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C8E9" lockStructure="1"/>
  <bookViews>
    <workbookView xWindow="0" yWindow="0" windowWidth="6405" windowHeight="2595" tabRatio="687" firstSheet="72" activeTab="79"/>
  </bookViews>
  <sheets>
    <sheet name="PLANT CHECK" sheetId="1" r:id="rId1"/>
    <sheet name="LIME CAL" sheetId="2" state="hidden" r:id="rId2"/>
    <sheet name="CHEM 1" sheetId="3" state="hidden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BULK TANK LEVEL" sheetId="36" r:id="rId36"/>
    <sheet name="AWOP 2018" sheetId="37" r:id="rId37"/>
    <sheet name="REMOVAL" sheetId="38" r:id="rId38"/>
    <sheet name="BW 1" sheetId="39" r:id="rId39"/>
    <sheet name="BW 2" sheetId="40" r:id="rId40"/>
    <sheet name="BW 3" sheetId="41" r:id="rId41"/>
    <sheet name="BW 4" sheetId="42" r:id="rId42"/>
    <sheet name="BW 5" sheetId="43" r:id="rId43"/>
    <sheet name="BW 6" sheetId="44" r:id="rId44"/>
    <sheet name="BW 7" sheetId="45" r:id="rId45"/>
    <sheet name="BW 8" sheetId="46" r:id="rId46"/>
    <sheet name="BW 9" sheetId="47" r:id="rId47"/>
    <sheet name="BW 10" sheetId="48" r:id="rId48"/>
    <sheet name="BW 11" sheetId="49" r:id="rId49"/>
    <sheet name="BW 12" sheetId="50" r:id="rId50"/>
    <sheet name="FILTER PERFORMANCE" sheetId="51" state="hidden" r:id="rId51"/>
    <sheet name="FILTER STUDY" sheetId="52" r:id="rId52"/>
    <sheet name="Total Flows" sheetId="53" r:id="rId53"/>
    <sheet name="Flows" sheetId="54" r:id="rId54"/>
    <sheet name="Raw &amp; Coagulated" sheetId="55" r:id="rId55"/>
    <sheet name="Finished" sheetId="56" r:id="rId56"/>
    <sheet name="Finished2" sheetId="57" r:id="rId57"/>
    <sheet name="Chems lbs" sheetId="58" r:id="rId58"/>
    <sheet name="Chem Dose" sheetId="59" r:id="rId59"/>
    <sheet name="Turbidity" sheetId="60" r:id="rId60"/>
    <sheet name="Indiv Filter" sheetId="61" r:id="rId61"/>
    <sheet name="Individual Filters" sheetId="62" r:id="rId62"/>
    <sheet name="MOR CT" sheetId="63" r:id="rId63"/>
    <sheet name="CT AVG" sheetId="64" state="hidden" r:id="rId64"/>
    <sheet name="CT Calc " sheetId="65" r:id="rId65"/>
    <sheet name="CT  (1)" sheetId="66" r:id="rId66"/>
    <sheet name="CT  (2)" sheetId="67" r:id="rId67"/>
    <sheet name=" CT (3)" sheetId="68" r:id="rId68"/>
    <sheet name=" ct CAL" sheetId="69" r:id="rId69"/>
    <sheet name="Turbidity Analysis" sheetId="70" r:id="rId70"/>
    <sheet name="Distribution" sheetId="71" r:id="rId71"/>
    <sheet name="Chloramine" sheetId="72" r:id="rId72"/>
    <sheet name="TOC" sheetId="73" r:id="rId73"/>
    <sheet name="Bacteria(new)" sheetId="74" r:id="rId74"/>
    <sheet name="Bacteria" sheetId="75" r:id="rId75"/>
    <sheet name="TOC Sample ID" sheetId="76" r:id="rId76"/>
    <sheet name="Calculation for TOC" sheetId="77" r:id="rId77"/>
    <sheet name="Chem Cost" sheetId="78" r:id="rId78"/>
    <sheet name="Extras " sheetId="79" r:id="rId79"/>
    <sheet name="LAB " sheetId="80" r:id="rId80"/>
    <sheet name="LAB pH" sheetId="81" r:id="rId81"/>
  </sheets>
  <externalReferences>
    <externalReference r:id="rId82"/>
    <externalReference r:id="rId83"/>
    <externalReference r:id="rId84"/>
    <externalReference r:id="rId85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8">#REF!</definedName>
    <definedName name="________Day10" localSheetId="39">#REF!</definedName>
    <definedName name="________Day10" localSheetId="41">#REF!</definedName>
    <definedName name="________Day10" localSheetId="43">#REF!</definedName>
    <definedName name="________Day10" localSheetId="44">#REF!</definedName>
    <definedName name="________Day10" localSheetId="46">#REF!</definedName>
    <definedName name="________Day10" localSheetId="65">#REF!</definedName>
    <definedName name="________Day10" localSheetId="66">#REF!</definedName>
    <definedName name="________Day10" localSheetId="62">#REF!</definedName>
    <definedName name="________Day10">#REF!</definedName>
    <definedName name="________Day11" localSheetId="48">#REF!</definedName>
    <definedName name="________Day11" localSheetId="39">#REF!</definedName>
    <definedName name="________Day11" localSheetId="41">#REF!</definedName>
    <definedName name="________Day11" localSheetId="43">#REF!</definedName>
    <definedName name="________Day11" localSheetId="44">#REF!</definedName>
    <definedName name="________Day11" localSheetId="46">#REF!</definedName>
    <definedName name="________Day11" localSheetId="65">#REF!</definedName>
    <definedName name="________Day11" localSheetId="66">#REF!</definedName>
    <definedName name="________Day11" localSheetId="62">#REF!</definedName>
    <definedName name="________Day11">#REF!</definedName>
    <definedName name="________Day12" localSheetId="48">#REF!</definedName>
    <definedName name="________Day12" localSheetId="39">#REF!</definedName>
    <definedName name="________Day12" localSheetId="41">#REF!</definedName>
    <definedName name="________Day12" localSheetId="43">#REF!</definedName>
    <definedName name="________Day12" localSheetId="44">#REF!</definedName>
    <definedName name="________Day12" localSheetId="46">#REF!</definedName>
    <definedName name="________Day12" localSheetId="65">#REF!</definedName>
    <definedName name="________Day12" localSheetId="66">#REF!</definedName>
    <definedName name="________Day12" localSheetId="62">#REF!</definedName>
    <definedName name="________Day12">#REF!</definedName>
    <definedName name="________Day13" localSheetId="48">#REF!</definedName>
    <definedName name="________Day13" localSheetId="39">#REF!</definedName>
    <definedName name="________Day13" localSheetId="41">#REF!</definedName>
    <definedName name="________Day13" localSheetId="43">#REF!</definedName>
    <definedName name="________Day13" localSheetId="44">#REF!</definedName>
    <definedName name="________Day13" localSheetId="46">#REF!</definedName>
    <definedName name="________Day13" localSheetId="65">#REF!</definedName>
    <definedName name="________Day13" localSheetId="66">#REF!</definedName>
    <definedName name="________Day13" localSheetId="62">#REF!</definedName>
    <definedName name="________Day13">#REF!</definedName>
    <definedName name="________Day14" localSheetId="48">#REF!</definedName>
    <definedName name="________Day14" localSheetId="39">#REF!</definedName>
    <definedName name="________Day14" localSheetId="41">#REF!</definedName>
    <definedName name="________Day14" localSheetId="43">#REF!</definedName>
    <definedName name="________Day14" localSheetId="44">#REF!</definedName>
    <definedName name="________Day14" localSheetId="46">#REF!</definedName>
    <definedName name="________Day14" localSheetId="65">#REF!</definedName>
    <definedName name="________Day14" localSheetId="66">#REF!</definedName>
    <definedName name="________Day14" localSheetId="62">#REF!</definedName>
    <definedName name="________Day14">#REF!</definedName>
    <definedName name="________Day15" localSheetId="48">#REF!</definedName>
    <definedName name="________Day15" localSheetId="39">#REF!</definedName>
    <definedName name="________Day15" localSheetId="41">#REF!</definedName>
    <definedName name="________Day15" localSheetId="43">#REF!</definedName>
    <definedName name="________Day15" localSheetId="44">#REF!</definedName>
    <definedName name="________Day15" localSheetId="46">#REF!</definedName>
    <definedName name="________Day15" localSheetId="65">#REF!</definedName>
    <definedName name="________Day15" localSheetId="66">#REF!</definedName>
    <definedName name="________Day15" localSheetId="62">#REF!</definedName>
    <definedName name="________Day15">#REF!</definedName>
    <definedName name="________Day16" localSheetId="48">#REF!</definedName>
    <definedName name="________Day16" localSheetId="39">#REF!</definedName>
    <definedName name="________Day16" localSheetId="41">#REF!</definedName>
    <definedName name="________Day16" localSheetId="43">#REF!</definedName>
    <definedName name="________Day16" localSheetId="44">#REF!</definedName>
    <definedName name="________Day16" localSheetId="46">#REF!</definedName>
    <definedName name="________Day16" localSheetId="65">#REF!</definedName>
    <definedName name="________Day16" localSheetId="66">#REF!</definedName>
    <definedName name="________Day16" localSheetId="62">#REF!</definedName>
    <definedName name="________Day16">#REF!</definedName>
    <definedName name="________Day17" localSheetId="48">#REF!</definedName>
    <definedName name="________Day17" localSheetId="39">#REF!</definedName>
    <definedName name="________Day17" localSheetId="41">#REF!</definedName>
    <definedName name="________Day17" localSheetId="43">#REF!</definedName>
    <definedName name="________Day17" localSheetId="44">#REF!</definedName>
    <definedName name="________Day17" localSheetId="46">#REF!</definedName>
    <definedName name="________Day17" localSheetId="65">#REF!</definedName>
    <definedName name="________Day17" localSheetId="66">#REF!</definedName>
    <definedName name="________Day17" localSheetId="62">#REF!</definedName>
    <definedName name="________Day17">#REF!</definedName>
    <definedName name="________Day18" localSheetId="48">#REF!</definedName>
    <definedName name="________Day18" localSheetId="39">#REF!</definedName>
    <definedName name="________Day18" localSheetId="41">#REF!</definedName>
    <definedName name="________Day18" localSheetId="43">#REF!</definedName>
    <definedName name="________Day18" localSheetId="44">#REF!</definedName>
    <definedName name="________Day18" localSheetId="46">#REF!</definedName>
    <definedName name="________Day18" localSheetId="65">#REF!</definedName>
    <definedName name="________Day18" localSheetId="66">#REF!</definedName>
    <definedName name="________Day18" localSheetId="62">#REF!</definedName>
    <definedName name="________Day18">#REF!</definedName>
    <definedName name="________Day19" localSheetId="48">#REF!</definedName>
    <definedName name="________Day19" localSheetId="39">#REF!</definedName>
    <definedName name="________Day19" localSheetId="41">#REF!</definedName>
    <definedName name="________Day19" localSheetId="43">#REF!</definedName>
    <definedName name="________Day19" localSheetId="44">#REF!</definedName>
    <definedName name="________Day19" localSheetId="46">#REF!</definedName>
    <definedName name="________Day19" localSheetId="65">#REF!</definedName>
    <definedName name="________Day19" localSheetId="66">#REF!</definedName>
    <definedName name="________Day19" localSheetId="62">#REF!</definedName>
    <definedName name="________Day19">#REF!</definedName>
    <definedName name="________Day2" localSheetId="48">#REF!</definedName>
    <definedName name="________Day2" localSheetId="39">#REF!</definedName>
    <definedName name="________Day2" localSheetId="41">#REF!</definedName>
    <definedName name="________Day2" localSheetId="43">#REF!</definedName>
    <definedName name="________Day2" localSheetId="44">#REF!</definedName>
    <definedName name="________Day2" localSheetId="46">#REF!</definedName>
    <definedName name="________Day2" localSheetId="65">#REF!</definedName>
    <definedName name="________Day2" localSheetId="66">#REF!</definedName>
    <definedName name="________Day2" localSheetId="62">#REF!</definedName>
    <definedName name="________Day2">#REF!</definedName>
    <definedName name="________Day20" localSheetId="48">#REF!</definedName>
    <definedName name="________Day20" localSheetId="39">#REF!</definedName>
    <definedName name="________Day20" localSheetId="41">#REF!</definedName>
    <definedName name="________Day20" localSheetId="43">#REF!</definedName>
    <definedName name="________Day20" localSheetId="44">#REF!</definedName>
    <definedName name="________Day20" localSheetId="46">#REF!</definedName>
    <definedName name="________Day20" localSheetId="65">#REF!</definedName>
    <definedName name="________Day20" localSheetId="66">#REF!</definedName>
    <definedName name="________Day20" localSheetId="62">#REF!</definedName>
    <definedName name="________Day20">#REF!</definedName>
    <definedName name="________Day21" localSheetId="48">#REF!</definedName>
    <definedName name="________Day21" localSheetId="39">#REF!</definedName>
    <definedName name="________Day21" localSheetId="41">#REF!</definedName>
    <definedName name="________Day21" localSheetId="43">#REF!</definedName>
    <definedName name="________Day21" localSheetId="44">#REF!</definedName>
    <definedName name="________Day21" localSheetId="46">#REF!</definedName>
    <definedName name="________Day21" localSheetId="65">#REF!</definedName>
    <definedName name="________Day21" localSheetId="66">#REF!</definedName>
    <definedName name="________Day21" localSheetId="62">#REF!</definedName>
    <definedName name="________Day21">#REF!</definedName>
    <definedName name="________Day22" localSheetId="48">#REF!</definedName>
    <definedName name="________Day22" localSheetId="39">#REF!</definedName>
    <definedName name="________Day22" localSheetId="41">#REF!</definedName>
    <definedName name="________Day22" localSheetId="43">#REF!</definedName>
    <definedName name="________Day22" localSheetId="44">#REF!</definedName>
    <definedName name="________Day22" localSheetId="46">#REF!</definedName>
    <definedName name="________Day22" localSheetId="65">#REF!</definedName>
    <definedName name="________Day22" localSheetId="66">#REF!</definedName>
    <definedName name="________Day22" localSheetId="62">#REF!</definedName>
    <definedName name="________Day22">#REF!</definedName>
    <definedName name="________Day23" localSheetId="48">#REF!</definedName>
    <definedName name="________Day23" localSheetId="39">#REF!</definedName>
    <definedName name="________Day23" localSheetId="41">#REF!</definedName>
    <definedName name="________Day23" localSheetId="43">#REF!</definedName>
    <definedName name="________Day23" localSheetId="44">#REF!</definedName>
    <definedName name="________Day23" localSheetId="46">#REF!</definedName>
    <definedName name="________Day23" localSheetId="65">#REF!</definedName>
    <definedName name="________Day23" localSheetId="66">#REF!</definedName>
    <definedName name="________Day23" localSheetId="62">#REF!</definedName>
    <definedName name="________Day23">#REF!</definedName>
    <definedName name="________Day24" localSheetId="48">#REF!</definedName>
    <definedName name="________Day24" localSheetId="39">#REF!</definedName>
    <definedName name="________Day24" localSheetId="41">#REF!</definedName>
    <definedName name="________Day24" localSheetId="43">#REF!</definedName>
    <definedName name="________Day24" localSheetId="44">#REF!</definedName>
    <definedName name="________Day24" localSheetId="46">#REF!</definedName>
    <definedName name="________Day24" localSheetId="65">#REF!</definedName>
    <definedName name="________Day24" localSheetId="66">#REF!</definedName>
    <definedName name="________Day24" localSheetId="62">#REF!</definedName>
    <definedName name="________Day24">#REF!</definedName>
    <definedName name="________Day25" localSheetId="48">#REF!</definedName>
    <definedName name="________Day25" localSheetId="39">#REF!</definedName>
    <definedName name="________Day25" localSheetId="41">#REF!</definedName>
    <definedName name="________Day25" localSheetId="43">#REF!</definedName>
    <definedName name="________Day25" localSheetId="44">#REF!</definedName>
    <definedName name="________Day25" localSheetId="46">#REF!</definedName>
    <definedName name="________Day25" localSheetId="65">#REF!</definedName>
    <definedName name="________Day25" localSheetId="66">#REF!</definedName>
    <definedName name="________Day25" localSheetId="62">#REF!</definedName>
    <definedName name="________Day25">#REF!</definedName>
    <definedName name="________Day26" localSheetId="48">#REF!</definedName>
    <definedName name="________Day26" localSheetId="39">#REF!</definedName>
    <definedName name="________Day26" localSheetId="41">#REF!</definedName>
    <definedName name="________Day26" localSheetId="43">#REF!</definedName>
    <definedName name="________Day26" localSheetId="44">#REF!</definedName>
    <definedName name="________Day26" localSheetId="46">#REF!</definedName>
    <definedName name="________Day26" localSheetId="65">#REF!</definedName>
    <definedName name="________Day26" localSheetId="66">#REF!</definedName>
    <definedName name="________Day26" localSheetId="62">#REF!</definedName>
    <definedName name="________Day26">#REF!</definedName>
    <definedName name="________Day27" localSheetId="48">#REF!</definedName>
    <definedName name="________Day27" localSheetId="39">#REF!</definedName>
    <definedName name="________Day27" localSheetId="41">#REF!</definedName>
    <definedName name="________Day27" localSheetId="43">#REF!</definedName>
    <definedName name="________Day27" localSheetId="44">#REF!</definedName>
    <definedName name="________Day27" localSheetId="46">#REF!</definedName>
    <definedName name="________Day27" localSheetId="65">#REF!</definedName>
    <definedName name="________Day27" localSheetId="66">#REF!</definedName>
    <definedName name="________Day27" localSheetId="62">#REF!</definedName>
    <definedName name="________Day27">#REF!</definedName>
    <definedName name="________Day28" localSheetId="48">#REF!</definedName>
    <definedName name="________Day28" localSheetId="39">#REF!</definedName>
    <definedName name="________Day28" localSheetId="41">#REF!</definedName>
    <definedName name="________Day28" localSheetId="43">#REF!</definedName>
    <definedName name="________Day28" localSheetId="44">#REF!</definedName>
    <definedName name="________Day28" localSheetId="46">#REF!</definedName>
    <definedName name="________Day28" localSheetId="65">#REF!</definedName>
    <definedName name="________Day28" localSheetId="66">#REF!</definedName>
    <definedName name="________Day28" localSheetId="62">#REF!</definedName>
    <definedName name="________Day28">#REF!</definedName>
    <definedName name="________Day29" localSheetId="48">#REF!</definedName>
    <definedName name="________Day29" localSheetId="39">#REF!</definedName>
    <definedName name="________Day29" localSheetId="41">#REF!</definedName>
    <definedName name="________Day29" localSheetId="43">#REF!</definedName>
    <definedName name="________Day29" localSheetId="44">#REF!</definedName>
    <definedName name="________Day29" localSheetId="46">#REF!</definedName>
    <definedName name="________Day29" localSheetId="65">#REF!</definedName>
    <definedName name="________Day29" localSheetId="66">#REF!</definedName>
    <definedName name="________Day29" localSheetId="62">#REF!</definedName>
    <definedName name="________Day29">#REF!</definedName>
    <definedName name="________Day3" localSheetId="48">#REF!</definedName>
    <definedName name="________Day3" localSheetId="39">#REF!</definedName>
    <definedName name="________Day3" localSheetId="41">#REF!</definedName>
    <definedName name="________Day3" localSheetId="43">#REF!</definedName>
    <definedName name="________Day3" localSheetId="44">#REF!</definedName>
    <definedName name="________Day3" localSheetId="46">#REF!</definedName>
    <definedName name="________Day3" localSheetId="65">#REF!</definedName>
    <definedName name="________Day3" localSheetId="66">#REF!</definedName>
    <definedName name="________Day3" localSheetId="62">#REF!</definedName>
    <definedName name="________Day3">#REF!</definedName>
    <definedName name="________Day30" localSheetId="48">#REF!</definedName>
    <definedName name="________Day30" localSheetId="39">#REF!</definedName>
    <definedName name="________Day30" localSheetId="41">#REF!</definedName>
    <definedName name="________Day30" localSheetId="43">#REF!</definedName>
    <definedName name="________Day30" localSheetId="44">#REF!</definedName>
    <definedName name="________Day30" localSheetId="46">#REF!</definedName>
    <definedName name="________Day30" localSheetId="65">#REF!</definedName>
    <definedName name="________Day30" localSheetId="66">#REF!</definedName>
    <definedName name="________Day30" localSheetId="62">#REF!</definedName>
    <definedName name="________Day30">#REF!</definedName>
    <definedName name="________Day31" localSheetId="48">#REF!</definedName>
    <definedName name="________Day31" localSheetId="39">#REF!</definedName>
    <definedName name="________Day31" localSheetId="41">#REF!</definedName>
    <definedName name="________Day31" localSheetId="43">#REF!</definedName>
    <definedName name="________Day31" localSheetId="44">#REF!</definedName>
    <definedName name="________Day31" localSheetId="46">#REF!</definedName>
    <definedName name="________Day31" localSheetId="65">#REF!</definedName>
    <definedName name="________Day31" localSheetId="66">#REF!</definedName>
    <definedName name="________Day31" localSheetId="62">#REF!</definedName>
    <definedName name="________Day31">#REF!</definedName>
    <definedName name="________Day4" localSheetId="48">#REF!</definedName>
    <definedName name="________Day4" localSheetId="39">#REF!</definedName>
    <definedName name="________Day4" localSheetId="41">#REF!</definedName>
    <definedName name="________Day4" localSheetId="43">#REF!</definedName>
    <definedName name="________Day4" localSheetId="44">#REF!</definedName>
    <definedName name="________Day4" localSheetId="46">#REF!</definedName>
    <definedName name="________Day4" localSheetId="65">#REF!</definedName>
    <definedName name="________Day4" localSheetId="66">#REF!</definedName>
    <definedName name="________Day4" localSheetId="62">#REF!</definedName>
    <definedName name="________Day4">#REF!</definedName>
    <definedName name="________Day5" localSheetId="48">#REF!</definedName>
    <definedName name="________Day5" localSheetId="39">#REF!</definedName>
    <definedName name="________Day5" localSheetId="41">#REF!</definedName>
    <definedName name="________Day5" localSheetId="43">#REF!</definedName>
    <definedName name="________Day5" localSheetId="44">#REF!</definedName>
    <definedName name="________Day5" localSheetId="46">#REF!</definedName>
    <definedName name="________Day5" localSheetId="65">#REF!</definedName>
    <definedName name="________Day5" localSheetId="66">#REF!</definedName>
    <definedName name="________Day5" localSheetId="62">#REF!</definedName>
    <definedName name="________Day5">#REF!</definedName>
    <definedName name="________Day6" localSheetId="48">#REF!</definedName>
    <definedName name="________Day6" localSheetId="39">#REF!</definedName>
    <definedName name="________Day6" localSheetId="41">#REF!</definedName>
    <definedName name="________Day6" localSheetId="43">#REF!</definedName>
    <definedName name="________Day6" localSheetId="44">#REF!</definedName>
    <definedName name="________Day6" localSheetId="46">#REF!</definedName>
    <definedName name="________Day6" localSheetId="65">#REF!</definedName>
    <definedName name="________Day6" localSheetId="66">#REF!</definedName>
    <definedName name="________Day6" localSheetId="62">#REF!</definedName>
    <definedName name="________Day6">#REF!</definedName>
    <definedName name="________Day7" localSheetId="48">#REF!</definedName>
    <definedName name="________Day7" localSheetId="39">#REF!</definedName>
    <definedName name="________Day7" localSheetId="41">#REF!</definedName>
    <definedName name="________Day7" localSheetId="43">#REF!</definedName>
    <definedName name="________Day7" localSheetId="44">#REF!</definedName>
    <definedName name="________Day7" localSheetId="46">#REF!</definedName>
    <definedName name="________Day7" localSheetId="65">#REF!</definedName>
    <definedName name="________Day7" localSheetId="66">#REF!</definedName>
    <definedName name="________Day7" localSheetId="62">#REF!</definedName>
    <definedName name="________Day7">#REF!</definedName>
    <definedName name="________Day8" localSheetId="48">#REF!</definedName>
    <definedName name="________Day8" localSheetId="39">#REF!</definedName>
    <definedName name="________Day8" localSheetId="41">#REF!</definedName>
    <definedName name="________Day8" localSheetId="43">#REF!</definedName>
    <definedName name="________Day8" localSheetId="44">#REF!</definedName>
    <definedName name="________Day8" localSheetId="46">#REF!</definedName>
    <definedName name="________Day8" localSheetId="65">#REF!</definedName>
    <definedName name="________Day8" localSheetId="66">#REF!</definedName>
    <definedName name="________Day8" localSheetId="62">#REF!</definedName>
    <definedName name="________Day8">#REF!</definedName>
    <definedName name="________Day9" localSheetId="48">#REF!</definedName>
    <definedName name="________Day9" localSheetId="39">#REF!</definedName>
    <definedName name="________Day9" localSheetId="41">#REF!</definedName>
    <definedName name="________Day9" localSheetId="43">#REF!</definedName>
    <definedName name="________Day9" localSheetId="44">#REF!</definedName>
    <definedName name="________Day9" localSheetId="46">#REF!</definedName>
    <definedName name="________Day9" localSheetId="65">#REF!</definedName>
    <definedName name="________Day9" localSheetId="66">#REF!</definedName>
    <definedName name="________Day9" localSheetId="62">#REF!</definedName>
    <definedName name="________Day9">#REF!</definedName>
    <definedName name="_______Day1" localSheetId="48">#REF!</definedName>
    <definedName name="_______Day1" localSheetId="39">#REF!</definedName>
    <definedName name="_______Day1" localSheetId="41">#REF!</definedName>
    <definedName name="_______Day1" localSheetId="43">#REF!</definedName>
    <definedName name="_______Day1" localSheetId="44">#REF!</definedName>
    <definedName name="_______Day1" localSheetId="46">#REF!</definedName>
    <definedName name="_______Day1" localSheetId="65">#REF!</definedName>
    <definedName name="_______Day1" localSheetId="66">#REF!</definedName>
    <definedName name="_______Day1" localSheetId="62">#REF!</definedName>
    <definedName name="_______Day1">#REF!</definedName>
    <definedName name="_______Day10" localSheetId="48">#REF!</definedName>
    <definedName name="_______Day10" localSheetId="39">#REF!</definedName>
    <definedName name="_______Day10" localSheetId="41">#REF!</definedName>
    <definedName name="_______Day10" localSheetId="43">#REF!</definedName>
    <definedName name="_______Day10" localSheetId="44">#REF!</definedName>
    <definedName name="_______Day10" localSheetId="46">#REF!</definedName>
    <definedName name="_______Day10" localSheetId="65">#REF!</definedName>
    <definedName name="_______Day10" localSheetId="66">#REF!</definedName>
    <definedName name="_______Day10" localSheetId="62">#REF!</definedName>
    <definedName name="_______Day10">#REF!</definedName>
    <definedName name="_______Day11" localSheetId="48">#REF!</definedName>
    <definedName name="_______Day11" localSheetId="39">#REF!</definedName>
    <definedName name="_______Day11" localSheetId="41">#REF!</definedName>
    <definedName name="_______Day11" localSheetId="43">#REF!</definedName>
    <definedName name="_______Day11" localSheetId="44">#REF!</definedName>
    <definedName name="_______Day11" localSheetId="46">#REF!</definedName>
    <definedName name="_______Day11" localSheetId="65">#REF!</definedName>
    <definedName name="_______Day11" localSheetId="66">#REF!</definedName>
    <definedName name="_______Day11" localSheetId="62">#REF!</definedName>
    <definedName name="_______Day11">#REF!</definedName>
    <definedName name="_______Day12" localSheetId="48">#REF!</definedName>
    <definedName name="_______Day12" localSheetId="39">#REF!</definedName>
    <definedName name="_______Day12" localSheetId="41">#REF!</definedName>
    <definedName name="_______Day12" localSheetId="43">#REF!</definedName>
    <definedName name="_______Day12" localSheetId="44">#REF!</definedName>
    <definedName name="_______Day12" localSheetId="46">#REF!</definedName>
    <definedName name="_______Day12" localSheetId="65">#REF!</definedName>
    <definedName name="_______Day12" localSheetId="66">#REF!</definedName>
    <definedName name="_______Day12" localSheetId="62">#REF!</definedName>
    <definedName name="_______Day12">#REF!</definedName>
    <definedName name="_______Day13" localSheetId="48">#REF!</definedName>
    <definedName name="_______Day13" localSheetId="39">#REF!</definedName>
    <definedName name="_______Day13" localSheetId="41">#REF!</definedName>
    <definedName name="_______Day13" localSheetId="43">#REF!</definedName>
    <definedName name="_______Day13" localSheetId="44">#REF!</definedName>
    <definedName name="_______Day13" localSheetId="46">#REF!</definedName>
    <definedName name="_______Day13" localSheetId="65">#REF!</definedName>
    <definedName name="_______Day13" localSheetId="66">#REF!</definedName>
    <definedName name="_______Day13" localSheetId="62">#REF!</definedName>
    <definedName name="_______Day13">#REF!</definedName>
    <definedName name="_______Day14" localSheetId="48">#REF!</definedName>
    <definedName name="_______Day14" localSheetId="39">#REF!</definedName>
    <definedName name="_______Day14" localSheetId="41">#REF!</definedName>
    <definedName name="_______Day14" localSheetId="43">#REF!</definedName>
    <definedName name="_______Day14" localSheetId="44">#REF!</definedName>
    <definedName name="_______Day14" localSheetId="46">#REF!</definedName>
    <definedName name="_______Day14" localSheetId="65">#REF!</definedName>
    <definedName name="_______Day14" localSheetId="66">#REF!</definedName>
    <definedName name="_______Day14" localSheetId="62">#REF!</definedName>
    <definedName name="_______Day14">#REF!</definedName>
    <definedName name="_______Day15" localSheetId="48">#REF!</definedName>
    <definedName name="_______Day15" localSheetId="39">#REF!</definedName>
    <definedName name="_______Day15" localSheetId="41">#REF!</definedName>
    <definedName name="_______Day15" localSheetId="43">#REF!</definedName>
    <definedName name="_______Day15" localSheetId="44">#REF!</definedName>
    <definedName name="_______Day15" localSheetId="46">#REF!</definedName>
    <definedName name="_______Day15" localSheetId="65">#REF!</definedName>
    <definedName name="_______Day15" localSheetId="66">#REF!</definedName>
    <definedName name="_______Day15" localSheetId="62">#REF!</definedName>
    <definedName name="_______Day15">#REF!</definedName>
    <definedName name="_______Day16" localSheetId="48">#REF!</definedName>
    <definedName name="_______Day16" localSheetId="39">#REF!</definedName>
    <definedName name="_______Day16" localSheetId="41">#REF!</definedName>
    <definedName name="_______Day16" localSheetId="43">#REF!</definedName>
    <definedName name="_______Day16" localSheetId="44">#REF!</definedName>
    <definedName name="_______Day16" localSheetId="46">#REF!</definedName>
    <definedName name="_______Day16" localSheetId="65">#REF!</definedName>
    <definedName name="_______Day16" localSheetId="66">#REF!</definedName>
    <definedName name="_______Day16" localSheetId="62">#REF!</definedName>
    <definedName name="_______Day16">#REF!</definedName>
    <definedName name="_______Day17" localSheetId="48">#REF!</definedName>
    <definedName name="_______Day17" localSheetId="39">#REF!</definedName>
    <definedName name="_______Day17" localSheetId="41">#REF!</definedName>
    <definedName name="_______Day17" localSheetId="43">#REF!</definedName>
    <definedName name="_______Day17" localSheetId="44">#REF!</definedName>
    <definedName name="_______Day17" localSheetId="46">#REF!</definedName>
    <definedName name="_______Day17" localSheetId="65">#REF!</definedName>
    <definedName name="_______Day17" localSheetId="66">#REF!</definedName>
    <definedName name="_______Day17" localSheetId="62">#REF!</definedName>
    <definedName name="_______Day17">#REF!</definedName>
    <definedName name="_______Day18" localSheetId="48">#REF!</definedName>
    <definedName name="_______Day18" localSheetId="39">#REF!</definedName>
    <definedName name="_______Day18" localSheetId="41">#REF!</definedName>
    <definedName name="_______Day18" localSheetId="43">#REF!</definedName>
    <definedName name="_______Day18" localSheetId="44">#REF!</definedName>
    <definedName name="_______Day18" localSheetId="46">#REF!</definedName>
    <definedName name="_______Day18" localSheetId="65">#REF!</definedName>
    <definedName name="_______Day18" localSheetId="66">#REF!</definedName>
    <definedName name="_______Day18" localSheetId="62">#REF!</definedName>
    <definedName name="_______Day18">#REF!</definedName>
    <definedName name="_______Day19" localSheetId="48">#REF!</definedName>
    <definedName name="_______Day19" localSheetId="39">#REF!</definedName>
    <definedName name="_______Day19" localSheetId="41">#REF!</definedName>
    <definedName name="_______Day19" localSheetId="43">#REF!</definedName>
    <definedName name="_______Day19" localSheetId="44">#REF!</definedName>
    <definedName name="_______Day19" localSheetId="46">#REF!</definedName>
    <definedName name="_______Day19" localSheetId="65">#REF!</definedName>
    <definedName name="_______Day19" localSheetId="66">#REF!</definedName>
    <definedName name="_______Day19" localSheetId="62">#REF!</definedName>
    <definedName name="_______Day19">#REF!</definedName>
    <definedName name="_______Day2" localSheetId="48">#REF!</definedName>
    <definedName name="_______Day2" localSheetId="39">#REF!</definedName>
    <definedName name="_______Day2" localSheetId="41">#REF!</definedName>
    <definedName name="_______Day2" localSheetId="43">#REF!</definedName>
    <definedName name="_______Day2" localSheetId="44">#REF!</definedName>
    <definedName name="_______Day2" localSheetId="46">#REF!</definedName>
    <definedName name="_______Day2" localSheetId="65">#REF!</definedName>
    <definedName name="_______Day2" localSheetId="66">#REF!</definedName>
    <definedName name="_______Day2" localSheetId="62">#REF!</definedName>
    <definedName name="_______Day2">#REF!</definedName>
    <definedName name="_______Day20" localSheetId="48">#REF!</definedName>
    <definedName name="_______Day20" localSheetId="39">#REF!</definedName>
    <definedName name="_______Day20" localSheetId="41">#REF!</definedName>
    <definedName name="_______Day20" localSheetId="43">#REF!</definedName>
    <definedName name="_______Day20" localSheetId="44">#REF!</definedName>
    <definedName name="_______Day20" localSheetId="46">#REF!</definedName>
    <definedName name="_______Day20" localSheetId="65">#REF!</definedName>
    <definedName name="_______Day20" localSheetId="66">#REF!</definedName>
    <definedName name="_______Day20" localSheetId="62">#REF!</definedName>
    <definedName name="_______Day20">#REF!</definedName>
    <definedName name="_______Day21" localSheetId="48">#REF!</definedName>
    <definedName name="_______Day21" localSheetId="39">#REF!</definedName>
    <definedName name="_______Day21" localSheetId="41">#REF!</definedName>
    <definedName name="_______Day21" localSheetId="43">#REF!</definedName>
    <definedName name="_______Day21" localSheetId="44">#REF!</definedName>
    <definedName name="_______Day21" localSheetId="46">#REF!</definedName>
    <definedName name="_______Day21" localSheetId="65">#REF!</definedName>
    <definedName name="_______Day21" localSheetId="66">#REF!</definedName>
    <definedName name="_______Day21" localSheetId="62">#REF!</definedName>
    <definedName name="_______Day21">#REF!</definedName>
    <definedName name="_______Day22" localSheetId="48">#REF!</definedName>
    <definedName name="_______Day22" localSheetId="39">#REF!</definedName>
    <definedName name="_______Day22" localSheetId="41">#REF!</definedName>
    <definedName name="_______Day22" localSheetId="43">#REF!</definedName>
    <definedName name="_______Day22" localSheetId="44">#REF!</definedName>
    <definedName name="_______Day22" localSheetId="46">#REF!</definedName>
    <definedName name="_______Day22" localSheetId="65">#REF!</definedName>
    <definedName name="_______Day22" localSheetId="66">#REF!</definedName>
    <definedName name="_______Day22" localSheetId="62">#REF!</definedName>
    <definedName name="_______Day22">#REF!</definedName>
    <definedName name="_______Day23" localSheetId="48">#REF!</definedName>
    <definedName name="_______Day23" localSheetId="39">#REF!</definedName>
    <definedName name="_______Day23" localSheetId="41">#REF!</definedName>
    <definedName name="_______Day23" localSheetId="43">#REF!</definedName>
    <definedName name="_______Day23" localSheetId="44">#REF!</definedName>
    <definedName name="_______Day23" localSheetId="46">#REF!</definedName>
    <definedName name="_______Day23" localSheetId="65">#REF!</definedName>
    <definedName name="_______Day23" localSheetId="66">#REF!</definedName>
    <definedName name="_______Day23" localSheetId="62">#REF!</definedName>
    <definedName name="_______Day23">#REF!</definedName>
    <definedName name="_______Day24" localSheetId="48">#REF!</definedName>
    <definedName name="_______Day24" localSheetId="39">#REF!</definedName>
    <definedName name="_______Day24" localSheetId="41">#REF!</definedName>
    <definedName name="_______Day24" localSheetId="43">#REF!</definedName>
    <definedName name="_______Day24" localSheetId="44">#REF!</definedName>
    <definedName name="_______Day24" localSheetId="46">#REF!</definedName>
    <definedName name="_______Day24" localSheetId="65">#REF!</definedName>
    <definedName name="_______Day24" localSheetId="66">#REF!</definedName>
    <definedName name="_______Day24" localSheetId="62">#REF!</definedName>
    <definedName name="_______Day24">#REF!</definedName>
    <definedName name="_______Day25" localSheetId="48">#REF!</definedName>
    <definedName name="_______Day25" localSheetId="39">#REF!</definedName>
    <definedName name="_______Day25" localSheetId="41">#REF!</definedName>
    <definedName name="_______Day25" localSheetId="43">#REF!</definedName>
    <definedName name="_______Day25" localSheetId="44">#REF!</definedName>
    <definedName name="_______Day25" localSheetId="46">#REF!</definedName>
    <definedName name="_______Day25" localSheetId="65">#REF!</definedName>
    <definedName name="_______Day25" localSheetId="66">#REF!</definedName>
    <definedName name="_______Day25" localSheetId="62">#REF!</definedName>
    <definedName name="_______Day25">#REF!</definedName>
    <definedName name="_______Day26" localSheetId="48">#REF!</definedName>
    <definedName name="_______Day26" localSheetId="39">#REF!</definedName>
    <definedName name="_______Day26" localSheetId="41">#REF!</definedName>
    <definedName name="_______Day26" localSheetId="43">#REF!</definedName>
    <definedName name="_______Day26" localSheetId="44">#REF!</definedName>
    <definedName name="_______Day26" localSheetId="46">#REF!</definedName>
    <definedName name="_______Day26" localSheetId="65">#REF!</definedName>
    <definedName name="_______Day26" localSheetId="66">#REF!</definedName>
    <definedName name="_______Day26" localSheetId="62">#REF!</definedName>
    <definedName name="_______Day26">#REF!</definedName>
    <definedName name="_______Day27" localSheetId="48">#REF!</definedName>
    <definedName name="_______Day27" localSheetId="39">#REF!</definedName>
    <definedName name="_______Day27" localSheetId="41">#REF!</definedName>
    <definedName name="_______Day27" localSheetId="43">#REF!</definedName>
    <definedName name="_______Day27" localSheetId="44">#REF!</definedName>
    <definedName name="_______Day27" localSheetId="46">#REF!</definedName>
    <definedName name="_______Day27" localSheetId="65">#REF!</definedName>
    <definedName name="_______Day27" localSheetId="66">#REF!</definedName>
    <definedName name="_______Day27" localSheetId="62">#REF!</definedName>
    <definedName name="_______Day27">#REF!</definedName>
    <definedName name="_______Day28" localSheetId="48">#REF!</definedName>
    <definedName name="_______Day28" localSheetId="39">#REF!</definedName>
    <definedName name="_______Day28" localSheetId="41">#REF!</definedName>
    <definedName name="_______Day28" localSheetId="43">#REF!</definedName>
    <definedName name="_______Day28" localSheetId="44">#REF!</definedName>
    <definedName name="_______Day28" localSheetId="46">#REF!</definedName>
    <definedName name="_______Day28" localSheetId="65">#REF!</definedName>
    <definedName name="_______Day28" localSheetId="66">#REF!</definedName>
    <definedName name="_______Day28" localSheetId="62">#REF!</definedName>
    <definedName name="_______Day28">#REF!</definedName>
    <definedName name="_______Day29" localSheetId="48">#REF!</definedName>
    <definedName name="_______Day29" localSheetId="39">#REF!</definedName>
    <definedName name="_______Day29" localSheetId="41">#REF!</definedName>
    <definedName name="_______Day29" localSheetId="43">#REF!</definedName>
    <definedName name="_______Day29" localSheetId="44">#REF!</definedName>
    <definedName name="_______Day29" localSheetId="46">#REF!</definedName>
    <definedName name="_______Day29" localSheetId="65">#REF!</definedName>
    <definedName name="_______Day29" localSheetId="66">#REF!</definedName>
    <definedName name="_______Day29" localSheetId="62">#REF!</definedName>
    <definedName name="_______Day29">#REF!</definedName>
    <definedName name="_______Day3" localSheetId="48">#REF!</definedName>
    <definedName name="_______Day3" localSheetId="39">#REF!</definedName>
    <definedName name="_______Day3" localSheetId="41">#REF!</definedName>
    <definedName name="_______Day3" localSheetId="43">#REF!</definedName>
    <definedName name="_______Day3" localSheetId="44">#REF!</definedName>
    <definedName name="_______Day3" localSheetId="46">#REF!</definedName>
    <definedName name="_______Day3" localSheetId="65">#REF!</definedName>
    <definedName name="_______Day3" localSheetId="66">#REF!</definedName>
    <definedName name="_______Day3" localSheetId="62">#REF!</definedName>
    <definedName name="_______Day3">#REF!</definedName>
    <definedName name="_______Day30" localSheetId="48">#REF!</definedName>
    <definedName name="_______Day30" localSheetId="39">#REF!</definedName>
    <definedName name="_______Day30" localSheetId="41">#REF!</definedName>
    <definedName name="_______Day30" localSheetId="43">#REF!</definedName>
    <definedName name="_______Day30" localSheetId="44">#REF!</definedName>
    <definedName name="_______Day30" localSheetId="46">#REF!</definedName>
    <definedName name="_______Day30" localSheetId="65">#REF!</definedName>
    <definedName name="_______Day30" localSheetId="66">#REF!</definedName>
    <definedName name="_______Day30" localSheetId="62">#REF!</definedName>
    <definedName name="_______Day30">#REF!</definedName>
    <definedName name="_______Day31" localSheetId="48">#REF!</definedName>
    <definedName name="_______Day31" localSheetId="39">#REF!</definedName>
    <definedName name="_______Day31" localSheetId="41">#REF!</definedName>
    <definedName name="_______Day31" localSheetId="43">#REF!</definedName>
    <definedName name="_______Day31" localSheetId="44">#REF!</definedName>
    <definedName name="_______Day31" localSheetId="46">#REF!</definedName>
    <definedName name="_______Day31" localSheetId="65">#REF!</definedName>
    <definedName name="_______Day31" localSheetId="66">#REF!</definedName>
    <definedName name="_______Day31" localSheetId="62">#REF!</definedName>
    <definedName name="_______Day31">#REF!</definedName>
    <definedName name="_______Day4" localSheetId="48">#REF!</definedName>
    <definedName name="_______Day4" localSheetId="39">#REF!</definedName>
    <definedName name="_______Day4" localSheetId="41">#REF!</definedName>
    <definedName name="_______Day4" localSheetId="43">#REF!</definedName>
    <definedName name="_______Day4" localSheetId="44">#REF!</definedName>
    <definedName name="_______Day4" localSheetId="46">#REF!</definedName>
    <definedName name="_______Day4" localSheetId="65">#REF!</definedName>
    <definedName name="_______Day4" localSheetId="66">#REF!</definedName>
    <definedName name="_______Day4" localSheetId="62">#REF!</definedName>
    <definedName name="_______Day4">#REF!</definedName>
    <definedName name="_______Day5" localSheetId="48">#REF!</definedName>
    <definedName name="_______Day5" localSheetId="39">#REF!</definedName>
    <definedName name="_______Day5" localSheetId="41">#REF!</definedName>
    <definedName name="_______Day5" localSheetId="43">#REF!</definedName>
    <definedName name="_______Day5" localSheetId="44">#REF!</definedName>
    <definedName name="_______Day5" localSheetId="46">#REF!</definedName>
    <definedName name="_______Day5" localSheetId="65">#REF!</definedName>
    <definedName name="_______Day5" localSheetId="66">#REF!</definedName>
    <definedName name="_______Day5" localSheetId="62">#REF!</definedName>
    <definedName name="_______Day5">#REF!</definedName>
    <definedName name="_______Day6" localSheetId="48">#REF!</definedName>
    <definedName name="_______Day6" localSheetId="39">#REF!</definedName>
    <definedName name="_______Day6" localSheetId="41">#REF!</definedName>
    <definedName name="_______Day6" localSheetId="43">#REF!</definedName>
    <definedName name="_______Day6" localSheetId="44">#REF!</definedName>
    <definedName name="_______Day6" localSheetId="46">#REF!</definedName>
    <definedName name="_______Day6" localSheetId="65">#REF!</definedName>
    <definedName name="_______Day6" localSheetId="66">#REF!</definedName>
    <definedName name="_______Day6" localSheetId="62">#REF!</definedName>
    <definedName name="_______Day6">#REF!</definedName>
    <definedName name="_______Day7" localSheetId="48">#REF!</definedName>
    <definedName name="_______Day7" localSheetId="39">#REF!</definedName>
    <definedName name="_______Day7" localSheetId="41">#REF!</definedName>
    <definedName name="_______Day7" localSheetId="43">#REF!</definedName>
    <definedName name="_______Day7" localSheetId="44">#REF!</definedName>
    <definedName name="_______Day7" localSheetId="46">#REF!</definedName>
    <definedName name="_______Day7" localSheetId="65">#REF!</definedName>
    <definedName name="_______Day7" localSheetId="66">#REF!</definedName>
    <definedName name="_______Day7" localSheetId="62">#REF!</definedName>
    <definedName name="_______Day7">#REF!</definedName>
    <definedName name="_______Day8" localSheetId="48">#REF!</definedName>
    <definedName name="_______Day8" localSheetId="39">#REF!</definedName>
    <definedName name="_______Day8" localSheetId="41">#REF!</definedName>
    <definedName name="_______Day8" localSheetId="43">#REF!</definedName>
    <definedName name="_______Day8" localSheetId="44">#REF!</definedName>
    <definedName name="_______Day8" localSheetId="46">#REF!</definedName>
    <definedName name="_______Day8" localSheetId="65">#REF!</definedName>
    <definedName name="_______Day8" localSheetId="66">#REF!</definedName>
    <definedName name="_______Day8" localSheetId="62">#REF!</definedName>
    <definedName name="_______Day8">#REF!</definedName>
    <definedName name="_______Day9" localSheetId="48">#REF!</definedName>
    <definedName name="_______Day9" localSheetId="39">#REF!</definedName>
    <definedName name="_______Day9" localSheetId="41">#REF!</definedName>
    <definedName name="_______Day9" localSheetId="43">#REF!</definedName>
    <definedName name="_______Day9" localSheetId="44">#REF!</definedName>
    <definedName name="_______Day9" localSheetId="46">#REF!</definedName>
    <definedName name="_______Day9" localSheetId="65">#REF!</definedName>
    <definedName name="_______Day9" localSheetId="66">#REF!</definedName>
    <definedName name="_______Day9" localSheetId="62">#REF!</definedName>
    <definedName name="_______Day9">#REF!</definedName>
    <definedName name="______Day1" localSheetId="48">#REF!</definedName>
    <definedName name="______Day1" localSheetId="39">#REF!</definedName>
    <definedName name="______Day1" localSheetId="41">#REF!</definedName>
    <definedName name="______Day1" localSheetId="43">#REF!</definedName>
    <definedName name="______Day1" localSheetId="44">#REF!</definedName>
    <definedName name="______Day1" localSheetId="46">#REF!</definedName>
    <definedName name="______Day1" localSheetId="65">#REF!</definedName>
    <definedName name="______Day1" localSheetId="66">#REF!</definedName>
    <definedName name="______Day1" localSheetId="62">#REF!</definedName>
    <definedName name="______Day1">#REF!</definedName>
    <definedName name="______Day10" localSheetId="48">#REF!</definedName>
    <definedName name="______Day10" localSheetId="39">#REF!</definedName>
    <definedName name="______Day10" localSheetId="41">#REF!</definedName>
    <definedName name="______Day10" localSheetId="43">#REF!</definedName>
    <definedName name="______Day10" localSheetId="44">#REF!</definedName>
    <definedName name="______Day10" localSheetId="46">#REF!</definedName>
    <definedName name="______Day10" localSheetId="65">#REF!</definedName>
    <definedName name="______Day10" localSheetId="66">#REF!</definedName>
    <definedName name="______Day10" localSheetId="62">#REF!</definedName>
    <definedName name="______Day10">#REF!</definedName>
    <definedName name="______Day11" localSheetId="48">#REF!</definedName>
    <definedName name="______Day11" localSheetId="39">#REF!</definedName>
    <definedName name="______Day11" localSheetId="41">#REF!</definedName>
    <definedName name="______Day11" localSheetId="43">#REF!</definedName>
    <definedName name="______Day11" localSheetId="44">#REF!</definedName>
    <definedName name="______Day11" localSheetId="46">#REF!</definedName>
    <definedName name="______Day11" localSheetId="65">#REF!</definedName>
    <definedName name="______Day11" localSheetId="66">#REF!</definedName>
    <definedName name="______Day11" localSheetId="62">#REF!</definedName>
    <definedName name="______Day11">#REF!</definedName>
    <definedName name="______Day12" localSheetId="48">#REF!</definedName>
    <definedName name="______Day12" localSheetId="39">#REF!</definedName>
    <definedName name="______Day12" localSheetId="41">#REF!</definedName>
    <definedName name="______Day12" localSheetId="43">#REF!</definedName>
    <definedName name="______Day12" localSheetId="44">#REF!</definedName>
    <definedName name="______Day12" localSheetId="46">#REF!</definedName>
    <definedName name="______Day12" localSheetId="65">#REF!</definedName>
    <definedName name="______Day12" localSheetId="66">#REF!</definedName>
    <definedName name="______Day12" localSheetId="62">#REF!</definedName>
    <definedName name="______Day12">#REF!</definedName>
    <definedName name="______Day13" localSheetId="48">#REF!</definedName>
    <definedName name="______Day13" localSheetId="39">#REF!</definedName>
    <definedName name="______Day13" localSheetId="41">#REF!</definedName>
    <definedName name="______Day13" localSheetId="43">#REF!</definedName>
    <definedName name="______Day13" localSheetId="44">#REF!</definedName>
    <definedName name="______Day13" localSheetId="46">#REF!</definedName>
    <definedName name="______Day13" localSheetId="65">#REF!</definedName>
    <definedName name="______Day13" localSheetId="66">#REF!</definedName>
    <definedName name="______Day13" localSheetId="62">#REF!</definedName>
    <definedName name="______Day13">#REF!</definedName>
    <definedName name="______Day14" localSheetId="48">#REF!</definedName>
    <definedName name="______Day14" localSheetId="39">#REF!</definedName>
    <definedName name="______Day14" localSheetId="41">#REF!</definedName>
    <definedName name="______Day14" localSheetId="43">#REF!</definedName>
    <definedName name="______Day14" localSheetId="44">#REF!</definedName>
    <definedName name="______Day14" localSheetId="46">#REF!</definedName>
    <definedName name="______Day14" localSheetId="65">#REF!</definedName>
    <definedName name="______Day14" localSheetId="66">#REF!</definedName>
    <definedName name="______Day14" localSheetId="62">#REF!</definedName>
    <definedName name="______Day14">#REF!</definedName>
    <definedName name="______Day15" localSheetId="48">#REF!</definedName>
    <definedName name="______Day15" localSheetId="39">#REF!</definedName>
    <definedName name="______Day15" localSheetId="41">#REF!</definedName>
    <definedName name="______Day15" localSheetId="43">#REF!</definedName>
    <definedName name="______Day15" localSheetId="44">#REF!</definedName>
    <definedName name="______Day15" localSheetId="46">#REF!</definedName>
    <definedName name="______Day15" localSheetId="65">#REF!</definedName>
    <definedName name="______Day15" localSheetId="66">#REF!</definedName>
    <definedName name="______Day15" localSheetId="62">#REF!</definedName>
    <definedName name="______Day15">#REF!</definedName>
    <definedName name="______Day16" localSheetId="48">#REF!</definedName>
    <definedName name="______Day16" localSheetId="39">#REF!</definedName>
    <definedName name="______Day16" localSheetId="41">#REF!</definedName>
    <definedName name="______Day16" localSheetId="43">#REF!</definedName>
    <definedName name="______Day16" localSheetId="44">#REF!</definedName>
    <definedName name="______Day16" localSheetId="46">#REF!</definedName>
    <definedName name="______Day16" localSheetId="65">#REF!</definedName>
    <definedName name="______Day16" localSheetId="66">#REF!</definedName>
    <definedName name="______Day16" localSheetId="62">#REF!</definedName>
    <definedName name="______Day16">#REF!</definedName>
    <definedName name="______Day17" localSheetId="48">#REF!</definedName>
    <definedName name="______Day17" localSheetId="39">#REF!</definedName>
    <definedName name="______Day17" localSheetId="41">#REF!</definedName>
    <definedName name="______Day17" localSheetId="43">#REF!</definedName>
    <definedName name="______Day17" localSheetId="44">#REF!</definedName>
    <definedName name="______Day17" localSheetId="46">#REF!</definedName>
    <definedName name="______Day17" localSheetId="65">#REF!</definedName>
    <definedName name="______Day17" localSheetId="66">#REF!</definedName>
    <definedName name="______Day17" localSheetId="62">#REF!</definedName>
    <definedName name="______Day17">#REF!</definedName>
    <definedName name="______Day18" localSheetId="48">#REF!</definedName>
    <definedName name="______Day18" localSheetId="39">#REF!</definedName>
    <definedName name="______Day18" localSheetId="41">#REF!</definedName>
    <definedName name="______Day18" localSheetId="43">#REF!</definedName>
    <definedName name="______Day18" localSheetId="44">#REF!</definedName>
    <definedName name="______Day18" localSheetId="46">#REF!</definedName>
    <definedName name="______Day18" localSheetId="65">#REF!</definedName>
    <definedName name="______Day18" localSheetId="66">#REF!</definedName>
    <definedName name="______Day18" localSheetId="62">#REF!</definedName>
    <definedName name="______Day18">#REF!</definedName>
    <definedName name="______Day19" localSheetId="48">#REF!</definedName>
    <definedName name="______Day19" localSheetId="39">#REF!</definedName>
    <definedName name="______Day19" localSheetId="41">#REF!</definedName>
    <definedName name="______Day19" localSheetId="43">#REF!</definedName>
    <definedName name="______Day19" localSheetId="44">#REF!</definedName>
    <definedName name="______Day19" localSheetId="46">#REF!</definedName>
    <definedName name="______Day19" localSheetId="65">#REF!</definedName>
    <definedName name="______Day19" localSheetId="66">#REF!</definedName>
    <definedName name="______Day19" localSheetId="62">#REF!</definedName>
    <definedName name="______Day19">#REF!</definedName>
    <definedName name="______Day2" localSheetId="48">#REF!</definedName>
    <definedName name="______Day2" localSheetId="39">#REF!</definedName>
    <definedName name="______Day2" localSheetId="41">#REF!</definedName>
    <definedName name="______Day2" localSheetId="43">#REF!</definedName>
    <definedName name="______Day2" localSheetId="44">#REF!</definedName>
    <definedName name="______Day2" localSheetId="46">#REF!</definedName>
    <definedName name="______Day2" localSheetId="65">#REF!</definedName>
    <definedName name="______Day2" localSheetId="66">#REF!</definedName>
    <definedName name="______Day2" localSheetId="62">#REF!</definedName>
    <definedName name="______Day2">#REF!</definedName>
    <definedName name="______Day20" localSheetId="48">#REF!</definedName>
    <definedName name="______Day20" localSheetId="39">#REF!</definedName>
    <definedName name="______Day20" localSheetId="41">#REF!</definedName>
    <definedName name="______Day20" localSheetId="43">#REF!</definedName>
    <definedName name="______Day20" localSheetId="44">#REF!</definedName>
    <definedName name="______Day20" localSheetId="46">#REF!</definedName>
    <definedName name="______Day20" localSheetId="65">#REF!</definedName>
    <definedName name="______Day20" localSheetId="66">#REF!</definedName>
    <definedName name="______Day20" localSheetId="62">#REF!</definedName>
    <definedName name="______Day20">#REF!</definedName>
    <definedName name="______Day21" localSheetId="48">#REF!</definedName>
    <definedName name="______Day21" localSheetId="39">#REF!</definedName>
    <definedName name="______Day21" localSheetId="41">#REF!</definedName>
    <definedName name="______Day21" localSheetId="43">#REF!</definedName>
    <definedName name="______Day21" localSheetId="44">#REF!</definedName>
    <definedName name="______Day21" localSheetId="46">#REF!</definedName>
    <definedName name="______Day21" localSheetId="65">#REF!</definedName>
    <definedName name="______Day21" localSheetId="66">#REF!</definedName>
    <definedName name="______Day21" localSheetId="62">#REF!</definedName>
    <definedName name="______Day21">#REF!</definedName>
    <definedName name="______Day22" localSheetId="48">#REF!</definedName>
    <definedName name="______Day22" localSheetId="39">#REF!</definedName>
    <definedName name="______Day22" localSheetId="41">#REF!</definedName>
    <definedName name="______Day22" localSheetId="43">#REF!</definedName>
    <definedName name="______Day22" localSheetId="44">#REF!</definedName>
    <definedName name="______Day22" localSheetId="46">#REF!</definedName>
    <definedName name="______Day22" localSheetId="65">#REF!</definedName>
    <definedName name="______Day22" localSheetId="66">#REF!</definedName>
    <definedName name="______Day22" localSheetId="62">#REF!</definedName>
    <definedName name="______Day22">#REF!</definedName>
    <definedName name="______Day23" localSheetId="48">#REF!</definedName>
    <definedName name="______Day23" localSheetId="39">#REF!</definedName>
    <definedName name="______Day23" localSheetId="41">#REF!</definedName>
    <definedName name="______Day23" localSheetId="43">#REF!</definedName>
    <definedName name="______Day23" localSheetId="44">#REF!</definedName>
    <definedName name="______Day23" localSheetId="46">#REF!</definedName>
    <definedName name="______Day23" localSheetId="65">#REF!</definedName>
    <definedName name="______Day23" localSheetId="66">#REF!</definedName>
    <definedName name="______Day23" localSheetId="62">#REF!</definedName>
    <definedName name="______Day23">#REF!</definedName>
    <definedName name="______Day24" localSheetId="48">#REF!</definedName>
    <definedName name="______Day24" localSheetId="39">#REF!</definedName>
    <definedName name="______Day24" localSheetId="41">#REF!</definedName>
    <definedName name="______Day24" localSheetId="43">#REF!</definedName>
    <definedName name="______Day24" localSheetId="44">#REF!</definedName>
    <definedName name="______Day24" localSheetId="46">#REF!</definedName>
    <definedName name="______Day24" localSheetId="65">#REF!</definedName>
    <definedName name="______Day24" localSheetId="66">#REF!</definedName>
    <definedName name="______Day24" localSheetId="62">#REF!</definedName>
    <definedName name="______Day24">#REF!</definedName>
    <definedName name="______Day25" localSheetId="48">#REF!</definedName>
    <definedName name="______Day25" localSheetId="39">#REF!</definedName>
    <definedName name="______Day25" localSheetId="41">#REF!</definedName>
    <definedName name="______Day25" localSheetId="43">#REF!</definedName>
    <definedName name="______Day25" localSheetId="44">#REF!</definedName>
    <definedName name="______Day25" localSheetId="46">#REF!</definedName>
    <definedName name="______Day25" localSheetId="65">#REF!</definedName>
    <definedName name="______Day25" localSheetId="66">#REF!</definedName>
    <definedName name="______Day25" localSheetId="62">#REF!</definedName>
    <definedName name="______Day25">#REF!</definedName>
    <definedName name="______Day26" localSheetId="48">#REF!</definedName>
    <definedName name="______Day26" localSheetId="39">#REF!</definedName>
    <definedName name="______Day26" localSheetId="41">#REF!</definedName>
    <definedName name="______Day26" localSheetId="43">#REF!</definedName>
    <definedName name="______Day26" localSheetId="44">#REF!</definedName>
    <definedName name="______Day26" localSheetId="46">#REF!</definedName>
    <definedName name="______Day26" localSheetId="65">#REF!</definedName>
    <definedName name="______Day26" localSheetId="66">#REF!</definedName>
    <definedName name="______Day26" localSheetId="62">#REF!</definedName>
    <definedName name="______Day26">#REF!</definedName>
    <definedName name="______Day27" localSheetId="48">#REF!</definedName>
    <definedName name="______Day27" localSheetId="39">#REF!</definedName>
    <definedName name="______Day27" localSheetId="41">#REF!</definedName>
    <definedName name="______Day27" localSheetId="43">#REF!</definedName>
    <definedName name="______Day27" localSheetId="44">#REF!</definedName>
    <definedName name="______Day27" localSheetId="46">#REF!</definedName>
    <definedName name="______Day27" localSheetId="65">#REF!</definedName>
    <definedName name="______Day27" localSheetId="66">#REF!</definedName>
    <definedName name="______Day27" localSheetId="62">#REF!</definedName>
    <definedName name="______Day27">#REF!</definedName>
    <definedName name="______Day28" localSheetId="48">#REF!</definedName>
    <definedName name="______Day28" localSheetId="39">#REF!</definedName>
    <definedName name="______Day28" localSheetId="41">#REF!</definedName>
    <definedName name="______Day28" localSheetId="43">#REF!</definedName>
    <definedName name="______Day28" localSheetId="44">#REF!</definedName>
    <definedName name="______Day28" localSheetId="46">#REF!</definedName>
    <definedName name="______Day28" localSheetId="65">#REF!</definedName>
    <definedName name="______Day28" localSheetId="66">#REF!</definedName>
    <definedName name="______Day28" localSheetId="62">#REF!</definedName>
    <definedName name="______Day28">#REF!</definedName>
    <definedName name="______Day29" localSheetId="48">#REF!</definedName>
    <definedName name="______Day29" localSheetId="39">#REF!</definedName>
    <definedName name="______Day29" localSheetId="41">#REF!</definedName>
    <definedName name="______Day29" localSheetId="43">#REF!</definedName>
    <definedName name="______Day29" localSheetId="44">#REF!</definedName>
    <definedName name="______Day29" localSheetId="46">#REF!</definedName>
    <definedName name="______Day29" localSheetId="65">#REF!</definedName>
    <definedName name="______Day29" localSheetId="66">#REF!</definedName>
    <definedName name="______Day29" localSheetId="62">#REF!</definedName>
    <definedName name="______Day29">#REF!</definedName>
    <definedName name="______Day3" localSheetId="48">#REF!</definedName>
    <definedName name="______Day3" localSheetId="39">#REF!</definedName>
    <definedName name="______Day3" localSheetId="41">#REF!</definedName>
    <definedName name="______Day3" localSheetId="43">#REF!</definedName>
    <definedName name="______Day3" localSheetId="44">#REF!</definedName>
    <definedName name="______Day3" localSheetId="46">#REF!</definedName>
    <definedName name="______Day3" localSheetId="65">#REF!</definedName>
    <definedName name="______Day3" localSheetId="66">#REF!</definedName>
    <definedName name="______Day3" localSheetId="62">#REF!</definedName>
    <definedName name="______Day3">#REF!</definedName>
    <definedName name="______Day30" localSheetId="48">#REF!</definedName>
    <definedName name="______Day30" localSheetId="39">#REF!</definedName>
    <definedName name="______Day30" localSheetId="41">#REF!</definedName>
    <definedName name="______Day30" localSheetId="43">#REF!</definedName>
    <definedName name="______Day30" localSheetId="44">#REF!</definedName>
    <definedName name="______Day30" localSheetId="46">#REF!</definedName>
    <definedName name="______Day30" localSheetId="65">#REF!</definedName>
    <definedName name="______Day30" localSheetId="66">#REF!</definedName>
    <definedName name="______Day30" localSheetId="62">#REF!</definedName>
    <definedName name="______Day30">#REF!</definedName>
    <definedName name="______Day31" localSheetId="48">#REF!</definedName>
    <definedName name="______Day31" localSheetId="39">#REF!</definedName>
    <definedName name="______Day31" localSheetId="41">#REF!</definedName>
    <definedName name="______Day31" localSheetId="43">#REF!</definedName>
    <definedName name="______Day31" localSheetId="44">#REF!</definedName>
    <definedName name="______Day31" localSheetId="46">#REF!</definedName>
    <definedName name="______Day31" localSheetId="65">#REF!</definedName>
    <definedName name="______Day31" localSheetId="66">#REF!</definedName>
    <definedName name="______Day31" localSheetId="62">#REF!</definedName>
    <definedName name="______Day31">#REF!</definedName>
    <definedName name="______Day4" localSheetId="48">#REF!</definedName>
    <definedName name="______Day4" localSheetId="39">#REF!</definedName>
    <definedName name="______Day4" localSheetId="41">#REF!</definedName>
    <definedName name="______Day4" localSheetId="43">#REF!</definedName>
    <definedName name="______Day4" localSheetId="44">#REF!</definedName>
    <definedName name="______Day4" localSheetId="46">#REF!</definedName>
    <definedName name="______Day4" localSheetId="65">#REF!</definedName>
    <definedName name="______Day4" localSheetId="66">#REF!</definedName>
    <definedName name="______Day4" localSheetId="62">#REF!</definedName>
    <definedName name="______Day4">#REF!</definedName>
    <definedName name="______Day5" localSheetId="48">#REF!</definedName>
    <definedName name="______Day5" localSheetId="39">#REF!</definedName>
    <definedName name="______Day5" localSheetId="41">#REF!</definedName>
    <definedName name="______Day5" localSheetId="43">#REF!</definedName>
    <definedName name="______Day5" localSheetId="44">#REF!</definedName>
    <definedName name="______Day5" localSheetId="46">#REF!</definedName>
    <definedName name="______Day5" localSheetId="65">#REF!</definedName>
    <definedName name="______Day5" localSheetId="66">#REF!</definedName>
    <definedName name="______Day5" localSheetId="62">#REF!</definedName>
    <definedName name="______Day5">#REF!</definedName>
    <definedName name="______Day6" localSheetId="48">#REF!</definedName>
    <definedName name="______Day6" localSheetId="39">#REF!</definedName>
    <definedName name="______Day6" localSheetId="41">#REF!</definedName>
    <definedName name="______Day6" localSheetId="43">#REF!</definedName>
    <definedName name="______Day6" localSheetId="44">#REF!</definedName>
    <definedName name="______Day6" localSheetId="46">#REF!</definedName>
    <definedName name="______Day6" localSheetId="65">#REF!</definedName>
    <definedName name="______Day6" localSheetId="66">#REF!</definedName>
    <definedName name="______Day6" localSheetId="62">#REF!</definedName>
    <definedName name="______Day6">#REF!</definedName>
    <definedName name="______Day7" localSheetId="48">#REF!</definedName>
    <definedName name="______Day7" localSheetId="39">#REF!</definedName>
    <definedName name="______Day7" localSheetId="41">#REF!</definedName>
    <definedName name="______Day7" localSheetId="43">#REF!</definedName>
    <definedName name="______Day7" localSheetId="44">#REF!</definedName>
    <definedName name="______Day7" localSheetId="46">#REF!</definedName>
    <definedName name="______Day7" localSheetId="65">#REF!</definedName>
    <definedName name="______Day7" localSheetId="66">#REF!</definedName>
    <definedName name="______Day7" localSheetId="62">#REF!</definedName>
    <definedName name="______Day7">#REF!</definedName>
    <definedName name="______Day8" localSheetId="48">#REF!</definedName>
    <definedName name="______Day8" localSheetId="39">#REF!</definedName>
    <definedName name="______Day8" localSheetId="41">#REF!</definedName>
    <definedName name="______Day8" localSheetId="43">#REF!</definedName>
    <definedName name="______Day8" localSheetId="44">#REF!</definedName>
    <definedName name="______Day8" localSheetId="46">#REF!</definedName>
    <definedName name="______Day8" localSheetId="65">#REF!</definedName>
    <definedName name="______Day8" localSheetId="66">#REF!</definedName>
    <definedName name="______Day8" localSheetId="62">#REF!</definedName>
    <definedName name="______Day8">#REF!</definedName>
    <definedName name="______Day9" localSheetId="48">#REF!</definedName>
    <definedName name="______Day9" localSheetId="39">#REF!</definedName>
    <definedName name="______Day9" localSheetId="41">#REF!</definedName>
    <definedName name="______Day9" localSheetId="43">#REF!</definedName>
    <definedName name="______Day9" localSheetId="44">#REF!</definedName>
    <definedName name="______Day9" localSheetId="46">#REF!</definedName>
    <definedName name="______Day9" localSheetId="65">#REF!</definedName>
    <definedName name="______Day9" localSheetId="66">#REF!</definedName>
    <definedName name="______Day9" localSheetId="62">#REF!</definedName>
    <definedName name="______Day9">#REF!</definedName>
    <definedName name="_____Day1" localSheetId="48">#REF!</definedName>
    <definedName name="_____Day1" localSheetId="39">#REF!</definedName>
    <definedName name="_____Day1" localSheetId="41">#REF!</definedName>
    <definedName name="_____Day1" localSheetId="43">#REF!</definedName>
    <definedName name="_____Day1" localSheetId="44">#REF!</definedName>
    <definedName name="_____Day1" localSheetId="46">#REF!</definedName>
    <definedName name="_____Day1" localSheetId="65">#REF!</definedName>
    <definedName name="_____Day1" localSheetId="66">#REF!</definedName>
    <definedName name="_____Day1" localSheetId="62">#REF!</definedName>
    <definedName name="_____Day1">#REF!</definedName>
    <definedName name="_____Day10" localSheetId="38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39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65">#REF!</definedName>
    <definedName name="_____Day10" localSheetId="66">#REF!</definedName>
    <definedName name="_____Day10" localSheetId="62">#REF!</definedName>
    <definedName name="_____Day10">#REF!</definedName>
    <definedName name="_____Day11" localSheetId="38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39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65">#REF!</definedName>
    <definedName name="_____Day11" localSheetId="66">#REF!</definedName>
    <definedName name="_____Day11" localSheetId="62">#REF!</definedName>
    <definedName name="_____Day11">#REF!</definedName>
    <definedName name="_____Day12" localSheetId="38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39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65">#REF!</definedName>
    <definedName name="_____Day12" localSheetId="66">#REF!</definedName>
    <definedName name="_____Day12" localSheetId="62">#REF!</definedName>
    <definedName name="_____Day12">#REF!</definedName>
    <definedName name="_____Day13" localSheetId="38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39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65">#REF!</definedName>
    <definedName name="_____Day13" localSheetId="66">#REF!</definedName>
    <definedName name="_____Day13" localSheetId="62">#REF!</definedName>
    <definedName name="_____Day13">#REF!</definedName>
    <definedName name="_____Day14" localSheetId="38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39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65">#REF!</definedName>
    <definedName name="_____Day14" localSheetId="66">#REF!</definedName>
    <definedName name="_____Day14" localSheetId="62">#REF!</definedName>
    <definedName name="_____Day14">#REF!</definedName>
    <definedName name="_____Day15" localSheetId="38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39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65">#REF!</definedName>
    <definedName name="_____Day15" localSheetId="66">#REF!</definedName>
    <definedName name="_____Day15" localSheetId="62">#REF!</definedName>
    <definedName name="_____Day15">#REF!</definedName>
    <definedName name="_____Day16" localSheetId="38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39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65">#REF!</definedName>
    <definedName name="_____Day16" localSheetId="66">#REF!</definedName>
    <definedName name="_____Day16" localSheetId="62">#REF!</definedName>
    <definedName name="_____Day16">#REF!</definedName>
    <definedName name="_____Day17" localSheetId="38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39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65">#REF!</definedName>
    <definedName name="_____Day17" localSheetId="66">#REF!</definedName>
    <definedName name="_____Day17" localSheetId="62">#REF!</definedName>
    <definedName name="_____Day17">#REF!</definedName>
    <definedName name="_____Day18" localSheetId="38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39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65">#REF!</definedName>
    <definedName name="_____Day18" localSheetId="66">#REF!</definedName>
    <definedName name="_____Day18" localSheetId="62">#REF!</definedName>
    <definedName name="_____Day18">#REF!</definedName>
    <definedName name="_____Day19" localSheetId="38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39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65">#REF!</definedName>
    <definedName name="_____Day19" localSheetId="66">#REF!</definedName>
    <definedName name="_____Day19" localSheetId="62">#REF!</definedName>
    <definedName name="_____Day19">#REF!</definedName>
    <definedName name="_____Day2" localSheetId="38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39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65">#REF!</definedName>
    <definedName name="_____Day2" localSheetId="66">#REF!</definedName>
    <definedName name="_____Day2" localSheetId="62">#REF!</definedName>
    <definedName name="_____Day2">#REF!</definedName>
    <definedName name="_____Day20" localSheetId="38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39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65">#REF!</definedName>
    <definedName name="_____Day20" localSheetId="66">#REF!</definedName>
    <definedName name="_____Day20" localSheetId="62">#REF!</definedName>
    <definedName name="_____Day20">#REF!</definedName>
    <definedName name="_____Day21" localSheetId="38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39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65">#REF!</definedName>
    <definedName name="_____Day21" localSheetId="66">#REF!</definedName>
    <definedName name="_____Day21" localSheetId="62">#REF!</definedName>
    <definedName name="_____Day21">#REF!</definedName>
    <definedName name="_____Day22" localSheetId="38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39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65">#REF!</definedName>
    <definedName name="_____Day22" localSheetId="66">#REF!</definedName>
    <definedName name="_____Day22" localSheetId="62">#REF!</definedName>
    <definedName name="_____Day22">#REF!</definedName>
    <definedName name="_____Day23" localSheetId="38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39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65">#REF!</definedName>
    <definedName name="_____Day23" localSheetId="66">#REF!</definedName>
    <definedName name="_____Day23" localSheetId="62">#REF!</definedName>
    <definedName name="_____Day23">#REF!</definedName>
    <definedName name="_____Day24" localSheetId="38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39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65">#REF!</definedName>
    <definedName name="_____Day24" localSheetId="66">#REF!</definedName>
    <definedName name="_____Day24" localSheetId="62">#REF!</definedName>
    <definedName name="_____Day24">#REF!</definedName>
    <definedName name="_____Day25" localSheetId="38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39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65">#REF!</definedName>
    <definedName name="_____Day25" localSheetId="66">#REF!</definedName>
    <definedName name="_____Day25" localSheetId="62">#REF!</definedName>
    <definedName name="_____Day25">#REF!</definedName>
    <definedName name="_____Day26" localSheetId="38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39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65">#REF!</definedName>
    <definedName name="_____Day26" localSheetId="66">#REF!</definedName>
    <definedName name="_____Day26" localSheetId="62">#REF!</definedName>
    <definedName name="_____Day26">#REF!</definedName>
    <definedName name="_____Day27" localSheetId="38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39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65">#REF!</definedName>
    <definedName name="_____Day27" localSheetId="66">#REF!</definedName>
    <definedName name="_____Day27" localSheetId="62">#REF!</definedName>
    <definedName name="_____Day27">#REF!</definedName>
    <definedName name="_____Day28" localSheetId="38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39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65">#REF!</definedName>
    <definedName name="_____Day28" localSheetId="66">#REF!</definedName>
    <definedName name="_____Day28" localSheetId="62">#REF!</definedName>
    <definedName name="_____Day28">#REF!</definedName>
    <definedName name="_____Day29" localSheetId="38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39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65">#REF!</definedName>
    <definedName name="_____Day29" localSheetId="66">#REF!</definedName>
    <definedName name="_____Day29" localSheetId="62">#REF!</definedName>
    <definedName name="_____Day29">#REF!</definedName>
    <definedName name="_____Day3" localSheetId="38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39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65">#REF!</definedName>
    <definedName name="_____Day3" localSheetId="66">#REF!</definedName>
    <definedName name="_____Day3" localSheetId="62">#REF!</definedName>
    <definedName name="_____Day3">#REF!</definedName>
    <definedName name="_____Day30" localSheetId="38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39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65">#REF!</definedName>
    <definedName name="_____Day30" localSheetId="66">#REF!</definedName>
    <definedName name="_____Day30" localSheetId="62">#REF!</definedName>
    <definedName name="_____Day30">#REF!</definedName>
    <definedName name="_____Day31" localSheetId="38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39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65">#REF!</definedName>
    <definedName name="_____Day31" localSheetId="66">#REF!</definedName>
    <definedName name="_____Day31" localSheetId="62">#REF!</definedName>
    <definedName name="_____Day31">#REF!</definedName>
    <definedName name="_____Day4" localSheetId="38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39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65">#REF!</definedName>
    <definedName name="_____Day4" localSheetId="66">#REF!</definedName>
    <definedName name="_____Day4" localSheetId="62">#REF!</definedName>
    <definedName name="_____Day4">#REF!</definedName>
    <definedName name="_____Day5" localSheetId="38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39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65">#REF!</definedName>
    <definedName name="_____Day5" localSheetId="66">#REF!</definedName>
    <definedName name="_____Day5" localSheetId="62">#REF!</definedName>
    <definedName name="_____Day5">#REF!</definedName>
    <definedName name="_____Day6" localSheetId="38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39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65">#REF!</definedName>
    <definedName name="_____Day6" localSheetId="66">#REF!</definedName>
    <definedName name="_____Day6" localSheetId="62">#REF!</definedName>
    <definedName name="_____Day6">#REF!</definedName>
    <definedName name="_____Day7" localSheetId="38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39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65">#REF!</definedName>
    <definedName name="_____Day7" localSheetId="66">#REF!</definedName>
    <definedName name="_____Day7" localSheetId="62">#REF!</definedName>
    <definedName name="_____Day7">#REF!</definedName>
    <definedName name="_____Day8" localSheetId="38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39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65">#REF!</definedName>
    <definedName name="_____Day8" localSheetId="66">#REF!</definedName>
    <definedName name="_____Day8" localSheetId="62">#REF!</definedName>
    <definedName name="_____Day8">#REF!</definedName>
    <definedName name="_____Day9" localSheetId="38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39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65">#REF!</definedName>
    <definedName name="_____Day9" localSheetId="66">#REF!</definedName>
    <definedName name="_____Day9" localSheetId="62">#REF!</definedName>
    <definedName name="_____Day9">#REF!</definedName>
    <definedName name="____Day1" localSheetId="38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39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65">#REF!</definedName>
    <definedName name="____Day1" localSheetId="66">#REF!</definedName>
    <definedName name="____Day1" localSheetId="62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38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39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65">#REF!</definedName>
    <definedName name="____Day10" localSheetId="66">#REF!</definedName>
    <definedName name="____Day10" localSheetId="62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38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39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65">#REF!</definedName>
    <definedName name="____Day11" localSheetId="66">#REF!</definedName>
    <definedName name="____Day11" localSheetId="62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38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39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65">#REF!</definedName>
    <definedName name="____Day12" localSheetId="66">#REF!</definedName>
    <definedName name="____Day12" localSheetId="62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38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39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65">#REF!</definedName>
    <definedName name="____Day13" localSheetId="66">#REF!</definedName>
    <definedName name="____Day13" localSheetId="62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38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39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65">#REF!</definedName>
    <definedName name="____Day14" localSheetId="66">#REF!</definedName>
    <definedName name="____Day14" localSheetId="62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38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39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65">#REF!</definedName>
    <definedName name="____Day15" localSheetId="66">#REF!</definedName>
    <definedName name="____Day15" localSheetId="62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38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39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65">#REF!</definedName>
    <definedName name="____Day16" localSheetId="66">#REF!</definedName>
    <definedName name="____Day16" localSheetId="62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38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39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65">#REF!</definedName>
    <definedName name="____Day17" localSheetId="66">#REF!</definedName>
    <definedName name="____Day17" localSheetId="62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38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39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65">#REF!</definedName>
    <definedName name="____Day18" localSheetId="66">#REF!</definedName>
    <definedName name="____Day18" localSheetId="62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38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39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65">#REF!</definedName>
    <definedName name="____Day19" localSheetId="66">#REF!</definedName>
    <definedName name="____Day19" localSheetId="62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38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39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65">#REF!</definedName>
    <definedName name="____Day2" localSheetId="66">#REF!</definedName>
    <definedName name="____Day2" localSheetId="62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38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39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65">#REF!</definedName>
    <definedName name="____Day20" localSheetId="66">#REF!</definedName>
    <definedName name="____Day20" localSheetId="62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38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39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65">#REF!</definedName>
    <definedName name="____Day21" localSheetId="66">#REF!</definedName>
    <definedName name="____Day21" localSheetId="62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38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39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65">#REF!</definedName>
    <definedName name="____Day22" localSheetId="66">#REF!</definedName>
    <definedName name="____Day22" localSheetId="62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38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39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65">#REF!</definedName>
    <definedName name="____Day23" localSheetId="66">#REF!</definedName>
    <definedName name="____Day23" localSheetId="62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38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39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65">#REF!</definedName>
    <definedName name="____Day24" localSheetId="66">#REF!</definedName>
    <definedName name="____Day24" localSheetId="62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38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39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65">#REF!</definedName>
    <definedName name="____Day25" localSheetId="66">#REF!</definedName>
    <definedName name="____Day25" localSheetId="62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38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39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65">#REF!</definedName>
    <definedName name="____Day26" localSheetId="66">#REF!</definedName>
    <definedName name="____Day26" localSheetId="62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38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39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65">#REF!</definedName>
    <definedName name="____Day27" localSheetId="66">#REF!</definedName>
    <definedName name="____Day27" localSheetId="62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38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39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65">#REF!</definedName>
    <definedName name="____Day28" localSheetId="66">#REF!</definedName>
    <definedName name="____Day28" localSheetId="62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38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39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65">#REF!</definedName>
    <definedName name="____Day29" localSheetId="66">#REF!</definedName>
    <definedName name="____Day29" localSheetId="62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38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39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65">#REF!</definedName>
    <definedName name="____Day3" localSheetId="66">#REF!</definedName>
    <definedName name="____Day3" localSheetId="62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38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39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65">#REF!</definedName>
    <definedName name="____Day30" localSheetId="66">#REF!</definedName>
    <definedName name="____Day30" localSheetId="62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38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39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65">#REF!</definedName>
    <definedName name="____Day31" localSheetId="66">#REF!</definedName>
    <definedName name="____Day31" localSheetId="62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38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39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65">#REF!</definedName>
    <definedName name="____Day4" localSheetId="66">#REF!</definedName>
    <definedName name="____Day4" localSheetId="62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38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39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65">#REF!</definedName>
    <definedName name="____Day5" localSheetId="66">#REF!</definedName>
    <definedName name="____Day5" localSheetId="62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38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39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65">#REF!</definedName>
    <definedName name="____Day6" localSheetId="66">#REF!</definedName>
    <definedName name="____Day6" localSheetId="62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38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39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65">#REF!</definedName>
    <definedName name="____Day7" localSheetId="66">#REF!</definedName>
    <definedName name="____Day7" localSheetId="62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38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39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65">#REF!</definedName>
    <definedName name="____Day8" localSheetId="66">#REF!</definedName>
    <definedName name="____Day8" localSheetId="62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38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39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65">#REF!</definedName>
    <definedName name="____Day9" localSheetId="66">#REF!</definedName>
    <definedName name="____Day9" localSheetId="62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38">#REF!</definedName>
    <definedName name="___Day1" localSheetId="47">#REF!</definedName>
    <definedName name="___Day1" localSheetId="48">#REF!</definedName>
    <definedName name="___Day1" localSheetId="49">#REF!</definedName>
    <definedName name="___Day1" localSheetId="39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65">#REF!</definedName>
    <definedName name="___Day1" localSheetId="66">#REF!</definedName>
    <definedName name="___Day1" localSheetId="62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38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39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65">#REF!</definedName>
    <definedName name="___Day10" localSheetId="66">#REF!</definedName>
    <definedName name="___Day10" localSheetId="62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38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39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65">#REF!</definedName>
    <definedName name="___Day11" localSheetId="66">#REF!</definedName>
    <definedName name="___Day11" localSheetId="62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38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39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65">#REF!</definedName>
    <definedName name="___Day12" localSheetId="66">#REF!</definedName>
    <definedName name="___Day12" localSheetId="62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38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39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65">#REF!</definedName>
    <definedName name="___Day13" localSheetId="66">#REF!</definedName>
    <definedName name="___Day13" localSheetId="62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38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39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65">#REF!</definedName>
    <definedName name="___Day14" localSheetId="66">#REF!</definedName>
    <definedName name="___Day14" localSheetId="62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38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39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65">#REF!</definedName>
    <definedName name="___Day15" localSheetId="66">#REF!</definedName>
    <definedName name="___Day15" localSheetId="62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38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39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65">#REF!</definedName>
    <definedName name="___Day16" localSheetId="66">#REF!</definedName>
    <definedName name="___Day16" localSheetId="62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38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39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65">#REF!</definedName>
    <definedName name="___Day17" localSheetId="66">#REF!</definedName>
    <definedName name="___Day17" localSheetId="62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38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39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65">#REF!</definedName>
    <definedName name="___Day18" localSheetId="66">#REF!</definedName>
    <definedName name="___Day18" localSheetId="62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38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39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65">#REF!</definedName>
    <definedName name="___Day19" localSheetId="66">#REF!</definedName>
    <definedName name="___Day19" localSheetId="62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38">#REF!</definedName>
    <definedName name="___Day2" localSheetId="47">#REF!</definedName>
    <definedName name="___Day2" localSheetId="48">#REF!</definedName>
    <definedName name="___Day2" localSheetId="49">#REF!</definedName>
    <definedName name="___Day2" localSheetId="39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65">#REF!</definedName>
    <definedName name="___Day2" localSheetId="66">#REF!</definedName>
    <definedName name="___Day2" localSheetId="62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38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39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65">#REF!</definedName>
    <definedName name="___Day20" localSheetId="66">#REF!</definedName>
    <definedName name="___Day20" localSheetId="62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38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39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65">#REF!</definedName>
    <definedName name="___Day21" localSheetId="66">#REF!</definedName>
    <definedName name="___Day21" localSheetId="62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38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39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65">#REF!</definedName>
    <definedName name="___Day22" localSheetId="66">#REF!</definedName>
    <definedName name="___Day22" localSheetId="62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38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39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65">#REF!</definedName>
    <definedName name="___Day23" localSheetId="66">#REF!</definedName>
    <definedName name="___Day23" localSheetId="62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38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39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65">#REF!</definedName>
    <definedName name="___Day24" localSheetId="66">#REF!</definedName>
    <definedName name="___Day24" localSheetId="62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38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39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65">#REF!</definedName>
    <definedName name="___Day25" localSheetId="66">#REF!</definedName>
    <definedName name="___Day25" localSheetId="62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38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39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65">#REF!</definedName>
    <definedName name="___Day26" localSheetId="66">#REF!</definedName>
    <definedName name="___Day26" localSheetId="62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38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39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65">#REF!</definedName>
    <definedName name="___Day27" localSheetId="66">#REF!</definedName>
    <definedName name="___Day27" localSheetId="62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38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39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65">#REF!</definedName>
    <definedName name="___Day28" localSheetId="66">#REF!</definedName>
    <definedName name="___Day28" localSheetId="62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38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39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65">#REF!</definedName>
    <definedName name="___Day29" localSheetId="66">#REF!</definedName>
    <definedName name="___Day29" localSheetId="62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38">#REF!</definedName>
    <definedName name="___Day3" localSheetId="47">#REF!</definedName>
    <definedName name="___Day3" localSheetId="48">#REF!</definedName>
    <definedName name="___Day3" localSheetId="49">#REF!</definedName>
    <definedName name="___Day3" localSheetId="39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65">#REF!</definedName>
    <definedName name="___Day3" localSheetId="66">#REF!</definedName>
    <definedName name="___Day3" localSheetId="62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38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39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65">#REF!</definedName>
    <definedName name="___Day30" localSheetId="66">#REF!</definedName>
    <definedName name="___Day30" localSheetId="62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38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39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65">#REF!</definedName>
    <definedName name="___Day31" localSheetId="66">#REF!</definedName>
    <definedName name="___Day31" localSheetId="62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38">#REF!</definedName>
    <definedName name="___Day4" localSheetId="47">#REF!</definedName>
    <definedName name="___Day4" localSheetId="48">#REF!</definedName>
    <definedName name="___Day4" localSheetId="49">#REF!</definedName>
    <definedName name="___Day4" localSheetId="39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65">#REF!</definedName>
    <definedName name="___Day4" localSheetId="66">#REF!</definedName>
    <definedName name="___Day4" localSheetId="62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38">#REF!</definedName>
    <definedName name="___Day5" localSheetId="47">#REF!</definedName>
    <definedName name="___Day5" localSheetId="48">#REF!</definedName>
    <definedName name="___Day5" localSheetId="49">#REF!</definedName>
    <definedName name="___Day5" localSheetId="39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65">#REF!</definedName>
    <definedName name="___Day5" localSheetId="66">#REF!</definedName>
    <definedName name="___Day5" localSheetId="62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38">#REF!</definedName>
    <definedName name="___Day6" localSheetId="47">#REF!</definedName>
    <definedName name="___Day6" localSheetId="48">#REF!</definedName>
    <definedName name="___Day6" localSheetId="49">#REF!</definedName>
    <definedName name="___Day6" localSheetId="39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65">#REF!</definedName>
    <definedName name="___Day6" localSheetId="66">#REF!</definedName>
    <definedName name="___Day6" localSheetId="62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38">#REF!</definedName>
    <definedName name="___Day7" localSheetId="47">#REF!</definedName>
    <definedName name="___Day7" localSheetId="48">#REF!</definedName>
    <definedName name="___Day7" localSheetId="49">#REF!</definedName>
    <definedName name="___Day7" localSheetId="39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65">#REF!</definedName>
    <definedName name="___Day7" localSheetId="66">#REF!</definedName>
    <definedName name="___Day7" localSheetId="62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38">#REF!</definedName>
    <definedName name="___Day8" localSheetId="47">#REF!</definedName>
    <definedName name="___Day8" localSheetId="48">#REF!</definedName>
    <definedName name="___Day8" localSheetId="49">#REF!</definedName>
    <definedName name="___Day8" localSheetId="39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65">#REF!</definedName>
    <definedName name="___Day8" localSheetId="66">#REF!</definedName>
    <definedName name="___Day8" localSheetId="62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38">#REF!</definedName>
    <definedName name="___Day9" localSheetId="47">#REF!</definedName>
    <definedName name="___Day9" localSheetId="48">#REF!</definedName>
    <definedName name="___Day9" localSheetId="49">#REF!</definedName>
    <definedName name="___Day9" localSheetId="39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65">#REF!</definedName>
    <definedName name="___Day9" localSheetId="66">#REF!</definedName>
    <definedName name="___Day9" localSheetId="62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38">#REF!</definedName>
    <definedName name="__Day1" localSheetId="47">#REF!</definedName>
    <definedName name="__Day1" localSheetId="48">#REF!</definedName>
    <definedName name="__Day1" localSheetId="49">#REF!</definedName>
    <definedName name="__Day1" localSheetId="39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65">#REF!</definedName>
    <definedName name="__Day1" localSheetId="66">#REF!</definedName>
    <definedName name="__Day1" localSheetId="62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38">#REF!</definedName>
    <definedName name="__Day10" localSheetId="47">#REF!</definedName>
    <definedName name="__Day10" localSheetId="48">#REF!</definedName>
    <definedName name="__Day10" localSheetId="49">#REF!</definedName>
    <definedName name="__Day10" localSheetId="39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65">#REF!</definedName>
    <definedName name="__Day10" localSheetId="66">#REF!</definedName>
    <definedName name="__Day10" localSheetId="62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38">#REF!</definedName>
    <definedName name="__Day11" localSheetId="47">#REF!</definedName>
    <definedName name="__Day11" localSheetId="48">#REF!</definedName>
    <definedName name="__Day11" localSheetId="49">#REF!</definedName>
    <definedName name="__Day11" localSheetId="39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65">#REF!</definedName>
    <definedName name="__Day11" localSheetId="66">#REF!</definedName>
    <definedName name="__Day11" localSheetId="62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38">#REF!</definedName>
    <definedName name="__Day12" localSheetId="47">#REF!</definedName>
    <definedName name="__Day12" localSheetId="48">#REF!</definedName>
    <definedName name="__Day12" localSheetId="49">#REF!</definedName>
    <definedName name="__Day12" localSheetId="39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65">#REF!</definedName>
    <definedName name="__Day12" localSheetId="66">#REF!</definedName>
    <definedName name="__Day12" localSheetId="62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38">#REF!</definedName>
    <definedName name="__Day13" localSheetId="47">#REF!</definedName>
    <definedName name="__Day13" localSheetId="48">#REF!</definedName>
    <definedName name="__Day13" localSheetId="49">#REF!</definedName>
    <definedName name="__Day13" localSheetId="39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65">#REF!</definedName>
    <definedName name="__Day13" localSheetId="66">#REF!</definedName>
    <definedName name="__Day13" localSheetId="62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38">#REF!</definedName>
    <definedName name="__Day14" localSheetId="47">#REF!</definedName>
    <definedName name="__Day14" localSheetId="48">#REF!</definedName>
    <definedName name="__Day14" localSheetId="49">#REF!</definedName>
    <definedName name="__Day14" localSheetId="39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65">#REF!</definedName>
    <definedName name="__Day14" localSheetId="66">#REF!</definedName>
    <definedName name="__Day14" localSheetId="62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38">#REF!</definedName>
    <definedName name="__Day15" localSheetId="47">#REF!</definedName>
    <definedName name="__Day15" localSheetId="48">#REF!</definedName>
    <definedName name="__Day15" localSheetId="49">#REF!</definedName>
    <definedName name="__Day15" localSheetId="39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65">#REF!</definedName>
    <definedName name="__Day15" localSheetId="66">#REF!</definedName>
    <definedName name="__Day15" localSheetId="62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38">#REF!</definedName>
    <definedName name="__Day16" localSheetId="47">#REF!</definedName>
    <definedName name="__Day16" localSheetId="48">#REF!</definedName>
    <definedName name="__Day16" localSheetId="49">#REF!</definedName>
    <definedName name="__Day16" localSheetId="39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65">#REF!</definedName>
    <definedName name="__Day16" localSheetId="66">#REF!</definedName>
    <definedName name="__Day16" localSheetId="62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38">#REF!</definedName>
    <definedName name="__Day17" localSheetId="47">#REF!</definedName>
    <definedName name="__Day17" localSheetId="48">#REF!</definedName>
    <definedName name="__Day17" localSheetId="49">#REF!</definedName>
    <definedName name="__Day17" localSheetId="39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65">#REF!</definedName>
    <definedName name="__Day17" localSheetId="66">#REF!</definedName>
    <definedName name="__Day17" localSheetId="62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38">#REF!</definedName>
    <definedName name="__Day18" localSheetId="47">#REF!</definedName>
    <definedName name="__Day18" localSheetId="48">#REF!</definedName>
    <definedName name="__Day18" localSheetId="49">#REF!</definedName>
    <definedName name="__Day18" localSheetId="39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65">#REF!</definedName>
    <definedName name="__Day18" localSheetId="66">#REF!</definedName>
    <definedName name="__Day18" localSheetId="62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38">#REF!</definedName>
    <definedName name="__Day19" localSheetId="47">#REF!</definedName>
    <definedName name="__Day19" localSheetId="48">#REF!</definedName>
    <definedName name="__Day19" localSheetId="49">#REF!</definedName>
    <definedName name="__Day19" localSheetId="39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65">#REF!</definedName>
    <definedName name="__Day19" localSheetId="66">#REF!</definedName>
    <definedName name="__Day19" localSheetId="62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38">#REF!</definedName>
    <definedName name="__Day2" localSheetId="47">#REF!</definedName>
    <definedName name="__Day2" localSheetId="48">#REF!</definedName>
    <definedName name="__Day2" localSheetId="49">#REF!</definedName>
    <definedName name="__Day2" localSheetId="39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65">#REF!</definedName>
    <definedName name="__Day2" localSheetId="66">#REF!</definedName>
    <definedName name="__Day2" localSheetId="62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38">#REF!</definedName>
    <definedName name="__Day20" localSheetId="47">#REF!</definedName>
    <definedName name="__Day20" localSheetId="48">#REF!</definedName>
    <definedName name="__Day20" localSheetId="49">#REF!</definedName>
    <definedName name="__Day20" localSheetId="39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65">#REF!</definedName>
    <definedName name="__Day20" localSheetId="66">#REF!</definedName>
    <definedName name="__Day20" localSheetId="62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38">#REF!</definedName>
    <definedName name="__Day21" localSheetId="47">#REF!</definedName>
    <definedName name="__Day21" localSheetId="48">#REF!</definedName>
    <definedName name="__Day21" localSheetId="49">#REF!</definedName>
    <definedName name="__Day21" localSheetId="39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65">#REF!</definedName>
    <definedName name="__Day21" localSheetId="66">#REF!</definedName>
    <definedName name="__Day21" localSheetId="62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38">#REF!</definedName>
    <definedName name="__Day22" localSheetId="47">#REF!</definedName>
    <definedName name="__Day22" localSheetId="48">#REF!</definedName>
    <definedName name="__Day22" localSheetId="49">#REF!</definedName>
    <definedName name="__Day22" localSheetId="39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65">#REF!</definedName>
    <definedName name="__Day22" localSheetId="66">#REF!</definedName>
    <definedName name="__Day22" localSheetId="62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38">#REF!</definedName>
    <definedName name="__Day23" localSheetId="47">#REF!</definedName>
    <definedName name="__Day23" localSheetId="48">#REF!</definedName>
    <definedName name="__Day23" localSheetId="49">#REF!</definedName>
    <definedName name="__Day23" localSheetId="39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65">#REF!</definedName>
    <definedName name="__Day23" localSheetId="66">#REF!</definedName>
    <definedName name="__Day23" localSheetId="62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38">#REF!</definedName>
    <definedName name="__Day24" localSheetId="47">#REF!</definedName>
    <definedName name="__Day24" localSheetId="48">#REF!</definedName>
    <definedName name="__Day24" localSheetId="49">#REF!</definedName>
    <definedName name="__Day24" localSheetId="39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65">#REF!</definedName>
    <definedName name="__Day24" localSheetId="66">#REF!</definedName>
    <definedName name="__Day24" localSheetId="62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38">#REF!</definedName>
    <definedName name="__Day25" localSheetId="47">#REF!</definedName>
    <definedName name="__Day25" localSheetId="48">#REF!</definedName>
    <definedName name="__Day25" localSheetId="49">#REF!</definedName>
    <definedName name="__Day25" localSheetId="39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65">#REF!</definedName>
    <definedName name="__Day25" localSheetId="66">#REF!</definedName>
    <definedName name="__Day25" localSheetId="62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38">#REF!</definedName>
    <definedName name="__Day26" localSheetId="47">#REF!</definedName>
    <definedName name="__Day26" localSheetId="48">#REF!</definedName>
    <definedName name="__Day26" localSheetId="49">#REF!</definedName>
    <definedName name="__Day26" localSheetId="39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65">#REF!</definedName>
    <definedName name="__Day26" localSheetId="66">#REF!</definedName>
    <definedName name="__Day26" localSheetId="62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38">#REF!</definedName>
    <definedName name="__Day27" localSheetId="47">#REF!</definedName>
    <definedName name="__Day27" localSheetId="48">#REF!</definedName>
    <definedName name="__Day27" localSheetId="49">#REF!</definedName>
    <definedName name="__Day27" localSheetId="39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65">#REF!</definedName>
    <definedName name="__Day27" localSheetId="66">#REF!</definedName>
    <definedName name="__Day27" localSheetId="62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38">#REF!</definedName>
    <definedName name="__Day28" localSheetId="47">#REF!</definedName>
    <definedName name="__Day28" localSheetId="48">#REF!</definedName>
    <definedName name="__Day28" localSheetId="49">#REF!</definedName>
    <definedName name="__Day28" localSheetId="39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65">#REF!</definedName>
    <definedName name="__Day28" localSheetId="66">#REF!</definedName>
    <definedName name="__Day28" localSheetId="62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38">#REF!</definedName>
    <definedName name="__Day29" localSheetId="47">#REF!</definedName>
    <definedName name="__Day29" localSheetId="48">#REF!</definedName>
    <definedName name="__Day29" localSheetId="49">#REF!</definedName>
    <definedName name="__Day29" localSheetId="39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65">#REF!</definedName>
    <definedName name="__Day29" localSheetId="66">#REF!</definedName>
    <definedName name="__Day29" localSheetId="62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38">#REF!</definedName>
    <definedName name="__Day3" localSheetId="47">#REF!</definedName>
    <definedName name="__Day3" localSheetId="48">#REF!</definedName>
    <definedName name="__Day3" localSheetId="49">#REF!</definedName>
    <definedName name="__Day3" localSheetId="39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65">#REF!</definedName>
    <definedName name="__Day3" localSheetId="66">#REF!</definedName>
    <definedName name="__Day3" localSheetId="62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38">#REF!</definedName>
    <definedName name="__Day30" localSheetId="47">#REF!</definedName>
    <definedName name="__Day30" localSheetId="48">#REF!</definedName>
    <definedName name="__Day30" localSheetId="49">#REF!</definedName>
    <definedName name="__Day30" localSheetId="39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65">#REF!</definedName>
    <definedName name="__Day30" localSheetId="66">#REF!</definedName>
    <definedName name="__Day30" localSheetId="62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38">#REF!</definedName>
    <definedName name="__Day31" localSheetId="47">#REF!</definedName>
    <definedName name="__Day31" localSheetId="48">#REF!</definedName>
    <definedName name="__Day31" localSheetId="49">#REF!</definedName>
    <definedName name="__Day31" localSheetId="39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65">#REF!</definedName>
    <definedName name="__Day31" localSheetId="66">#REF!</definedName>
    <definedName name="__Day31" localSheetId="62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38">#REF!</definedName>
    <definedName name="__Day4" localSheetId="47">#REF!</definedName>
    <definedName name="__Day4" localSheetId="48">#REF!</definedName>
    <definedName name="__Day4" localSheetId="49">#REF!</definedName>
    <definedName name="__Day4" localSheetId="39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65">#REF!</definedName>
    <definedName name="__Day4" localSheetId="66">#REF!</definedName>
    <definedName name="__Day4" localSheetId="62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38">#REF!</definedName>
    <definedName name="__Day5" localSheetId="47">#REF!</definedName>
    <definedName name="__Day5" localSheetId="48">#REF!</definedName>
    <definedName name="__Day5" localSheetId="49">#REF!</definedName>
    <definedName name="__Day5" localSheetId="39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65">#REF!</definedName>
    <definedName name="__Day5" localSheetId="66">#REF!</definedName>
    <definedName name="__Day5" localSheetId="62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38">#REF!</definedName>
    <definedName name="__Day6" localSheetId="47">#REF!</definedName>
    <definedName name="__Day6" localSheetId="48">#REF!</definedName>
    <definedName name="__Day6" localSheetId="49">#REF!</definedName>
    <definedName name="__Day6" localSheetId="39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65">#REF!</definedName>
    <definedName name="__Day6" localSheetId="66">#REF!</definedName>
    <definedName name="__Day6" localSheetId="62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38">#REF!</definedName>
    <definedName name="__Day7" localSheetId="47">#REF!</definedName>
    <definedName name="__Day7" localSheetId="48">#REF!</definedName>
    <definedName name="__Day7" localSheetId="49">#REF!</definedName>
    <definedName name="__Day7" localSheetId="39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65">#REF!</definedName>
    <definedName name="__Day7" localSheetId="66">#REF!</definedName>
    <definedName name="__Day7" localSheetId="62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38">#REF!</definedName>
    <definedName name="__Day8" localSheetId="47">#REF!</definedName>
    <definedName name="__Day8" localSheetId="48">#REF!</definedName>
    <definedName name="__Day8" localSheetId="49">#REF!</definedName>
    <definedName name="__Day8" localSheetId="39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65">#REF!</definedName>
    <definedName name="__Day8" localSheetId="66">#REF!</definedName>
    <definedName name="__Day8" localSheetId="62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38">#REF!</definedName>
    <definedName name="__Day9" localSheetId="47">#REF!</definedName>
    <definedName name="__Day9" localSheetId="48">#REF!</definedName>
    <definedName name="__Day9" localSheetId="49">#REF!</definedName>
    <definedName name="__Day9" localSheetId="39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65">#REF!</definedName>
    <definedName name="__Day9" localSheetId="66">#REF!</definedName>
    <definedName name="__Day9" localSheetId="62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38">#REF!</definedName>
    <definedName name="_Day1" localSheetId="47">#REF!</definedName>
    <definedName name="_Day1" localSheetId="48">#REF!</definedName>
    <definedName name="_Day1" localSheetId="49">#REF!</definedName>
    <definedName name="_Day1" localSheetId="39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65">#REF!</definedName>
    <definedName name="_Day1" localSheetId="66">#REF!</definedName>
    <definedName name="_Day1" localSheetId="62">#REF!</definedName>
    <definedName name="_Day1" localSheetId="69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38">#REF!</definedName>
    <definedName name="_Day10" localSheetId="47">#REF!</definedName>
    <definedName name="_Day10" localSheetId="48">#REF!</definedName>
    <definedName name="_Day10" localSheetId="49">#REF!</definedName>
    <definedName name="_Day10" localSheetId="39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65">#REF!</definedName>
    <definedName name="_Day10" localSheetId="66">#REF!</definedName>
    <definedName name="_Day10" localSheetId="62">#REF!</definedName>
    <definedName name="_Day10" localSheetId="69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38">#REF!</definedName>
    <definedName name="_Day11" localSheetId="47">#REF!</definedName>
    <definedName name="_Day11" localSheetId="48">#REF!</definedName>
    <definedName name="_Day11" localSheetId="49">#REF!</definedName>
    <definedName name="_Day11" localSheetId="39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65">#REF!</definedName>
    <definedName name="_Day11" localSheetId="66">#REF!</definedName>
    <definedName name="_Day11" localSheetId="62">#REF!</definedName>
    <definedName name="_Day11" localSheetId="69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38">#REF!</definedName>
    <definedName name="_Day12" localSheetId="47">#REF!</definedName>
    <definedName name="_Day12" localSheetId="48">#REF!</definedName>
    <definedName name="_Day12" localSheetId="49">#REF!</definedName>
    <definedName name="_Day12" localSheetId="39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65">#REF!</definedName>
    <definedName name="_Day12" localSheetId="66">#REF!</definedName>
    <definedName name="_Day12" localSheetId="62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38">#REF!</definedName>
    <definedName name="_Day13" localSheetId="47">#REF!</definedName>
    <definedName name="_Day13" localSheetId="48">#REF!</definedName>
    <definedName name="_Day13" localSheetId="49">#REF!</definedName>
    <definedName name="_Day13" localSheetId="39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65">#REF!</definedName>
    <definedName name="_Day13" localSheetId="66">#REF!</definedName>
    <definedName name="_Day13" localSheetId="62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38">#REF!</definedName>
    <definedName name="_Day14" localSheetId="47">#REF!</definedName>
    <definedName name="_Day14" localSheetId="48">#REF!</definedName>
    <definedName name="_Day14" localSheetId="49">#REF!</definedName>
    <definedName name="_Day14" localSheetId="39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65">#REF!</definedName>
    <definedName name="_Day14" localSheetId="66">#REF!</definedName>
    <definedName name="_Day14" localSheetId="62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38">#REF!</definedName>
    <definedName name="_Day15" localSheetId="47">#REF!</definedName>
    <definedName name="_Day15" localSheetId="48">#REF!</definedName>
    <definedName name="_Day15" localSheetId="49">#REF!</definedName>
    <definedName name="_Day15" localSheetId="39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65">#REF!</definedName>
    <definedName name="_Day15" localSheetId="66">#REF!</definedName>
    <definedName name="_Day15" localSheetId="62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38">#REF!</definedName>
    <definedName name="_Day16" localSheetId="47">#REF!</definedName>
    <definedName name="_Day16" localSheetId="48">#REF!</definedName>
    <definedName name="_Day16" localSheetId="49">#REF!</definedName>
    <definedName name="_Day16" localSheetId="39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65">#REF!</definedName>
    <definedName name="_Day16" localSheetId="66">#REF!</definedName>
    <definedName name="_Day16" localSheetId="62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38">#REF!</definedName>
    <definedName name="_Day17" localSheetId="47">#REF!</definedName>
    <definedName name="_Day17" localSheetId="48">#REF!</definedName>
    <definedName name="_Day17" localSheetId="49">#REF!</definedName>
    <definedName name="_Day17" localSheetId="39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65">#REF!</definedName>
    <definedName name="_Day17" localSheetId="66">#REF!</definedName>
    <definedName name="_Day17" localSheetId="62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38">#REF!</definedName>
    <definedName name="_Day18" localSheetId="47">#REF!</definedName>
    <definedName name="_Day18" localSheetId="48">#REF!</definedName>
    <definedName name="_Day18" localSheetId="49">#REF!</definedName>
    <definedName name="_Day18" localSheetId="39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65">#REF!</definedName>
    <definedName name="_Day18" localSheetId="66">#REF!</definedName>
    <definedName name="_Day18" localSheetId="62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38">#REF!</definedName>
    <definedName name="_Day19" localSheetId="47">#REF!</definedName>
    <definedName name="_Day19" localSheetId="48">#REF!</definedName>
    <definedName name="_Day19" localSheetId="49">#REF!</definedName>
    <definedName name="_Day19" localSheetId="39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65">#REF!</definedName>
    <definedName name="_Day19" localSheetId="66">#REF!</definedName>
    <definedName name="_Day19" localSheetId="62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38">#REF!</definedName>
    <definedName name="_Day2" localSheetId="47">#REF!</definedName>
    <definedName name="_Day2" localSheetId="48">#REF!</definedName>
    <definedName name="_Day2" localSheetId="49">#REF!</definedName>
    <definedName name="_Day2" localSheetId="39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65">#REF!</definedName>
    <definedName name="_Day2" localSheetId="66">#REF!</definedName>
    <definedName name="_Day2" localSheetId="62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38">#REF!</definedName>
    <definedName name="_Day20" localSheetId="47">#REF!</definedName>
    <definedName name="_Day20" localSheetId="48">#REF!</definedName>
    <definedName name="_Day20" localSheetId="49">#REF!</definedName>
    <definedName name="_Day20" localSheetId="39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65">#REF!</definedName>
    <definedName name="_Day20" localSheetId="66">#REF!</definedName>
    <definedName name="_Day20" localSheetId="62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38">#REF!</definedName>
    <definedName name="_Day21" localSheetId="47">#REF!</definedName>
    <definedName name="_Day21" localSheetId="48">#REF!</definedName>
    <definedName name="_Day21" localSheetId="49">#REF!</definedName>
    <definedName name="_Day21" localSheetId="39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65">#REF!</definedName>
    <definedName name="_Day21" localSheetId="66">#REF!</definedName>
    <definedName name="_Day21" localSheetId="62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38">#REF!</definedName>
    <definedName name="_Day22" localSheetId="47">#REF!</definedName>
    <definedName name="_Day22" localSheetId="48">#REF!</definedName>
    <definedName name="_Day22" localSheetId="49">#REF!</definedName>
    <definedName name="_Day22" localSheetId="39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65">#REF!</definedName>
    <definedName name="_Day22" localSheetId="66">#REF!</definedName>
    <definedName name="_Day22" localSheetId="62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38">#REF!</definedName>
    <definedName name="_Day23" localSheetId="47">#REF!</definedName>
    <definedName name="_Day23" localSheetId="48">#REF!</definedName>
    <definedName name="_Day23" localSheetId="49">#REF!</definedName>
    <definedName name="_Day23" localSheetId="39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65">#REF!</definedName>
    <definedName name="_Day23" localSheetId="66">#REF!</definedName>
    <definedName name="_Day23" localSheetId="62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38">#REF!</definedName>
    <definedName name="_Day24" localSheetId="47">#REF!</definedName>
    <definedName name="_Day24" localSheetId="48">#REF!</definedName>
    <definedName name="_Day24" localSheetId="49">#REF!</definedName>
    <definedName name="_Day24" localSheetId="39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65">#REF!</definedName>
    <definedName name="_Day24" localSheetId="66">#REF!</definedName>
    <definedName name="_Day24" localSheetId="62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38">#REF!</definedName>
    <definedName name="_Day25" localSheetId="47">#REF!</definedName>
    <definedName name="_Day25" localSheetId="48">#REF!</definedName>
    <definedName name="_Day25" localSheetId="49">#REF!</definedName>
    <definedName name="_Day25" localSheetId="39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65">#REF!</definedName>
    <definedName name="_Day25" localSheetId="66">#REF!</definedName>
    <definedName name="_Day25" localSheetId="62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38">#REF!</definedName>
    <definedName name="_Day26" localSheetId="47">#REF!</definedName>
    <definedName name="_Day26" localSheetId="48">#REF!</definedName>
    <definedName name="_Day26" localSheetId="49">#REF!</definedName>
    <definedName name="_Day26" localSheetId="39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65">#REF!</definedName>
    <definedName name="_Day26" localSheetId="66">#REF!</definedName>
    <definedName name="_Day26" localSheetId="62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38">#REF!</definedName>
    <definedName name="_Day27" localSheetId="47">#REF!</definedName>
    <definedName name="_Day27" localSheetId="48">#REF!</definedName>
    <definedName name="_Day27" localSheetId="49">#REF!</definedName>
    <definedName name="_Day27" localSheetId="39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65">#REF!</definedName>
    <definedName name="_Day27" localSheetId="66">#REF!</definedName>
    <definedName name="_Day27" localSheetId="62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38">#REF!</definedName>
    <definedName name="_Day28" localSheetId="47">#REF!</definedName>
    <definedName name="_Day28" localSheetId="48">#REF!</definedName>
    <definedName name="_Day28" localSheetId="49">#REF!</definedName>
    <definedName name="_Day28" localSheetId="39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65">#REF!</definedName>
    <definedName name="_Day28" localSheetId="66">#REF!</definedName>
    <definedName name="_Day28" localSheetId="62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38">#REF!</definedName>
    <definedName name="_Day29" localSheetId="47">#REF!</definedName>
    <definedName name="_Day29" localSheetId="48">#REF!</definedName>
    <definedName name="_Day29" localSheetId="49">#REF!</definedName>
    <definedName name="_Day29" localSheetId="39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65">#REF!</definedName>
    <definedName name="_Day29" localSheetId="66">#REF!</definedName>
    <definedName name="_Day29" localSheetId="62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38">#REF!</definedName>
    <definedName name="_Day3" localSheetId="47">#REF!</definedName>
    <definedName name="_Day3" localSheetId="48">#REF!</definedName>
    <definedName name="_Day3" localSheetId="49">#REF!</definedName>
    <definedName name="_Day3" localSheetId="39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65">#REF!</definedName>
    <definedName name="_Day3" localSheetId="66">#REF!</definedName>
    <definedName name="_Day3" localSheetId="62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38">#REF!</definedName>
    <definedName name="_Day30" localSheetId="47">#REF!</definedName>
    <definedName name="_Day30" localSheetId="48">#REF!</definedName>
    <definedName name="_Day30" localSheetId="49">#REF!</definedName>
    <definedName name="_Day30" localSheetId="39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65">#REF!</definedName>
    <definedName name="_Day30" localSheetId="66">#REF!</definedName>
    <definedName name="_Day30" localSheetId="62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38">#REF!</definedName>
    <definedName name="_Day31" localSheetId="47">#REF!</definedName>
    <definedName name="_Day31" localSheetId="48">#REF!</definedName>
    <definedName name="_Day31" localSheetId="49">#REF!</definedName>
    <definedName name="_Day31" localSheetId="39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65">#REF!</definedName>
    <definedName name="_Day31" localSheetId="66">#REF!</definedName>
    <definedName name="_Day31" localSheetId="62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38">#REF!</definedName>
    <definedName name="_Day4" localSheetId="47">#REF!</definedName>
    <definedName name="_Day4" localSheetId="48">#REF!</definedName>
    <definedName name="_Day4" localSheetId="49">#REF!</definedName>
    <definedName name="_Day4" localSheetId="39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65">#REF!</definedName>
    <definedName name="_Day4" localSheetId="66">#REF!</definedName>
    <definedName name="_Day4" localSheetId="62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38">#REF!</definedName>
    <definedName name="_Day5" localSheetId="47">#REF!</definedName>
    <definedName name="_Day5" localSheetId="48">#REF!</definedName>
    <definedName name="_Day5" localSheetId="49">#REF!</definedName>
    <definedName name="_Day5" localSheetId="39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65">#REF!</definedName>
    <definedName name="_Day5" localSheetId="66">#REF!</definedName>
    <definedName name="_Day5" localSheetId="62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38">#REF!</definedName>
    <definedName name="_Day6" localSheetId="47">#REF!</definedName>
    <definedName name="_Day6" localSheetId="48">#REF!</definedName>
    <definedName name="_Day6" localSheetId="49">#REF!</definedName>
    <definedName name="_Day6" localSheetId="39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65">#REF!</definedName>
    <definedName name="_Day6" localSheetId="66">#REF!</definedName>
    <definedName name="_Day6" localSheetId="62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38">#REF!</definedName>
    <definedName name="_Day7" localSheetId="47">#REF!</definedName>
    <definedName name="_Day7" localSheetId="48">#REF!</definedName>
    <definedName name="_Day7" localSheetId="49">#REF!</definedName>
    <definedName name="_Day7" localSheetId="39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65">#REF!</definedName>
    <definedName name="_Day7" localSheetId="66">#REF!</definedName>
    <definedName name="_Day7" localSheetId="62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38">#REF!</definedName>
    <definedName name="_Day8" localSheetId="47">#REF!</definedName>
    <definedName name="_Day8" localSheetId="48">#REF!</definedName>
    <definedName name="_Day8" localSheetId="49">#REF!</definedName>
    <definedName name="_Day8" localSheetId="39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65">#REF!</definedName>
    <definedName name="_Day8" localSheetId="66">#REF!</definedName>
    <definedName name="_Day8" localSheetId="62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38">#REF!</definedName>
    <definedName name="_Day9" localSheetId="47">#REF!</definedName>
    <definedName name="_Day9" localSheetId="48">#REF!</definedName>
    <definedName name="_Day9" localSheetId="49">#REF!</definedName>
    <definedName name="_Day9" localSheetId="39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65">#REF!</definedName>
    <definedName name="_Day9" localSheetId="66">#REF!</definedName>
    <definedName name="_Day9" localSheetId="62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37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38">#REF!</definedName>
    <definedName name="DAY_3." localSheetId="47">#REF!</definedName>
    <definedName name="DAY_3." localSheetId="48">#REF!</definedName>
    <definedName name="DAY_3." localSheetId="49">#REF!</definedName>
    <definedName name="DAY_3." localSheetId="39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65">#REF!</definedName>
    <definedName name="DAY_3." localSheetId="66">#REF!</definedName>
    <definedName name="DAY_3." localSheetId="62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38">#REF!</definedName>
    <definedName name="GI" localSheetId="47">#REF!</definedName>
    <definedName name="GI" localSheetId="48">#REF!</definedName>
    <definedName name="GI" localSheetId="49">#REF!</definedName>
    <definedName name="GI" localSheetId="39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65">#REF!</definedName>
    <definedName name="GI" localSheetId="66">#REF!</definedName>
    <definedName name="GI" localSheetId="62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38">#REF!</definedName>
    <definedName name="GO" localSheetId="47">#REF!</definedName>
    <definedName name="GO" localSheetId="48">#REF!</definedName>
    <definedName name="GO" localSheetId="49">#REF!</definedName>
    <definedName name="GO" localSheetId="39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65">#REF!</definedName>
    <definedName name="GO" localSheetId="66">#REF!</definedName>
    <definedName name="GO" localSheetId="62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36" hidden="1">{"'MONTHLY REPORT'!$A$1:$DZ$55"}</definedName>
    <definedName name="HTML_Control" localSheetId="73" hidden="1">{"'MONTHLY REPORT'!$A$1:$DZ$55"}</definedName>
    <definedName name="HTML_Control" localSheetId="38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39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71" hidden="1">{"'MONTHLY REPORT'!$A$1:$DZ$55"}</definedName>
    <definedName name="HTML_Control" localSheetId="70" hidden="1">{"'MONTHLY REPORT'!$A$1:$DZ$55"}</definedName>
    <definedName name="HTML_Control" localSheetId="79" hidden="1">{"'MONTHLY REPORT'!$A$1:$DZ$55"}</definedName>
    <definedName name="HTML_Control" localSheetId="72" hidden="1">{"'MONTHLY REPORT'!$A$1:$DZ$55"}</definedName>
    <definedName name="HTML_Control" localSheetId="69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7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74">Bacteria!$A$1:$U$21</definedName>
    <definedName name="_xlnm.Print_Area" localSheetId="73">'Bacteria(new)'!$A$1:$AF$73</definedName>
    <definedName name="_xlnm.Print_Area" localSheetId="38">'BW 1'!$A$1:$K$46</definedName>
    <definedName name="_xlnm.Print_Area" localSheetId="47">'BW 10'!$A$1:$K$46</definedName>
    <definedName name="_xlnm.Print_Area" localSheetId="48">'BW 11'!$A$1:$K$46</definedName>
    <definedName name="_xlnm.Print_Area" localSheetId="49">'BW 12'!$A$1:$K$46</definedName>
    <definedName name="_xlnm.Print_Area" localSheetId="39">'BW 2'!$A$1:$K$46</definedName>
    <definedName name="_xlnm.Print_Area" localSheetId="40">'BW 3'!$A$1:$K$46</definedName>
    <definedName name="_xlnm.Print_Area" localSheetId="41">'BW 4'!$A$1:$K$46</definedName>
    <definedName name="_xlnm.Print_Area" localSheetId="42">'BW 5'!$A$1:$K$46</definedName>
    <definedName name="_xlnm.Print_Area" localSheetId="43">'BW 6'!$A$1:$K$46</definedName>
    <definedName name="_xlnm.Print_Area" localSheetId="44">'BW 7'!$A$1:$K$46</definedName>
    <definedName name="_xlnm.Print_Area" localSheetId="45">'BW 8'!$A$1:$K$46</definedName>
    <definedName name="_xlnm.Print_Area" localSheetId="46">'BW 9'!$A$1:$K$46</definedName>
    <definedName name="_xlnm.Print_Area" localSheetId="2">'CHEM 1'!$A$1:$T$46</definedName>
    <definedName name="_xlnm.Print_Area" localSheetId="58">'Chem Dose'!$A$1:$O$52</definedName>
    <definedName name="_xlnm.Print_Area" localSheetId="57">'Chems lbs'!$A$1:$O$52</definedName>
    <definedName name="_xlnm.Print_Area" localSheetId="71">Chloramine!$A$1:$H$44</definedName>
    <definedName name="_xlnm.Print_Area" localSheetId="65">'CT  (1)'!$A$1:$I$46</definedName>
    <definedName name="_xlnm.Print_Area" localSheetId="66">'CT  (2)'!$A$1:$I$46</definedName>
    <definedName name="_xlnm.Print_Area" localSheetId="64">'CT Calc '!$A$1:$K$48</definedName>
    <definedName name="_xlnm.Print_Area" localSheetId="70">Distribution!$A$1:$G$47</definedName>
    <definedName name="_xlnm.Print_Area" localSheetId="55">Finished!$A$1:$K$47</definedName>
    <definedName name="_xlnm.Print_Area" localSheetId="56">Finished2!$A$1:$K$47</definedName>
    <definedName name="_xlnm.Print_Area" localSheetId="53">Flows!$A$1:$I$47</definedName>
    <definedName name="_xlnm.Print_Area" localSheetId="60">'Indiv Filter'!$A$1:$Q$51</definedName>
    <definedName name="_xlnm.Print_Area" localSheetId="61">'Individual Filters'!$A$1:$H$52</definedName>
    <definedName name="_xlnm.Print_Area" localSheetId="79">'LAB '!$A$1:$DL$39</definedName>
    <definedName name="_xlnm.Print_Area" localSheetId="62">'MOR CT'!$A$1:$I$46</definedName>
    <definedName name="_xlnm.Print_Area" localSheetId="0">'PLANT CHECK'!$A$1:$P$64</definedName>
    <definedName name="_xlnm.Print_Area" localSheetId="54">'Raw &amp; Coagulated'!$A$1:$L$48</definedName>
    <definedName name="_xlnm.Print_Area" localSheetId="37">REMOVAL!$A$1:$U$753</definedName>
    <definedName name="_xlnm.Print_Area" localSheetId="3">'RUN TIME'!$A$1:$F$40</definedName>
    <definedName name="_xlnm.Print_Area" localSheetId="72">TOC!$A$1:$J$51</definedName>
    <definedName name="_xlnm.Print_Area" localSheetId="52">'Total Flows'!$A$1:$L$51</definedName>
    <definedName name="_xlnm.Print_Area" localSheetId="59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38">#REF!</definedName>
    <definedName name="Y" localSheetId="47">#REF!</definedName>
    <definedName name="Y" localSheetId="48">#REF!</definedName>
    <definedName name="Y" localSheetId="49">#REF!</definedName>
    <definedName name="Y" localSheetId="39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65">#REF!</definedName>
    <definedName name="Y" localSheetId="66">#REF!</definedName>
    <definedName name="Y" localSheetId="62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9BD89C_68C9_4430_B700_C85357E9C3F6_.wvu.FilterData" localSheetId="9" hidden="1">'6'!$DL$2:$DO$3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0F2EB5_8539_4141_AB97_B98CF1FA9436_.wvu.FilterData" localSheetId="30" hidden="1">'27'!$DL$2:$DO$3</definedName>
    <definedName name="Z_013BABC8_CF81_4E26_A0F5_8EFEBAB31A68_.wvu.FilterData" localSheetId="8" hidden="1">'5'!$DL$2:$DO$3</definedName>
    <definedName name="Z_0187F47D_E48F_4B38_8CDA_D4D9C122A294_.wvu.FilterData" localSheetId="7" hidden="1">'4'!$DL$2:$DO$3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28332A_4CC7_42B3_80BC_40F3C1C9BAD2_.wvu.FilterData" localSheetId="20" hidden="1">'17'!$DL$2:$DO$3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BCE2D2A_0374_4CBE_B32E_38CFCC405EC5_.wvu.FilterData" localSheetId="24" hidden="1">'21'!$DL$2:$DO$3</definedName>
    <definedName name="Z_0BCE2D2A_0374_4CBE_B32E_38CFCC405EC5_.wvu.FilterData" localSheetId="25" hidden="1">'22'!$DL$2:$DO$3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53BDE4_B4AF_44D4_9A1E_748727EAFA55_.wvu.FilterData" localSheetId="12" hidden="1">'9'!$DL$2:$DO$3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4DAA62_D3C9_4E32_8F21_C16E9CADD894_.wvu.FilterData" localSheetId="30" hidden="1">'27'!$DL$2:$DO$3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7BA64E_D793_4B4B_A7E1_3A7B2429BFB2_.wvu.FilterData" localSheetId="11" hidden="1">'8'!$DL$2:$DO$3</definedName>
    <definedName name="Z_18BBF233_2A2C_45CE_9832_D445B169782A_.wvu.FilterData" localSheetId="15" hidden="1">'12'!$DL$2:$DO$3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4050D_2CA3_4409_9AB0_74F7763B3F4B_.wvu.FilterData" localSheetId="30" hidden="1">'27'!$DL$2:$DO$3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9CDEB5_7BD0_4F19_B88D_CE2A3BCEB347_.wvu.FilterData" localSheetId="5" hidden="1">'2'!$DL$2:$DO$3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201FC987_ED86_466C_9226_C5477288E3CB_.wvu.FilterData" localSheetId="8" hidden="1">'5'!$DL$2:$DO$3</definedName>
    <definedName name="Z_2025F692_6FDA_4F5E_BD95_ABB4BD41109C_.wvu.FilterData" localSheetId="10" hidden="1">'7'!$DL$2:$DO$3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5F5710_8AB8_419E_A38A_95D69BE368A9_.wvu.FilterData" localSheetId="19" hidden="1">'16'!$DL$2:$DO$3</definedName>
    <definedName name="Z_216EF461_9BAA_4376_8876_86F61397AB94_.wvu.FilterData" localSheetId="27" hidden="1">'24'!$DL$2:$DO$3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24209B0_FFD8_4C33_8263_2BC1EEF8660E_.wvu.FilterData" localSheetId="15" hidden="1">'12'!$DL$2:$DO$3</definedName>
    <definedName name="Z_224209B0_FFD8_4C33_8263_2BC1EEF8660E_.wvu.FilterData" localSheetId="16" hidden="1">'13'!$DL$2:$DO$3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902150_CCFE_4817_8F71_5956B95980B3_.wvu.FilterData" localSheetId="14" hidden="1">'11'!$DL$2:$DO$3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A4315C_4869_4947_8A0A_C1CDCCA788B0_.wvu.FilterData" localSheetId="15" hidden="1">'12'!$DL$2:$DO$3</definedName>
    <definedName name="Z_24C2F922_4207_4A1B_87E4_DDF2630E4B1F_.wvu.FilterData" localSheetId="28" hidden="1">'25'!$DL$2:$DO$3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BCDEB0_739E_487B_8D28_6071CFE4AC94_.wvu.FilterData" localSheetId="21" hidden="1">'18'!$DL$2:$DO$3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664AE_664F_48D4_8F25_500C24D8DA0F_.wvu.FilterData" localSheetId="28" hidden="1">'25'!$DL$2:$DO$3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ADE86C_21FF_4AF0_BC65_E5B4BC52AE81_.wvu.FilterData" localSheetId="22" hidden="1">'19'!$DL$2:$DO$3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737B5_A19B_43A0_811A_0AB20357048A_.wvu.FilterData" localSheetId="7" hidden="1">'4'!$DL$2:$DO$3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8C3C7A_F735_4990_B274_CC5F17F03924_.wvu.FilterData" localSheetId="29" hidden="1">'26'!$DL$2:$DO$3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E55006_C5E9_498F_AB1D_97AE0FBD77F6_.wvu.FilterData" localSheetId="21" hidden="1">'18'!$DL$2:$DO$3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79018_5A44_4585_8FC0_DCDC9BB10A29_.wvu.FilterData" localSheetId="11" hidden="1">'8'!$DL$2:$DO$3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83A518_D3A6_40F8_8160_D11E38205F54_.wvu.FilterData" localSheetId="29" hidden="1">'26'!$DL$2:$DO$3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7C1712_4EEA_4517_A7EE_A83FA3D14B6F_.wvu.FilterData" localSheetId="28" hidden="1">'25'!$DL$2:$DO$3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40CAD9_9E20_4F68_9A46_E1B7B5F15B7D_.wvu.FilterData" localSheetId="8" hidden="1">'5'!$DL$2:$DO$3</definedName>
    <definedName name="Z_30921C7E_2152_440A_B822_F8B33B598CA5_.wvu.FilterData" localSheetId="31" hidden="1">'28'!$DL$2:$DO$3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2F1DA17_9AC1_45B9_A619_4403AF7A32C2_.wvu.FilterData" localSheetId="11" hidden="1">'8'!$DL$2:$DO$3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7991F6_8DA0_4B95_BF87_BF073DCE555C_.wvu.FilterData" localSheetId="4" hidden="1">'1'!$DL$2:$DO$3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4ED371_6843_495B_88E0_5569B96BD460_.wvu.FilterData" localSheetId="10" hidden="1">'7'!$DL$2:$DO$3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237FE4_83E2_4C52_ADCB_582917231205_.wvu.FilterData" localSheetId="30" hidden="1">'27'!$DL$2:$DO$3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" hidden="1">'RUN TIME'!$A$1:$F$40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B6F873_6ABD_4B51_9D2A_A770D4AAF9EB_.wvu.FilterData" localSheetId="18" hidden="1">'15'!$DL$2:$DO$3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AF21444_369C_4F64_A34C_07DB15E83F63_.wvu.FilterData" localSheetId="4" hidden="1">'1'!$DL$2:$DO$3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4FC759_F1A4_4BD4_B989_D9ED83824529_.wvu.FilterData" localSheetId="25" hidden="1">'22'!$DL$2:$DO$3</definedName>
    <definedName name="Z_3E6B4A05_79B0_4C3E_ACFD_2F3CEE98A88C_.wvu.FilterData" localSheetId="14" hidden="1">'11'!$DL$2:$DO$3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26B05E_F3D9_404A_A630_4E0953A3838C_.wvu.FilterData" localSheetId="16" hidden="1">'13'!$DL$2:$DO$3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155FDA_66BE_4754_90DC_DC0B9E69EB67_.wvu.FilterData" localSheetId="12" hidden="1">'9'!$DL$2:$DO$3</definedName>
    <definedName name="Z_45249E08_7CD3_42FE_A445_043B5BFA68D9_.wvu.FilterData" localSheetId="27" hidden="1">'24'!$DL$2:$DO$3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C9FDE8_948F_4C61_BB15_6270E9087D91_.wvu.FilterData" localSheetId="15" hidden="1">'12'!$DL$2:$DO$3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9DADE22_EC44_4293_B43E_9066F6A068ED_.wvu.FilterData" localSheetId="26" hidden="1">'23'!$DL$2:$DO$3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5302A_C4FE_4366_BC9C_EC8D39980A7F_.wvu.FilterData" localSheetId="14" hidden="1">'11'!$DL$2:$DO$3</definedName>
    <definedName name="Z_4D45302A_C4FE_4366_BC9C_EC8D39980A7F_.wvu.FilterData" localSheetId="15" hidden="1">'12'!$DL$2:$DO$3</definedName>
    <definedName name="Z_4D45302A_C4FE_4366_BC9C_EC8D39980A7F_.wvu.FilterData" localSheetId="17" hidden="1">'14'!$DL$2:$DO$3</definedName>
    <definedName name="Z_4D45302A_C4FE_4366_BC9C_EC8D39980A7F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0FC4414_0FB7_44F8_8902_9211755FA722_.wvu.FilterData" localSheetId="13" hidden="1">'10'!$DL$2:$DO$3</definedName>
    <definedName name="Z_51118AB4_A4A5_46C9_BA45_A100285BCA88_.wvu.FilterData" localSheetId="18" hidden="1">'15'!$DL$2:$DO$3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683E7_C364_44CF_A907_952FA58D5A81_.wvu.FilterData" localSheetId="21" hidden="1">'18'!$DL$2:$DO$3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3A75C3_A631_455D_B9FE_57735B8DBB71_.wvu.FilterData" localSheetId="11" hidden="1">'8'!$DL$2:$DO$3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C717CC_665E_40EB_B2A7_7AE9F7B2B167_.wvu.FilterData" localSheetId="13" hidden="1">'10'!$DL$2:$DO$3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E6ADA5_4688_42F3_88DD_E44ACBF11749_.wvu.FilterData" localSheetId="26" hidden="1">'23'!$DL$2:$DO$3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84AD16_5091_4706_8708_426083F74D5E_.wvu.FilterData" localSheetId="29" hidden="1">'26'!$DL$2:$DO$3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67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74" hidden="1">Bacteria!$A$1:$U$21</definedName>
    <definedName name="Z_6217AD4A_5BB0_475C_A69D_6334013289C9_.wvu.PrintArea" localSheetId="38" hidden="1">'BW 1'!$A$1:$K$46</definedName>
    <definedName name="Z_6217AD4A_5BB0_475C_A69D_6334013289C9_.wvu.PrintArea" localSheetId="47" hidden="1">'BW 10'!$A$1:$K$46</definedName>
    <definedName name="Z_6217AD4A_5BB0_475C_A69D_6334013289C9_.wvu.PrintArea" localSheetId="48" hidden="1">'BW 11'!$A$1:$K$46</definedName>
    <definedName name="Z_6217AD4A_5BB0_475C_A69D_6334013289C9_.wvu.PrintArea" localSheetId="49" hidden="1">'BW 12'!$A$1:$K$46</definedName>
    <definedName name="Z_6217AD4A_5BB0_475C_A69D_6334013289C9_.wvu.PrintArea" localSheetId="39" hidden="1">'BW 2'!$A$1:$K$46</definedName>
    <definedName name="Z_6217AD4A_5BB0_475C_A69D_6334013289C9_.wvu.PrintArea" localSheetId="40" hidden="1">'BW 3'!$A$1:$K$46</definedName>
    <definedName name="Z_6217AD4A_5BB0_475C_A69D_6334013289C9_.wvu.PrintArea" localSheetId="41" hidden="1">'BW 4'!$A$1:$K$46</definedName>
    <definedName name="Z_6217AD4A_5BB0_475C_A69D_6334013289C9_.wvu.PrintArea" localSheetId="42" hidden="1">'BW 5'!$A$1:$K$46</definedName>
    <definedName name="Z_6217AD4A_5BB0_475C_A69D_6334013289C9_.wvu.PrintArea" localSheetId="43" hidden="1">'BW 6'!$A$1:$K$46</definedName>
    <definedName name="Z_6217AD4A_5BB0_475C_A69D_6334013289C9_.wvu.PrintArea" localSheetId="44" hidden="1">'BW 7'!$A$1:$K$46</definedName>
    <definedName name="Z_6217AD4A_5BB0_475C_A69D_6334013289C9_.wvu.PrintArea" localSheetId="45" hidden="1">'BW 8'!$A$1:$K$46</definedName>
    <definedName name="Z_6217AD4A_5BB0_475C_A69D_6334013289C9_.wvu.PrintArea" localSheetId="46" hidden="1">'BW 9'!$A$1:$K$46</definedName>
    <definedName name="Z_6217AD4A_5BB0_475C_A69D_6334013289C9_.wvu.PrintArea" localSheetId="2" hidden="1">'CHEM 1'!$A$1:$T$46</definedName>
    <definedName name="Z_6217AD4A_5BB0_475C_A69D_6334013289C9_.wvu.PrintArea" localSheetId="58" hidden="1">'Chem Dose'!$A$1:$O$52</definedName>
    <definedName name="Z_6217AD4A_5BB0_475C_A69D_6334013289C9_.wvu.PrintArea" localSheetId="57" hidden="1">'Chems lbs'!$A$1:$O$52</definedName>
    <definedName name="Z_6217AD4A_5BB0_475C_A69D_6334013289C9_.wvu.PrintArea" localSheetId="71" hidden="1">Chloramine!$A$1:$H$44</definedName>
    <definedName name="Z_6217AD4A_5BB0_475C_A69D_6334013289C9_.wvu.PrintArea" localSheetId="65" hidden="1">'CT  (1)'!$A$1:$I$46</definedName>
    <definedName name="Z_6217AD4A_5BB0_475C_A69D_6334013289C9_.wvu.PrintArea" localSheetId="66" hidden="1">'CT  (2)'!$A$1:$I$46</definedName>
    <definedName name="Z_6217AD4A_5BB0_475C_A69D_6334013289C9_.wvu.PrintArea" localSheetId="64" hidden="1">'CT Calc '!$A$1:$K$48</definedName>
    <definedName name="Z_6217AD4A_5BB0_475C_A69D_6334013289C9_.wvu.PrintArea" localSheetId="70" hidden="1">Distribution!$A$1:$G$47</definedName>
    <definedName name="Z_6217AD4A_5BB0_475C_A69D_6334013289C9_.wvu.PrintArea" localSheetId="55" hidden="1">Finished!$A$1:$K$47</definedName>
    <definedName name="Z_6217AD4A_5BB0_475C_A69D_6334013289C9_.wvu.PrintArea" localSheetId="56" hidden="1">Finished2!$A$1:$K$47</definedName>
    <definedName name="Z_6217AD4A_5BB0_475C_A69D_6334013289C9_.wvu.PrintArea" localSheetId="53" hidden="1">Flows!$A$1:$I$47</definedName>
    <definedName name="Z_6217AD4A_5BB0_475C_A69D_6334013289C9_.wvu.PrintArea" localSheetId="60" hidden="1">'Indiv Filter'!$A$1:$Q$51</definedName>
    <definedName name="Z_6217AD4A_5BB0_475C_A69D_6334013289C9_.wvu.PrintArea" localSheetId="61" hidden="1">'Individual Filters'!$A$1:$H$52</definedName>
    <definedName name="Z_6217AD4A_5BB0_475C_A69D_6334013289C9_.wvu.PrintArea" localSheetId="79" hidden="1">'LAB '!$A$1:$DL$39</definedName>
    <definedName name="Z_6217AD4A_5BB0_475C_A69D_6334013289C9_.wvu.PrintArea" localSheetId="62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4" hidden="1">'Raw &amp; Coagulated'!$A$1:$L$48</definedName>
    <definedName name="Z_6217AD4A_5BB0_475C_A69D_6334013289C9_.wvu.PrintArea" localSheetId="3" hidden="1">'RUN TIME'!$A$1:$F$40</definedName>
    <definedName name="Z_6217AD4A_5BB0_475C_A69D_6334013289C9_.wvu.PrintArea" localSheetId="72" hidden="1">TOC!$A$1:$J$51</definedName>
    <definedName name="Z_6217AD4A_5BB0_475C_A69D_6334013289C9_.wvu.PrintArea" localSheetId="52" hidden="1">'Total Flows'!$A$1:$L$51</definedName>
    <definedName name="Z_6217AD4A_5BB0_475C_A69D_6334013289C9_.wvu.PrintArea" localSheetId="59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AA6291_97F3_4A1C_80C0_97A81733FBA5_.wvu.FilterData" localSheetId="6" hidden="1">'3'!$DL$2:$DO$3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51206EE_BBF2_4FE3_BD64_3C0012291782_.wvu.FilterData" localSheetId="8" hidden="1">'5'!$DL$2:$DO$3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A6A739_28F0_498C_A360_12F1ACA26D84_.wvu.FilterData" localSheetId="8" hidden="1">'5'!$DL$2:$DO$3</definedName>
    <definedName name="Z_65ABEDB9_42D4_4795_8A24_CDF0CF308565_.wvu.FilterData" localSheetId="25" hidden="1">'22'!$DL$2:$DO$3</definedName>
    <definedName name="Z_65ABEDB9_42D4_4795_8A24_CDF0CF308565_.wvu.FilterData" localSheetId="26" hidden="1">'23'!$DL$2:$DO$3</definedName>
    <definedName name="Z_65C85777_0C13_4FC6_AC62_1198795F2EFB_.wvu.FilterData" localSheetId="27" hidden="1">'24'!$DL$2:$DO$3</definedName>
    <definedName name="Z_65CA4537_B63A_46DD_8454_A64D23ABD64B_.wvu.FilterData" localSheetId="21" hidden="1">'18'!$DL$2:$DO$3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67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74" hidden="1">Bacteria!$A$1:$U$21</definedName>
    <definedName name="Z_6634A010_D373_494F_AC5E_BBFB4822235A_.wvu.PrintArea" localSheetId="38" hidden="1">'BW 1'!$A$1:$K$46</definedName>
    <definedName name="Z_6634A010_D373_494F_AC5E_BBFB4822235A_.wvu.PrintArea" localSheetId="47" hidden="1">'BW 10'!$A$1:$K$46</definedName>
    <definedName name="Z_6634A010_D373_494F_AC5E_BBFB4822235A_.wvu.PrintArea" localSheetId="48" hidden="1">'BW 11'!$A$1:$K$46</definedName>
    <definedName name="Z_6634A010_D373_494F_AC5E_BBFB4822235A_.wvu.PrintArea" localSheetId="49" hidden="1">'BW 12'!$A$1:$K$46</definedName>
    <definedName name="Z_6634A010_D373_494F_AC5E_BBFB4822235A_.wvu.PrintArea" localSheetId="39" hidden="1">'BW 2'!$A$1:$K$46</definedName>
    <definedName name="Z_6634A010_D373_494F_AC5E_BBFB4822235A_.wvu.PrintArea" localSheetId="40" hidden="1">'BW 3'!$A$1:$K$46</definedName>
    <definedName name="Z_6634A010_D373_494F_AC5E_BBFB4822235A_.wvu.PrintArea" localSheetId="41" hidden="1">'BW 4'!$A$1:$K$46</definedName>
    <definedName name="Z_6634A010_D373_494F_AC5E_BBFB4822235A_.wvu.PrintArea" localSheetId="42" hidden="1">'BW 5'!$A$1:$K$46</definedName>
    <definedName name="Z_6634A010_D373_494F_AC5E_BBFB4822235A_.wvu.PrintArea" localSheetId="43" hidden="1">'BW 6'!$A$1:$K$46</definedName>
    <definedName name="Z_6634A010_D373_494F_AC5E_BBFB4822235A_.wvu.PrintArea" localSheetId="44" hidden="1">'BW 7'!$A$1:$K$46</definedName>
    <definedName name="Z_6634A010_D373_494F_AC5E_BBFB4822235A_.wvu.PrintArea" localSheetId="45" hidden="1">'BW 8'!$A$1:$K$46</definedName>
    <definedName name="Z_6634A010_D373_494F_AC5E_BBFB4822235A_.wvu.PrintArea" localSheetId="46" hidden="1">'BW 9'!$A$1:$K$46</definedName>
    <definedName name="Z_6634A010_D373_494F_AC5E_BBFB4822235A_.wvu.PrintArea" localSheetId="2" hidden="1">'CHEM 1'!$A$1:$T$46</definedName>
    <definedName name="Z_6634A010_D373_494F_AC5E_BBFB4822235A_.wvu.PrintArea" localSheetId="58" hidden="1">'Chem Dose'!$A$1:$O$52</definedName>
    <definedName name="Z_6634A010_D373_494F_AC5E_BBFB4822235A_.wvu.PrintArea" localSheetId="57" hidden="1">'Chems lbs'!$A$1:$O$52</definedName>
    <definedName name="Z_6634A010_D373_494F_AC5E_BBFB4822235A_.wvu.PrintArea" localSheetId="71" hidden="1">Chloramine!$A$1:$H$44</definedName>
    <definedName name="Z_6634A010_D373_494F_AC5E_BBFB4822235A_.wvu.PrintArea" localSheetId="65" hidden="1">'CT  (1)'!$A$1:$I$46</definedName>
    <definedName name="Z_6634A010_D373_494F_AC5E_BBFB4822235A_.wvu.PrintArea" localSheetId="66" hidden="1">'CT  (2)'!$A$1:$I$46</definedName>
    <definedName name="Z_6634A010_D373_494F_AC5E_BBFB4822235A_.wvu.PrintArea" localSheetId="64" hidden="1">'CT Calc '!$A$1:$K$48</definedName>
    <definedName name="Z_6634A010_D373_494F_AC5E_BBFB4822235A_.wvu.PrintArea" localSheetId="70" hidden="1">Distribution!$A$1:$G$47</definedName>
    <definedName name="Z_6634A010_D373_494F_AC5E_BBFB4822235A_.wvu.PrintArea" localSheetId="55" hidden="1">Finished!$A$1:$K$47</definedName>
    <definedName name="Z_6634A010_D373_494F_AC5E_BBFB4822235A_.wvu.PrintArea" localSheetId="56" hidden="1">Finished2!$A$1:$K$47</definedName>
    <definedName name="Z_6634A010_D373_494F_AC5E_BBFB4822235A_.wvu.PrintArea" localSheetId="53" hidden="1">Flows!$A$1:$I$47</definedName>
    <definedName name="Z_6634A010_D373_494F_AC5E_BBFB4822235A_.wvu.PrintArea" localSheetId="60" hidden="1">'Indiv Filter'!$A$1:$Q$51</definedName>
    <definedName name="Z_6634A010_D373_494F_AC5E_BBFB4822235A_.wvu.PrintArea" localSheetId="61" hidden="1">'Individual Filters'!$A$1:$H$52</definedName>
    <definedName name="Z_6634A010_D373_494F_AC5E_BBFB4822235A_.wvu.PrintArea" localSheetId="79" hidden="1">'LAB '!$A$1:$DL$39</definedName>
    <definedName name="Z_6634A010_D373_494F_AC5E_BBFB4822235A_.wvu.PrintArea" localSheetId="62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4" hidden="1">'Raw &amp; Coagulated'!$A$1:$L$48</definedName>
    <definedName name="Z_6634A010_D373_494F_AC5E_BBFB4822235A_.wvu.PrintArea" localSheetId="3" hidden="1">'RUN TIME'!$A$1:$F$40</definedName>
    <definedName name="Z_6634A010_D373_494F_AC5E_BBFB4822235A_.wvu.PrintArea" localSheetId="72" hidden="1">TOC!$A$1:$J$51</definedName>
    <definedName name="Z_6634A010_D373_494F_AC5E_BBFB4822235A_.wvu.PrintArea" localSheetId="52" hidden="1">'Total Flows'!$A$1:$L$51</definedName>
    <definedName name="Z_6634A010_D373_494F_AC5E_BBFB4822235A_.wvu.PrintArea" localSheetId="59" hidden="1">Turbidity!$A$1:$I$51</definedName>
    <definedName name="Z_663C138C_2599_4EA0_B5E6_5E3BF7CF42FC_.wvu.FilterData" localSheetId="12" hidden="1">'9'!$DL$2:$DO$3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B96958_BE4D_4145_85C6_96D625652A55_.wvu.FilterData" localSheetId="7" hidden="1">'4'!$DL$2:$DO$3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6E6584_28F6_4A1B_A347_650872CD84CF_.wvu.FilterData" localSheetId="21" hidden="1">'18'!$DL$2:$DO$3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15EC5E_9B70_4395_BD3C_23627665BD05_.wvu.FilterData" localSheetId="4" hidden="1">'1'!$DL$2:$DO$3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5CACF3_72B4_4390_8B2B_D6C5DC30D0D8_.wvu.FilterData" localSheetId="17" hidden="1">'14'!$DL$2:$DO$3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8D2B12_8399_48DD_A2CC_C7501AC8A96B_.wvu.FilterData" localSheetId="16" hidden="1">'13'!$DL$2:$DO$3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AF75865_18CD_46A0_AC6E_6548EFC923C3_.wvu.FilterData" localSheetId="25" hidden="1">'22'!$DL$2:$DO$3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17E4D3_4B26_4100_BFB2_21AAA5EB6323_.wvu.FilterData" localSheetId="19" hidden="1">'16'!$DL$2:$DO$3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B30B1_D051_4831_82D4_267FFDFC492A_.wvu.FilterData" localSheetId="23" hidden="1">'20'!$DL$2:$DO$3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BDD2B7_911B_44E2_8EA4_E0A8CC3B1B81_.wvu.FilterData" localSheetId="29" hidden="1">'26'!$DL$2:$DO$3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51F732_3385_4D44_9B64_AB6AC60897A2_.wvu.FilterData" localSheetId="5" hidden="1">'2'!$DL$2:$DO$3</definedName>
    <definedName name="Z_745784B3_4A01_4772_808F_295B99594BFF_.wvu.FilterData" localSheetId="18" hidden="1">'15'!$DL$2:$DO$3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C7DAD7_47E8_45AC_9E0B_54C42C8DA63C_.wvu.FilterData" localSheetId="30" hidden="1">'27'!$DL$2:$DO$3</definedName>
    <definedName name="Z_74EF7B9C_6ADB_486C_96FA_032AC8309D35_.wvu.FilterData" localSheetId="21" hidden="1">'18'!$DL$2:$DO$3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5F7D7_75A6_40DC_822E_EA9683FD38AF_.wvu.FilterData" localSheetId="20" hidden="1">'17'!$DL$2:$DO$3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5673B5_7C08_40B3_8072_3BFC7E18E3E6_.wvu.FilterData" localSheetId="6" hidden="1">'3'!$DL$2:$DO$3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37" hidden="1">REMOVAL!$A$1:$U$753</definedName>
    <definedName name="Z_7768AC6C_AC06_4094_9DF9_3116B9C57F5C_.wvu.PrintArea" localSheetId="67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74" hidden="1">Bacteria!$A$1:$U$21</definedName>
    <definedName name="Z_7768AC6C_AC06_4094_9DF9_3116B9C57F5C_.wvu.PrintArea" localSheetId="38" hidden="1">'BW 1'!$A$1:$K$46</definedName>
    <definedName name="Z_7768AC6C_AC06_4094_9DF9_3116B9C57F5C_.wvu.PrintArea" localSheetId="47" hidden="1">'BW 10'!$A$1:$K$46</definedName>
    <definedName name="Z_7768AC6C_AC06_4094_9DF9_3116B9C57F5C_.wvu.PrintArea" localSheetId="48" hidden="1">'BW 11'!$A$1:$K$46</definedName>
    <definedName name="Z_7768AC6C_AC06_4094_9DF9_3116B9C57F5C_.wvu.PrintArea" localSheetId="49" hidden="1">'BW 12'!$A$1:$K$46</definedName>
    <definedName name="Z_7768AC6C_AC06_4094_9DF9_3116B9C57F5C_.wvu.PrintArea" localSheetId="39" hidden="1">'BW 2'!$A$1:$K$46</definedName>
    <definedName name="Z_7768AC6C_AC06_4094_9DF9_3116B9C57F5C_.wvu.PrintArea" localSheetId="40" hidden="1">'BW 3'!$A$1:$K$46</definedName>
    <definedName name="Z_7768AC6C_AC06_4094_9DF9_3116B9C57F5C_.wvu.PrintArea" localSheetId="41" hidden="1">'BW 4'!$A$1:$K$46</definedName>
    <definedName name="Z_7768AC6C_AC06_4094_9DF9_3116B9C57F5C_.wvu.PrintArea" localSheetId="42" hidden="1">'BW 5'!$A$1:$K$46</definedName>
    <definedName name="Z_7768AC6C_AC06_4094_9DF9_3116B9C57F5C_.wvu.PrintArea" localSheetId="43" hidden="1">'BW 6'!$A$1:$K$46</definedName>
    <definedName name="Z_7768AC6C_AC06_4094_9DF9_3116B9C57F5C_.wvu.PrintArea" localSheetId="44" hidden="1">'BW 7'!$A$1:$K$46</definedName>
    <definedName name="Z_7768AC6C_AC06_4094_9DF9_3116B9C57F5C_.wvu.PrintArea" localSheetId="45" hidden="1">'BW 8'!$A$1:$K$46</definedName>
    <definedName name="Z_7768AC6C_AC06_4094_9DF9_3116B9C57F5C_.wvu.PrintArea" localSheetId="46" hidden="1">'BW 9'!$A$1:$K$46</definedName>
    <definedName name="Z_7768AC6C_AC06_4094_9DF9_3116B9C57F5C_.wvu.PrintArea" localSheetId="2" hidden="1">'CHEM 1'!$A$1:$T$46</definedName>
    <definedName name="Z_7768AC6C_AC06_4094_9DF9_3116B9C57F5C_.wvu.PrintArea" localSheetId="58" hidden="1">'Chem Dose'!$A$1:$O$52</definedName>
    <definedName name="Z_7768AC6C_AC06_4094_9DF9_3116B9C57F5C_.wvu.PrintArea" localSheetId="57" hidden="1">'Chems lbs'!$A$1:$O$52</definedName>
    <definedName name="Z_7768AC6C_AC06_4094_9DF9_3116B9C57F5C_.wvu.PrintArea" localSheetId="71" hidden="1">Chloramine!$A$1:$H$44</definedName>
    <definedName name="Z_7768AC6C_AC06_4094_9DF9_3116B9C57F5C_.wvu.PrintArea" localSheetId="65" hidden="1">'CT  (1)'!$A$1:$I$46</definedName>
    <definedName name="Z_7768AC6C_AC06_4094_9DF9_3116B9C57F5C_.wvu.PrintArea" localSheetId="66" hidden="1">'CT  (2)'!$A$1:$I$46</definedName>
    <definedName name="Z_7768AC6C_AC06_4094_9DF9_3116B9C57F5C_.wvu.PrintArea" localSheetId="64" hidden="1">'CT Calc '!$A$1:$K$48</definedName>
    <definedName name="Z_7768AC6C_AC06_4094_9DF9_3116B9C57F5C_.wvu.PrintArea" localSheetId="70" hidden="1">Distribution!$A$1:$G$47</definedName>
    <definedName name="Z_7768AC6C_AC06_4094_9DF9_3116B9C57F5C_.wvu.PrintArea" localSheetId="55" hidden="1">Finished!$A$1:$K$47</definedName>
    <definedName name="Z_7768AC6C_AC06_4094_9DF9_3116B9C57F5C_.wvu.PrintArea" localSheetId="56" hidden="1">Finished2!$A$1:$K$47</definedName>
    <definedName name="Z_7768AC6C_AC06_4094_9DF9_3116B9C57F5C_.wvu.PrintArea" localSheetId="53" hidden="1">Flows!$A$1:$I$47</definedName>
    <definedName name="Z_7768AC6C_AC06_4094_9DF9_3116B9C57F5C_.wvu.PrintArea" localSheetId="60" hidden="1">'Indiv Filter'!$A$1:$Q$51</definedName>
    <definedName name="Z_7768AC6C_AC06_4094_9DF9_3116B9C57F5C_.wvu.PrintArea" localSheetId="61" hidden="1">'Individual Filters'!$A$1:$H$52</definedName>
    <definedName name="Z_7768AC6C_AC06_4094_9DF9_3116B9C57F5C_.wvu.PrintArea" localSheetId="79" hidden="1">'LAB '!$A$1:$DL$39</definedName>
    <definedName name="Z_7768AC6C_AC06_4094_9DF9_3116B9C57F5C_.wvu.PrintArea" localSheetId="62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4" hidden="1">'Raw &amp; Coagulated'!$A$1:$L$48</definedName>
    <definedName name="Z_7768AC6C_AC06_4094_9DF9_3116B9C57F5C_.wvu.PrintArea" localSheetId="37" hidden="1">REMOVAL!$A$1:$U$753</definedName>
    <definedName name="Z_7768AC6C_AC06_4094_9DF9_3116B9C57F5C_.wvu.PrintArea" localSheetId="3" hidden="1">'RUN TIME'!$A$1:$F$40</definedName>
    <definedName name="Z_7768AC6C_AC06_4094_9DF9_3116B9C57F5C_.wvu.PrintArea" localSheetId="72" hidden="1">TOC!$A$1:$J$51</definedName>
    <definedName name="Z_7768AC6C_AC06_4094_9DF9_3116B9C57F5C_.wvu.PrintArea" localSheetId="52" hidden="1">'Total Flows'!$A$1:$L$51</definedName>
    <definedName name="Z_7768AC6C_AC06_4094_9DF9_3116B9C57F5C_.wvu.PrintArea" localSheetId="59" hidden="1">Turbidity!$A$1:$I$51</definedName>
    <definedName name="Z_7773B5A4_297F_445C_A3F1_2F4E4E785F41_.wvu.FilterData" localSheetId="6" hidden="1">'3'!$DL$2:$DO$3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214B52_F99B_4C66_A34C_8B3C0E701D41_.wvu.FilterData" localSheetId="17" hidden="1">'14'!$DL$2:$DO$3</definedName>
    <definedName name="Z_794CB6D1_77A0_4301_841C_2099D000C526_.wvu.FilterData" localSheetId="26" hidden="1">'23'!$DL$2:$DO$3</definedName>
    <definedName name="Z_79713D94_7A7B_4B7C_B1AC_A8C874876F3B_.wvu.FilterData" localSheetId="20" hidden="1">'17'!$DL$2:$DO$3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9D75C44_F1AC_4137_9987_148013EAD353_.wvu.FilterData" localSheetId="29" hidden="1">'26'!$DL$2:$DO$3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19CC99_6252_4700_9373_1829DF199900_.wvu.FilterData" localSheetId="12" hidden="1">'9'!$DL$2:$DO$3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B26C3A_E28D_4B13_B3D6_44ABDA6979FE_.wvu.FilterData" localSheetId="5" hidden="1">'2'!$DL$2:$DO$3</definedName>
    <definedName name="Z_7FE78373_2ECF_46A8_86F3_BEDA06153E8C_.wvu.FilterData" localSheetId="26" hidden="1">'23'!$DL$2:$DO$3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9A418B_6B2A_43F2_B0F0_43DF1330C66B_.wvu.FilterData" localSheetId="8" hidden="1">'5'!$DL$2:$DO$3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14BB_DFC7_4954_A21D_43719F0A199C_.wvu.FilterData" localSheetId="18" hidden="1">'15'!$DL$2:$DO$3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5CCB8_4E58_43FD_92C9_B829FFA8F48D_.wvu.FilterData" localSheetId="31" hidden="1">'28'!$DL$2:$DO$3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C7838B_91F0_42AC_AD45_0DA5DBFAB9F0_.wvu.FilterData" localSheetId="13" hidden="1">'10'!$DL$2:$DO$3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4F6FDFE_CE82_445E_A658_B4393EFB25EF_.wvu.FilterData" localSheetId="28" hidden="1">'25'!$DL$2:$DO$3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7D642C_0626_4799_A94B_B24810A30911_.wvu.FilterData" localSheetId="14" hidden="1">'11'!$DL$2:$DO$3</definedName>
    <definedName name="Z_869A645E_69E6_48F9_8FC0_1B8E49A0AEE7_.wvu.FilterData" localSheetId="11" hidden="1">'8'!$DL$2:$DO$3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4B9E5D_DE4D_465A_8501_A1D7150734D9_.wvu.FilterData" localSheetId="27" hidden="1">'24'!$DL$2:$DO$3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C11F0_4B00_4DFF_B776_79E38554CF08_.wvu.FilterData" localSheetId="19" hidden="1">'16'!$DL$2:$DO$3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223772_FF37_48BB_B0BE_C2A260D5FDBF_.wvu.FilterData" localSheetId="12" hidden="1">'9'!$DL$2:$DO$3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A2046_1B4C_4174_BE78_4CEAF0CBD3F3_.wvu.FilterData" localSheetId="5" hidden="1">'2'!$DL$2:$DO$3</definedName>
    <definedName name="Z_8BAD1241_6BFE_4135_A67E_59EA799D22B9_.wvu.FilterData" localSheetId="30" hidden="1">'27'!$DL$2:$DO$3</definedName>
    <definedName name="Z_8C264D10_4CC0_4BB7_BAE2_EB2AC214DD6B_.wvu.FilterData" localSheetId="4" hidden="1">'1'!$DL$2:$DO$3</definedName>
    <definedName name="Z_8C2826F0_42AC_4A1A_9FB5_DA9263B09EE5_.wvu.FilterData" localSheetId="19" hidden="1">'16'!$DL$2:$DO$3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566409_C4CB_476B_B09A_D3AF258F753E_.wvu.FilterData" localSheetId="13" hidden="1">'10'!$DL$2:$DO$3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CF92B4_CA3F_4D05_AA54_50B402EB350D_.wvu.FilterData" localSheetId="31" hidden="1">'28'!$DL$2:$DO$3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25D525_9A82_4650_BDFA_599C5ACC4409_.wvu.FilterData" localSheetId="19" hidden="1">'16'!$DL$2:$DO$3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6FCB89E_0234_4E73_8194_FD87B3DC628B_.wvu.FilterData" localSheetId="20" hidden="1">'17'!$DL$2:$DO$3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1A5DFF_19D5_4809_A29F_7A9054272B28_.wvu.FilterData" localSheetId="20" hidden="1">'17'!$DL$2:$DO$3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310B8B_C88E_4ADA_BE3B_B076E780D165_.wvu.FilterData" localSheetId="8" hidden="1">'5'!$DL$2:$DO$3</definedName>
    <definedName name="Z_9B52EDDF_41FA_4FD5_9F23_33EBAF6822A3_.wvu.FilterData" localSheetId="12" hidden="1">'9'!$DL$2:$DO$3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E3321E_A1EB_46B9_AE18_CFB462A771AC_.wvu.FilterData" localSheetId="8" hidden="1">'5'!$DL$2:$DO$3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8BBD82_D805_4606_89D6_2230031396D6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9FDF1865_9345_4740_B051_689EB4C10E90_.wvu.FilterData" localSheetId="9" hidden="1">'6'!$DL$2:$DO$3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4A3D0D_F155_4B31_B460_D355C08825D9_.wvu.FilterData" localSheetId="10" hidden="1">'7'!$DL$2:$DO$3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42B79_F78D_4843_9EF1_71FCD738A147_.wvu.FilterData" localSheetId="30" hidden="1">'27'!$DL$2:$DO$3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4D4A3C_3EB5_40AA_8657_A8BCE2B3933C_.wvu.FilterData" localSheetId="7" hidden="1">'4'!$DL$2:$DO$3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229CD5_6CE1_40FE_BC7E_689A7AEBD0D0_.wvu.FilterData" localSheetId="14" hidden="1">'11'!$DL$2:$DO$3</definedName>
    <definedName name="Z_AC4A25CE_906B_4C24_9622_8F2DE57FA515_.wvu.FilterData" localSheetId="11" hidden="1">'8'!$DL$2:$DO$3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63CD48_B002_4D87_9358_1167C9A5AA66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83D5C_9E60_4292_ADC1_01A319698CE5_.wvu.FilterData" localSheetId="17" hidden="1">'14'!$DL$2:$DO$3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2B4764_3F51_4D51_BDDB_AC31DCB95712_.wvu.FilterData" localSheetId="5" hidden="1">'2'!$DL$2:$DO$3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C3CC6_D3A2_4E9F_B1CB_12FAE254CF74_.wvu.FilterData" localSheetId="26" hidden="1">'23'!$DL$2:$DO$3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DFE38B_61D3_4534_B5B9_10F75B34C18E_.wvu.FilterData" localSheetId="16" hidden="1">'13'!$DL$2:$DO$3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609C89_BCB0_463A_95BA_B3EC40BBD7E4_.wvu.FilterData" localSheetId="7" hidden="1">'4'!$DL$2:$DO$3</definedName>
    <definedName name="Z_B69AB7EC_A132_412C_9487_361E908AA26A_.wvu.FilterData" localSheetId="20" hidden="1">'17'!$DL$2:$DO$3</definedName>
    <definedName name="Z_B6B646A4_0A17_4A88_87E7_5B75ADCED535_.wvu.FilterData" localSheetId="12" hidden="1">'9'!$DL$2:$DO$3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884F_AAE4_4E23_9A92_E4366BD6ACBE_.wvu.FilterData" localSheetId="28" hidden="1">'25'!$DL$2:$DO$3</definedName>
    <definedName name="Z_B7CAEF88_6489_40B9_9075_490DA2577AC1_.wvu.FilterData" localSheetId="31" hidden="1">'28'!$DL$2:$DO$3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491F1_D5DB_4F83_B125_5DB6421620F4_.wvu.FilterData" localSheetId="14" hidden="1">'11'!$DL$2:$DO$3</definedName>
    <definedName name="Z_B818743D_D090_421C_915C_B5A840DCCDD6_.wvu.FilterData" localSheetId="26" hidden="1">'23'!$DL$2:$DO$3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B64CC_9919_4EBF_83F6_B8BB29FA5B11_.wvu.FilterData" localSheetId="23" hidden="1">'20'!$DL$2:$DO$3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E7AC67_2219_41B9_994A_FBADC0E054D0_.wvu.FilterData" localSheetId="4" hidden="1">'1'!$DL$2:$DO$3</definedName>
    <definedName name="Z_BEE7AC67_2219_41B9_994A_FBADC0E054D0_.wvu.FilterData" localSheetId="13" hidden="1">'10'!$DL$2:$DO$3</definedName>
    <definedName name="Z_BEE7AC67_2219_41B9_994A_FBADC0E054D0_.wvu.FilterData" localSheetId="14" hidden="1">'11'!$DL$2:$DO$3</definedName>
    <definedName name="Z_BEE7AC67_2219_41B9_994A_FBADC0E054D0_.wvu.FilterData" localSheetId="15" hidden="1">'12'!$DL$2:$DO$3</definedName>
    <definedName name="Z_BEE7AC67_2219_41B9_994A_FBADC0E054D0_.wvu.FilterData" localSheetId="16" hidden="1">'13'!$DL$2:$DO$3</definedName>
    <definedName name="Z_BEE7AC67_2219_41B9_994A_FBADC0E054D0_.wvu.FilterData" localSheetId="17" hidden="1">'14'!$DL$2:$DO$3</definedName>
    <definedName name="Z_BEE7AC67_2219_41B9_994A_FBADC0E054D0_.wvu.FilterData" localSheetId="18" hidden="1">'15'!$DL$2:$DO$3</definedName>
    <definedName name="Z_BEE7AC67_2219_41B9_994A_FBADC0E054D0_.wvu.FilterData" localSheetId="19" hidden="1">'16'!$DL$2:$DO$3</definedName>
    <definedName name="Z_BEE7AC67_2219_41B9_994A_FBADC0E054D0_.wvu.FilterData" localSheetId="20" hidden="1">'17'!$DL$2:$DO$3</definedName>
    <definedName name="Z_BEE7AC67_2219_41B9_994A_FBADC0E054D0_.wvu.FilterData" localSheetId="21" hidden="1">'18'!$DL$2:$DO$3</definedName>
    <definedName name="Z_BEE7AC67_2219_41B9_994A_FBADC0E054D0_.wvu.FilterData" localSheetId="22" hidden="1">'19'!$DL$2:$DO$3</definedName>
    <definedName name="Z_BEE7AC67_2219_41B9_994A_FBADC0E054D0_.wvu.FilterData" localSheetId="5" hidden="1">'2'!$DL$2:$DO$3</definedName>
    <definedName name="Z_BEE7AC67_2219_41B9_994A_FBADC0E054D0_.wvu.FilterData" localSheetId="23" hidden="1">'20'!$DL$2:$DO$3</definedName>
    <definedName name="Z_BEE7AC67_2219_41B9_994A_FBADC0E054D0_.wvu.FilterData" localSheetId="24" hidden="1">'21'!$DL$2:$DO$3</definedName>
    <definedName name="Z_BEE7AC67_2219_41B9_994A_FBADC0E054D0_.wvu.FilterData" localSheetId="25" hidden="1">'22'!$DL$2:$DO$3</definedName>
    <definedName name="Z_BEE7AC67_2219_41B9_994A_FBADC0E054D0_.wvu.FilterData" localSheetId="26" hidden="1">'23'!$DL$2:$DO$3</definedName>
    <definedName name="Z_BEE7AC67_2219_41B9_994A_FBADC0E054D0_.wvu.FilterData" localSheetId="27" hidden="1">'24'!$DL$2:$DO$3</definedName>
    <definedName name="Z_BEE7AC67_2219_41B9_994A_FBADC0E054D0_.wvu.FilterData" localSheetId="28" hidden="1">'25'!$DL$2:$DO$3</definedName>
    <definedName name="Z_BEE7AC67_2219_41B9_994A_FBADC0E054D0_.wvu.FilterData" localSheetId="29" hidden="1">'26'!$DL$2:$DO$3</definedName>
    <definedName name="Z_BEE7AC67_2219_41B9_994A_FBADC0E054D0_.wvu.FilterData" localSheetId="30" hidden="1">'27'!$DL$2:$DO$3</definedName>
    <definedName name="Z_BEE7AC67_2219_41B9_994A_FBADC0E054D0_.wvu.FilterData" localSheetId="31" hidden="1">'28'!$DL$2:$DO$3</definedName>
    <definedName name="Z_BEE7AC67_2219_41B9_994A_FBADC0E054D0_.wvu.FilterData" localSheetId="32" hidden="1">'29'!$DL$2:$DO$3</definedName>
    <definedName name="Z_BEE7AC67_2219_41B9_994A_FBADC0E054D0_.wvu.FilterData" localSheetId="6" hidden="1">'3'!$DL$2:$DO$3</definedName>
    <definedName name="Z_BEE7AC67_2219_41B9_994A_FBADC0E054D0_.wvu.FilterData" localSheetId="33" hidden="1">'30'!$DL$2:$DO$3</definedName>
    <definedName name="Z_BEE7AC67_2219_41B9_994A_FBADC0E054D0_.wvu.FilterData" localSheetId="34" hidden="1">'31'!$DL$2:$DO$3</definedName>
    <definedName name="Z_BEE7AC67_2219_41B9_994A_FBADC0E054D0_.wvu.FilterData" localSheetId="7" hidden="1">'4'!$DL$2:$DO$3</definedName>
    <definedName name="Z_BEE7AC67_2219_41B9_994A_FBADC0E054D0_.wvu.FilterData" localSheetId="8" hidden="1">'5'!$DL$2:$DO$3</definedName>
    <definedName name="Z_BEE7AC67_2219_41B9_994A_FBADC0E054D0_.wvu.FilterData" localSheetId="9" hidden="1">'6'!$DL$2:$DO$3</definedName>
    <definedName name="Z_BEE7AC67_2219_41B9_994A_FBADC0E054D0_.wvu.FilterData" localSheetId="10" hidden="1">'7'!$DL$2:$DO$3</definedName>
    <definedName name="Z_BEE7AC67_2219_41B9_994A_FBADC0E054D0_.wvu.FilterData" localSheetId="11" hidden="1">'8'!$DL$2:$DO$3</definedName>
    <definedName name="Z_BEE7AC67_2219_41B9_994A_FBADC0E054D0_.wvu.FilterData" localSheetId="12" hidden="1">'9'!$DL$2:$DO$3</definedName>
    <definedName name="Z_BEF34AA4_21B0_4235_BD99_6679822B527A_.wvu.FilterData" localSheetId="7" hidden="1">'4'!$DL$2:$DO$3</definedName>
    <definedName name="Z_BF652B87_2958_4CC2_9373_8BAF9029DA19_.wvu.FilterData" localSheetId="6" hidden="1">'3'!$DL$2:$DO$3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C2A369_75EA_4F0B_A832_0338B6ABC580_.wvu.FilterData" localSheetId="5" hidden="1">'2'!$DL$2:$DO$3</definedName>
    <definedName name="Z_BFD80CC0_567D_4411_8C28_8F75CA854AC2_.wvu.FilterData" localSheetId="30" hidden="1">'27'!$DL$2:$DO$3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3D1367_8A42_4D9E_9D32_36897BF8069C_.wvu.FilterData" localSheetId="9" hidden="1">'6'!$DL$2:$DO$3</definedName>
    <definedName name="Z_C03D1367_8A42_4D9E_9D32_36897BF8069C_.wvu.FilterData" localSheetId="10" hidden="1">'7'!$DL$2:$DO$3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6E989_BCCF_4464_B852_AA72A39F9983_.wvu.FilterData" localSheetId="24" hidden="1">'21'!$DL$2:$DO$3</definedName>
    <definedName name="Z_C196E989_BCCF_4464_B852_AA72A39F9983_.wvu.FilterData" localSheetId="25" hidden="1">'22'!$DL$2:$DO$3</definedName>
    <definedName name="Z_C196E989_BCCF_4464_B852_AA72A39F9983_.wvu.FilterData" localSheetId="26" hidden="1">'23'!$DL$2:$DO$3</definedName>
    <definedName name="Z_C196E989_BCCF_4464_B852_AA72A39F9983_.wvu.FilterData" localSheetId="27" hidden="1">'24'!$DL$2:$DO$3</definedName>
    <definedName name="Z_C196E989_BCCF_4464_B852_AA72A39F9983_.wvu.FilterData" localSheetId="28" hidden="1">'25'!$DL$2:$DO$3</definedName>
    <definedName name="Z_C196E989_BCCF_4464_B852_AA72A39F9983_.wvu.FilterData" localSheetId="29" hidden="1">'26'!$DL$2:$DO$3</definedName>
    <definedName name="Z_C196E989_BCCF_4464_B852_AA72A39F9983_.wvu.FilterData" localSheetId="30" hidden="1">'27'!$DL$2:$DO$3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1FDF4AD_B178_4412_A2C8_95A8012DCE34_.wvu.FilterData" localSheetId="12" hidden="1">'9'!$DL$2:$DO$3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095D92_E908_4108_B751_8A3D716C5F0C_.wvu.FilterData" localSheetId="19" hidden="1">'16'!$DL$2:$DO$3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A1FFB4_324A_4454_A9CE_AA3021587092_.wvu.FilterData" localSheetId="7" hidden="1">'4'!$DL$2:$DO$3</definedName>
    <definedName name="Z_C4DB1715_1352_48CC_A464_C95B78B64DC8_.wvu.FilterData" localSheetId="29" hidden="1">'26'!$DL$2:$DO$3</definedName>
    <definedName name="Z_C5183E77_ADE8_4CD5_8FF9_F8F4EE939AFD_.wvu.FilterData" localSheetId="7" hidden="1">'4'!$DL$2:$DO$3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6A4B5A_4003_4430_9C7E_A5F51ED95DAC_.wvu.FilterData" localSheetId="31" hidden="1">'28'!$DL$2:$DO$3</definedName>
    <definedName name="Z_C585BD53_09F9_4040_BA1C_64F6B8467E74_.wvu.FilterData" localSheetId="4" hidden="1">'1'!$DL$2:$DO$3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4E356_CC68_42CC_B924_2F9231736458_.wvu.FilterData" localSheetId="17" hidden="1">'14'!$DL$2:$DO$3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5624D9_5651_49CD_9779_0B5CD2522635_.wvu.FilterData" localSheetId="23" hidden="1">'20'!$DL$2:$DO$3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9579FB_FE79_47B9_A4BB_4E5F9DD977E3_.wvu.FilterData" localSheetId="31" hidden="1">'28'!$DL$2:$DO$3</definedName>
    <definedName name="Z_C8A2B815_4C81_4300_ACA7_3B8702ED8B02_.wvu.FilterData" localSheetId="22" hidden="1">'19'!$DL$2:$DO$3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09AC1_5FC0_43BB_A1CA_19EC9CA8A73D_.wvu.FilterData" localSheetId="15" hidden="1">'12'!$DL$2:$DO$3</definedName>
    <definedName name="Z_CA6A6E15_BFBE_4303_8195_4C1DE1DD884F_.wvu.FilterData" localSheetId="30" hidden="1">'27'!$DL$2:$DO$3</definedName>
    <definedName name="Z_CAA044F6_FC97_45D7_B69D_758428FF7A6F_.wvu.FilterData" localSheetId="31" hidden="1">'28'!$DL$2:$DO$3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4CBDDE_B1E5_43CD_AC8A_E8D3D5B6D5C7_.wvu.FilterData" localSheetId="4" hidden="1">'1'!$DL$2:$DO$3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A855C6_E146_470F_8658_3BFAFBE85537_.wvu.FilterData" localSheetId="27" hidden="1">'24'!$DL$2:$DO$3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1B451_D01A_414D_B6F4_81879507CA59_.wvu.FilterData" localSheetId="6" hidden="1">'3'!$DL$2:$DO$3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B2C598_98F2_4A65_99A2_73530CFBBCBB_.wvu.FilterData" localSheetId="25" hidden="1">'22'!$DL$2:$DO$3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251778_0ECF_4413_9BF5_F253DAEFD44F_.wvu.FilterData" localSheetId="6" hidden="1">'3'!$DL$2:$DO$3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3F0757_3982_48A3_B189_F13E5F9F2DBA_.wvu.FilterData" localSheetId="13" hidden="1">'10'!$DL$2:$DO$3</definedName>
    <definedName name="Z_D73F0757_3982_48A3_B189_F13E5F9F2DBA_.wvu.FilterData" localSheetId="14" hidden="1">'11'!$DL$2:$DO$3</definedName>
    <definedName name="Z_D73F0757_3982_48A3_B189_F13E5F9F2DBA_.wvu.FilterData" localSheetId="15" hidden="1">'12'!$DL$2:$DO$3</definedName>
    <definedName name="Z_D73F0757_3982_48A3_B189_F13E5F9F2DBA_.wvu.FilterData" localSheetId="16" hidden="1">'13'!$DL$2:$DO$3</definedName>
    <definedName name="Z_D73F0757_3982_48A3_B189_F13E5F9F2DBA_.wvu.FilterData" localSheetId="10" hidden="1">'7'!$DL$2:$DO$3</definedName>
    <definedName name="Z_D73F0757_3982_48A3_B189_F13E5F9F2DBA_.wvu.FilterData" localSheetId="11" hidden="1">'8'!$DL$2:$DO$3</definedName>
    <definedName name="Z_D73F0757_3982_48A3_B189_F13E5F9F2DBA_.wvu.FilterData" localSheetId="12" hidden="1">'9'!$DL$2:$DO$3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6B29DA_C8E9_41EA_8BE0_620BEDAACD35_.wvu.FilterData" localSheetId="22" hidden="1">'19'!$DL$2:$DO$3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6E0CD_B477_4C7D_8266_785D01441A35_.wvu.FilterData" localSheetId="21" hidden="1">'18'!$DL$2:$DO$3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A24119_C1DF_4CDC_9EC0_07764389FDF6_.wvu.FilterData" localSheetId="4" hidden="1">'1'!$DL$2:$DO$3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619F8_6EDD_4615_A928_A663B3F5E114_.wvu.FilterData" localSheetId="29" hidden="1">'26'!$DL$2:$DO$3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B399CE_F6BE_4D3D_8AD0_A07F43EDF071_.wvu.FilterData" localSheetId="27" hidden="1">'24'!$DL$2:$DO$3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2FFC84_2249_49F6_AEFF_F7CDC823318C_.wvu.FilterData" localSheetId="13" hidden="1">'10'!$DL$2:$DO$3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D22D09_577A_4DE0_BBFD_BB6CD4570BC3_.wvu.FilterData" localSheetId="21" hidden="1">'18'!$DL$2:$DO$3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5DB3EE_90EA_42E9_8B49_B62CEE7F237C_.wvu.FilterData" localSheetId="18" hidden="1">'15'!$DL$2:$DO$3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7AA448_79EC_4BE0_81FA_51191A4410D9_.wvu.FilterData" localSheetId="11" hidden="1">'8'!$DL$2:$DO$3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67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74" hidden="1">Bacteria!$A$1:$U$21</definedName>
    <definedName name="Z_E3A2728D_EFF6_455B_B7C0_BC38E38AD3F7_.wvu.PrintArea" localSheetId="38" hidden="1">'BW 1'!$A$1:$K$46</definedName>
    <definedName name="Z_E3A2728D_EFF6_455B_B7C0_BC38E38AD3F7_.wvu.PrintArea" localSheetId="47" hidden="1">'BW 10'!$A$1:$K$46</definedName>
    <definedName name="Z_E3A2728D_EFF6_455B_B7C0_BC38E38AD3F7_.wvu.PrintArea" localSheetId="48" hidden="1">'BW 11'!$A$1:$K$46</definedName>
    <definedName name="Z_E3A2728D_EFF6_455B_B7C0_BC38E38AD3F7_.wvu.PrintArea" localSheetId="49" hidden="1">'BW 12'!$A$1:$K$46</definedName>
    <definedName name="Z_E3A2728D_EFF6_455B_B7C0_BC38E38AD3F7_.wvu.PrintArea" localSheetId="39" hidden="1">'BW 2'!$A$1:$K$46</definedName>
    <definedName name="Z_E3A2728D_EFF6_455B_B7C0_BC38E38AD3F7_.wvu.PrintArea" localSheetId="40" hidden="1">'BW 3'!$A$1:$K$46</definedName>
    <definedName name="Z_E3A2728D_EFF6_455B_B7C0_BC38E38AD3F7_.wvu.PrintArea" localSheetId="41" hidden="1">'BW 4'!$A$1:$K$46</definedName>
    <definedName name="Z_E3A2728D_EFF6_455B_B7C0_BC38E38AD3F7_.wvu.PrintArea" localSheetId="42" hidden="1">'BW 5'!$A$1:$K$46</definedName>
    <definedName name="Z_E3A2728D_EFF6_455B_B7C0_BC38E38AD3F7_.wvu.PrintArea" localSheetId="43" hidden="1">'BW 6'!$A$1:$K$46</definedName>
    <definedName name="Z_E3A2728D_EFF6_455B_B7C0_BC38E38AD3F7_.wvu.PrintArea" localSheetId="44" hidden="1">'BW 7'!$A$1:$K$46</definedName>
    <definedName name="Z_E3A2728D_EFF6_455B_B7C0_BC38E38AD3F7_.wvu.PrintArea" localSheetId="45" hidden="1">'BW 8'!$A$1:$K$46</definedName>
    <definedName name="Z_E3A2728D_EFF6_455B_B7C0_BC38E38AD3F7_.wvu.PrintArea" localSheetId="46" hidden="1">'BW 9'!$A$1:$K$46</definedName>
    <definedName name="Z_E3A2728D_EFF6_455B_B7C0_BC38E38AD3F7_.wvu.PrintArea" localSheetId="2" hidden="1">'CHEM 1'!$A$1:$T$46</definedName>
    <definedName name="Z_E3A2728D_EFF6_455B_B7C0_BC38E38AD3F7_.wvu.PrintArea" localSheetId="58" hidden="1">'Chem Dose'!$A$1:$O$52</definedName>
    <definedName name="Z_E3A2728D_EFF6_455B_B7C0_BC38E38AD3F7_.wvu.PrintArea" localSheetId="57" hidden="1">'Chems lbs'!$A$1:$O$52</definedName>
    <definedName name="Z_E3A2728D_EFF6_455B_B7C0_BC38E38AD3F7_.wvu.PrintArea" localSheetId="71" hidden="1">Chloramine!$A$1:$H$44</definedName>
    <definedName name="Z_E3A2728D_EFF6_455B_B7C0_BC38E38AD3F7_.wvu.PrintArea" localSheetId="65" hidden="1">'CT  (1)'!$A$1:$I$46</definedName>
    <definedName name="Z_E3A2728D_EFF6_455B_B7C0_BC38E38AD3F7_.wvu.PrintArea" localSheetId="66" hidden="1">'CT  (2)'!$A$1:$I$46</definedName>
    <definedName name="Z_E3A2728D_EFF6_455B_B7C0_BC38E38AD3F7_.wvu.PrintArea" localSheetId="64" hidden="1">'CT Calc '!$A$1:$K$48</definedName>
    <definedName name="Z_E3A2728D_EFF6_455B_B7C0_BC38E38AD3F7_.wvu.PrintArea" localSheetId="70" hidden="1">Distribution!$A$1:$G$47</definedName>
    <definedName name="Z_E3A2728D_EFF6_455B_B7C0_BC38E38AD3F7_.wvu.PrintArea" localSheetId="55" hidden="1">Finished!$A$1:$K$47</definedName>
    <definedName name="Z_E3A2728D_EFF6_455B_B7C0_BC38E38AD3F7_.wvu.PrintArea" localSheetId="56" hidden="1">Finished2!$A$1:$K$47</definedName>
    <definedName name="Z_E3A2728D_EFF6_455B_B7C0_BC38E38AD3F7_.wvu.PrintArea" localSheetId="53" hidden="1">Flows!$A$1:$I$47</definedName>
    <definedName name="Z_E3A2728D_EFF6_455B_B7C0_BC38E38AD3F7_.wvu.PrintArea" localSheetId="60" hidden="1">'Indiv Filter'!$A$1:$Q$51</definedName>
    <definedName name="Z_E3A2728D_EFF6_455B_B7C0_BC38E38AD3F7_.wvu.PrintArea" localSheetId="61" hidden="1">'Individual Filters'!$A$1:$H$52</definedName>
    <definedName name="Z_E3A2728D_EFF6_455B_B7C0_BC38E38AD3F7_.wvu.PrintArea" localSheetId="79" hidden="1">'LAB '!$A$1:$DL$39</definedName>
    <definedName name="Z_E3A2728D_EFF6_455B_B7C0_BC38E38AD3F7_.wvu.PrintArea" localSheetId="62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4" hidden="1">'Raw &amp; Coagulated'!$A$1:$L$48</definedName>
    <definedName name="Z_E3A2728D_EFF6_455B_B7C0_BC38E38AD3F7_.wvu.PrintArea" localSheetId="3" hidden="1">'RUN TIME'!$A$1:$F$40</definedName>
    <definedName name="Z_E3A2728D_EFF6_455B_B7C0_BC38E38AD3F7_.wvu.PrintArea" localSheetId="72" hidden="1">TOC!$A$1:$J$51</definedName>
    <definedName name="Z_E3A2728D_EFF6_455B_B7C0_BC38E38AD3F7_.wvu.PrintArea" localSheetId="52" hidden="1">'Total Flows'!$A$1:$L$51</definedName>
    <definedName name="Z_E3A2728D_EFF6_455B_B7C0_BC38E38AD3F7_.wvu.PrintArea" localSheetId="59" hidden="1">Turbidity!$A$1:$I$51</definedName>
    <definedName name="Z_E3DFEA72_95B3_4250_8B1B_9422F9EA7825_.wvu.FilterData" localSheetId="21" hidden="1">'18'!$DL$2:$DO$3</definedName>
    <definedName name="Z_E3E98D0C_0593_44B4_A98E_77437C65CE89_.wvu.FilterData" localSheetId="25" hidden="1">'22'!$DL$2:$DO$3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520DD3F_89D5_4BCE_A17B_BDCC42FDD234_.wvu.FilterData" localSheetId="18" hidden="1">'15'!$DL$2:$DO$3</definedName>
    <definedName name="Z_E53C131E_D289_4FF2_AB9D_3F54ED894AFB_.wvu.FilterData" localSheetId="17" hidden="1">'14'!$DL$2:$DO$3</definedName>
    <definedName name="Z_E57C15D9_A5EC_4766_B6C5_686305B27C52_.wvu.FilterData" localSheetId="12" hidden="1">'9'!$DL$2:$DO$3</definedName>
    <definedName name="Z_E59118A3_22B7_4C06_9A66_9387139F26F7_.wvu.FilterData" localSheetId="26" hidden="1">'23'!$DL$2:$DO$3</definedName>
    <definedName name="Z_E5E924C5_B0EF_49CA_B315_E6E0915ED354_.wvu.FilterData" localSheetId="19" hidden="1">'16'!$DL$2:$DO$3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32B771_8130_4939_9ED4_31C615F5F087_.wvu.FilterData" localSheetId="14" hidden="1">'11'!$DL$2:$DO$3</definedName>
    <definedName name="Z_E640A604_4604_4F52_BDC4_C6A273383C9A_.wvu.FilterData" localSheetId="18" hidden="1">'15'!$DL$2:$DO$3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EF10CA_1692_4FB2_A8CA_F9870EB4A130_.wvu.FilterData" localSheetId="27" hidden="1">'24'!$DL$2:$DO$3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5E8EC6_3EC2_4300_B32B_A8446731665F_.wvu.FilterData" localSheetId="4" hidden="1">'1'!$DL$2:$DO$3</definedName>
    <definedName name="Z_E85E8EC6_3EC2_4300_B32B_A8446731665F_.wvu.FilterData" localSheetId="13" hidden="1">'10'!$DL$2:$DO$3</definedName>
    <definedName name="Z_E85E8EC6_3EC2_4300_B32B_A8446731665F_.wvu.FilterData" localSheetId="14" hidden="1">'11'!$DL$2:$DO$3</definedName>
    <definedName name="Z_E85E8EC6_3EC2_4300_B32B_A8446731665F_.wvu.FilterData" localSheetId="15" hidden="1">'12'!$DL$2:$DO$3</definedName>
    <definedName name="Z_E85E8EC6_3EC2_4300_B32B_A8446731665F_.wvu.FilterData" localSheetId="16" hidden="1">'13'!$DL$2:$DO$3</definedName>
    <definedName name="Z_E85E8EC6_3EC2_4300_B32B_A8446731665F_.wvu.FilterData" localSheetId="17" hidden="1">'14'!$DL$2:$DO$3</definedName>
    <definedName name="Z_E85E8EC6_3EC2_4300_B32B_A8446731665F_.wvu.FilterData" localSheetId="18" hidden="1">'15'!$DL$2:$DO$3</definedName>
    <definedName name="Z_E85E8EC6_3EC2_4300_B32B_A8446731665F_.wvu.FilterData" localSheetId="19" hidden="1">'16'!$DL$2:$DO$3</definedName>
    <definedName name="Z_E85E8EC6_3EC2_4300_B32B_A8446731665F_.wvu.FilterData" localSheetId="20" hidden="1">'17'!$DL$2:$DO$3</definedName>
    <definedName name="Z_E85E8EC6_3EC2_4300_B32B_A8446731665F_.wvu.FilterData" localSheetId="21" hidden="1">'18'!$DL$2:$DO$3</definedName>
    <definedName name="Z_E85E8EC6_3EC2_4300_B32B_A8446731665F_.wvu.FilterData" localSheetId="22" hidden="1">'19'!$DL$2:$DO$3</definedName>
    <definedName name="Z_E85E8EC6_3EC2_4300_B32B_A8446731665F_.wvu.FilterData" localSheetId="5" hidden="1">'2'!$DL$2:$DO$3</definedName>
    <definedName name="Z_E85E8EC6_3EC2_4300_B32B_A8446731665F_.wvu.FilterData" localSheetId="23" hidden="1">'20'!$DL$2:$DO$3</definedName>
    <definedName name="Z_E85E8EC6_3EC2_4300_B32B_A8446731665F_.wvu.FilterData" localSheetId="24" hidden="1">'21'!$DL$2:$DO$3</definedName>
    <definedName name="Z_E85E8EC6_3EC2_4300_B32B_A8446731665F_.wvu.FilterData" localSheetId="25" hidden="1">'22'!$DL$2:$DO$3</definedName>
    <definedName name="Z_E85E8EC6_3EC2_4300_B32B_A8446731665F_.wvu.FilterData" localSheetId="26" hidden="1">'23'!$DL$2:$DO$3</definedName>
    <definedName name="Z_E85E8EC6_3EC2_4300_B32B_A8446731665F_.wvu.FilterData" localSheetId="27" hidden="1">'24'!$DL$2:$DO$3</definedName>
    <definedName name="Z_E85E8EC6_3EC2_4300_B32B_A8446731665F_.wvu.FilterData" localSheetId="28" hidden="1">'25'!$DL$2:$DO$3</definedName>
    <definedName name="Z_E85E8EC6_3EC2_4300_B32B_A8446731665F_.wvu.FilterData" localSheetId="29" hidden="1">'26'!$DL$2:$DO$3</definedName>
    <definedName name="Z_E85E8EC6_3EC2_4300_B32B_A8446731665F_.wvu.FilterData" localSheetId="30" hidden="1">'27'!$DL$2:$DO$3</definedName>
    <definedName name="Z_E85E8EC6_3EC2_4300_B32B_A8446731665F_.wvu.FilterData" localSheetId="31" hidden="1">'28'!$DL$2:$DO$3</definedName>
    <definedName name="Z_E85E8EC6_3EC2_4300_B32B_A8446731665F_.wvu.FilterData" localSheetId="32" hidden="1">'29'!$DL$2:$DO$3</definedName>
    <definedName name="Z_E85E8EC6_3EC2_4300_B32B_A8446731665F_.wvu.FilterData" localSheetId="6" hidden="1">'3'!$DL$2:$DO$3</definedName>
    <definedName name="Z_E85E8EC6_3EC2_4300_B32B_A8446731665F_.wvu.FilterData" localSheetId="33" hidden="1">'30'!$DL$2:$DO$3</definedName>
    <definedName name="Z_E85E8EC6_3EC2_4300_B32B_A8446731665F_.wvu.FilterData" localSheetId="34" hidden="1">'31'!$DL$2:$DO$3</definedName>
    <definedName name="Z_E85E8EC6_3EC2_4300_B32B_A8446731665F_.wvu.FilterData" localSheetId="7" hidden="1">'4'!$DL$2:$DO$3</definedName>
    <definedName name="Z_E85E8EC6_3EC2_4300_B32B_A8446731665F_.wvu.FilterData" localSheetId="8" hidden="1">'5'!$DL$2:$DO$3</definedName>
    <definedName name="Z_E85E8EC6_3EC2_4300_B32B_A8446731665F_.wvu.FilterData" localSheetId="9" hidden="1">'6'!$DL$2:$DO$3</definedName>
    <definedName name="Z_E85E8EC6_3EC2_4300_B32B_A8446731665F_.wvu.FilterData" localSheetId="10" hidden="1">'7'!$DL$2:$DO$3</definedName>
    <definedName name="Z_E85E8EC6_3EC2_4300_B32B_A8446731665F_.wvu.FilterData" localSheetId="11" hidden="1">'8'!$DL$2:$DO$3</definedName>
    <definedName name="Z_E85E8EC6_3EC2_4300_B32B_A8446731665F_.wvu.FilterData" localSheetId="12" hidden="1">'9'!$DL$2:$DO$3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D5F3F7_3226_45FA_9A19_8E6F0F3C0233_.wvu.FilterData" localSheetId="29" hidden="1">'26'!$DL$2:$DO$3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600855_24D6_4F57_9064_95D67BE2B70A_.wvu.FilterData" localSheetId="11" hidden="1">'8'!$DL$2:$DO$3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3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37" hidden="1">REMOVAL!$A$1:$U$758</definedName>
    <definedName name="Z_EA7FF893_CFBE_4D88_BF19_92454183E240_.wvu.PrintArea" localSheetId="67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74" hidden="1">Bacteria!$A$1:$U$21</definedName>
    <definedName name="Z_EA7FF893_CFBE_4D88_BF19_92454183E240_.wvu.PrintArea" localSheetId="73" hidden="1">'Bacteria(new)'!$A$1:$AF$73</definedName>
    <definedName name="Z_EA7FF893_CFBE_4D88_BF19_92454183E240_.wvu.PrintArea" localSheetId="38" hidden="1">'BW 1'!$A$1:$K$46</definedName>
    <definedName name="Z_EA7FF893_CFBE_4D88_BF19_92454183E240_.wvu.PrintArea" localSheetId="47" hidden="1">'BW 10'!$A$1:$K$46</definedName>
    <definedName name="Z_EA7FF893_CFBE_4D88_BF19_92454183E240_.wvu.PrintArea" localSheetId="48" hidden="1">'BW 11'!$A$1:$K$46</definedName>
    <definedName name="Z_EA7FF893_CFBE_4D88_BF19_92454183E240_.wvu.PrintArea" localSheetId="49" hidden="1">'BW 12'!$A$1:$K$46</definedName>
    <definedName name="Z_EA7FF893_CFBE_4D88_BF19_92454183E240_.wvu.PrintArea" localSheetId="39" hidden="1">'BW 2'!$A$1:$K$46</definedName>
    <definedName name="Z_EA7FF893_CFBE_4D88_BF19_92454183E240_.wvu.PrintArea" localSheetId="40" hidden="1">'BW 3'!$A$1:$K$46</definedName>
    <definedName name="Z_EA7FF893_CFBE_4D88_BF19_92454183E240_.wvu.PrintArea" localSheetId="41" hidden="1">'BW 4'!$A$1:$K$46</definedName>
    <definedName name="Z_EA7FF893_CFBE_4D88_BF19_92454183E240_.wvu.PrintArea" localSheetId="42" hidden="1">'BW 5'!$A$1:$K$46</definedName>
    <definedName name="Z_EA7FF893_CFBE_4D88_BF19_92454183E240_.wvu.PrintArea" localSheetId="43" hidden="1">'BW 6'!$A$1:$K$46</definedName>
    <definedName name="Z_EA7FF893_CFBE_4D88_BF19_92454183E240_.wvu.PrintArea" localSheetId="44" hidden="1">'BW 7'!$A$1:$K$46</definedName>
    <definedName name="Z_EA7FF893_CFBE_4D88_BF19_92454183E240_.wvu.PrintArea" localSheetId="45" hidden="1">'BW 8'!$A$1:$K$46</definedName>
    <definedName name="Z_EA7FF893_CFBE_4D88_BF19_92454183E240_.wvu.PrintArea" localSheetId="46" hidden="1">'BW 9'!$A$1:$K$46</definedName>
    <definedName name="Z_EA7FF893_CFBE_4D88_BF19_92454183E240_.wvu.PrintArea" localSheetId="2" hidden="1">'CHEM 1'!$A$1:$T$46</definedName>
    <definedName name="Z_EA7FF893_CFBE_4D88_BF19_92454183E240_.wvu.PrintArea" localSheetId="58" hidden="1">'Chem Dose'!$A$1:$O$52</definedName>
    <definedName name="Z_EA7FF893_CFBE_4D88_BF19_92454183E240_.wvu.PrintArea" localSheetId="57" hidden="1">'Chems lbs'!$A$1:$O$52</definedName>
    <definedName name="Z_EA7FF893_CFBE_4D88_BF19_92454183E240_.wvu.PrintArea" localSheetId="71" hidden="1">Chloramine!$A$1:$H$44</definedName>
    <definedName name="Z_EA7FF893_CFBE_4D88_BF19_92454183E240_.wvu.PrintArea" localSheetId="65" hidden="1">'CT  (1)'!$A$1:$I$46</definedName>
    <definedName name="Z_EA7FF893_CFBE_4D88_BF19_92454183E240_.wvu.PrintArea" localSheetId="66" hidden="1">'CT  (2)'!$A$1:$I$46</definedName>
    <definedName name="Z_EA7FF893_CFBE_4D88_BF19_92454183E240_.wvu.PrintArea" localSheetId="64" hidden="1">'CT Calc '!$A$1:$K$48</definedName>
    <definedName name="Z_EA7FF893_CFBE_4D88_BF19_92454183E240_.wvu.PrintArea" localSheetId="70" hidden="1">Distribution!$A$1:$G$47</definedName>
    <definedName name="Z_EA7FF893_CFBE_4D88_BF19_92454183E240_.wvu.PrintArea" localSheetId="55" hidden="1">Finished!$A$1:$K$47</definedName>
    <definedName name="Z_EA7FF893_CFBE_4D88_BF19_92454183E240_.wvu.PrintArea" localSheetId="56" hidden="1">Finished2!$A$1:$K$47</definedName>
    <definedName name="Z_EA7FF893_CFBE_4D88_BF19_92454183E240_.wvu.PrintArea" localSheetId="53" hidden="1">Flows!$A$1:$I$47</definedName>
    <definedName name="Z_EA7FF893_CFBE_4D88_BF19_92454183E240_.wvu.PrintArea" localSheetId="60" hidden="1">'Indiv Filter'!$A$1:$Q$51</definedName>
    <definedName name="Z_EA7FF893_CFBE_4D88_BF19_92454183E240_.wvu.PrintArea" localSheetId="61" hidden="1">'Individual Filters'!$A$1:$H$52</definedName>
    <definedName name="Z_EA7FF893_CFBE_4D88_BF19_92454183E240_.wvu.PrintArea" localSheetId="79" hidden="1">'LAB '!$A$1:$DL$39</definedName>
    <definedName name="Z_EA7FF893_CFBE_4D88_BF19_92454183E240_.wvu.PrintArea" localSheetId="62" hidden="1">'MOR CT'!$A$1:$I$46</definedName>
    <definedName name="Z_EA7FF893_CFBE_4D88_BF19_92454183E240_.wvu.PrintArea" localSheetId="0" hidden="1">'PLANT CHECK'!$A$1:$P$64</definedName>
    <definedName name="Z_EA7FF893_CFBE_4D88_BF19_92454183E240_.wvu.PrintArea" localSheetId="54" hidden="1">'Raw &amp; Coagulated'!$A$1:$L$48</definedName>
    <definedName name="Z_EA7FF893_CFBE_4D88_BF19_92454183E240_.wvu.PrintArea" localSheetId="37" hidden="1">REMOVAL!$A$1:$U$753</definedName>
    <definedName name="Z_EA7FF893_CFBE_4D88_BF19_92454183E240_.wvu.PrintArea" localSheetId="3" hidden="1">'RUN TIME'!$A$1:$F$40</definedName>
    <definedName name="Z_EA7FF893_CFBE_4D88_BF19_92454183E240_.wvu.PrintArea" localSheetId="72" hidden="1">TOC!$A$1:$J$51</definedName>
    <definedName name="Z_EA7FF893_CFBE_4D88_BF19_92454183E240_.wvu.PrintArea" localSheetId="52" hidden="1">'Total Flows'!$A$1:$L$51</definedName>
    <definedName name="Z_EA7FF893_CFBE_4D88_BF19_92454183E240_.wvu.PrintArea" localSheetId="59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8D9C74_0AA8_48A4_A947_93A4452C84C2_.wvu.FilterData" localSheetId="24" hidden="1">'21'!$DL$2:$DO$3</definedName>
    <definedName name="Z_EBC1ADDA_7BCC_427C_82E7_9D4A7BB6A424_.wvu.FilterData" localSheetId="10" hidden="1">'7'!$DL$2:$DO$3</definedName>
    <definedName name="Z_EBC6C426_D3EE_4B29_8853_92E5A1492C89_.wvu.FilterData" localSheetId="4" hidden="1">'1'!$DL$2:$DO$3</definedName>
    <definedName name="Z_EBF0412C_75A5_43C2_B245_A01427BCF5AD_.wvu.FilterData" localSheetId="32" hidden="1">'29'!$DL$2:$DO$3</definedName>
    <definedName name="Z_EC320550_1BEE_4E74_9052_03C04BCC4035_.wvu.FilterData" localSheetId="6" hidden="1">'3'!$DL$2:$DO$3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29502E_D3DE_4B33_A432_80714A3DA5E4_.wvu.FilterData" localSheetId="21" hidden="1">'18'!$DL$2:$DO$3</definedName>
    <definedName name="Z_ED370BE7_6FCD_4291_B563_60B88013835C_.wvu.FilterData" localSheetId="24" hidden="1">'21'!$DL$2:$DO$3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A32DF5_08EE_479C_981E_E0E04891F959_.wvu.FilterData" localSheetId="19" hidden="1">'16'!$DL$2:$DO$3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EF38A8_7698_4531_94F1_359632BF25C2_.wvu.FilterData" localSheetId="11" hidden="1">'8'!$DL$2:$DO$3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3B1841_B8D8_41AD_A992_A7597E77B932_.wvu.FilterData" localSheetId="5" hidden="1">'2'!$DL$2:$DO$3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CF2D56D_3034_4A24_A3B6_9DC8C3EE39D3_.wvu.FilterData" localSheetId="14" hidden="1">'11'!$DL$2:$DO$3</definedName>
    <definedName name="Z_FCFC4C07_A6CF_4B51_8119_9AD8370BF2AE_.wvu.FilterData" localSheetId="13" hidden="1">'10'!$DL$2:$DO$3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048672_DFFE_4511_AD53_059C4EBB7455_.wvu.FilterData" localSheetId="23" hidden="1">'20'!$DL$2:$DO$3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Sam Scialdone - Personal View" guid="{E3A2728D-EFF6-455B-B7C0-BC38E38AD3F7}" mergeInterval="0" personalView="1" maximized="1" xWindow="-8" yWindow="-8" windowWidth="1936" windowHeight="1176" tabRatio="678" activeSheetId="68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Clint Elliott - Personal View" guid="{6217AD4A-5BB0-475C-A69D-6334013289C9}" mergeInterval="0" personalView="1" maximized="1" xWindow="-8" yWindow="-8" windowWidth="1936" windowHeight="1176" tabRatio="687" activeSheetId="80"/>
    <customWorkbookView name="clintelliott - Personal View" guid="{7768AC6C-AC06-4094-9DF9-3116B9C57F5C}" mergeInterval="0" personalView="1" maximized="1" xWindow="1" yWindow="1" windowWidth="1015" windowHeight="536" tabRatio="678" activeSheetId="80"/>
    <customWorkbookView name="BCOperator - Personal View" guid="{EA7FF893-CFBE-4D88-BF19-92454183E240}" mergeInterval="0" personalView="1" maximized="1" xWindow="-11" yWindow="-11" windowWidth="1790" windowHeight="958" tabRatio="687" activeSheetId="59"/>
  </customWorkbookViews>
</workbook>
</file>

<file path=xl/calcChain.xml><?xml version="1.0" encoding="utf-8"?>
<calcChain xmlns="http://schemas.openxmlformats.org/spreadsheetml/2006/main">
  <c r="J37" i="80" l="1"/>
  <c r="CB12" i="18" l="1"/>
  <c r="CN50" i="35"/>
  <c r="CQ49" i="35"/>
  <c r="CN49" i="35"/>
  <c r="CQ48" i="35"/>
  <c r="CN48" i="35"/>
  <c r="CN47" i="35"/>
  <c r="CN46" i="35"/>
  <c r="CN45" i="35"/>
  <c r="CN44" i="35"/>
  <c r="CN43" i="35"/>
  <c r="CP42" i="35"/>
  <c r="CN42" i="35"/>
  <c r="CP41" i="35"/>
  <c r="CO41" i="35"/>
  <c r="CN41" i="35"/>
  <c r="CS40" i="35"/>
  <c r="CR40" i="35"/>
  <c r="CQ40" i="35"/>
  <c r="CP40" i="35"/>
  <c r="CO40" i="35"/>
  <c r="CN40" i="35"/>
  <c r="CN50" i="34"/>
  <c r="CQ49" i="34"/>
  <c r="CN49" i="34"/>
  <c r="CQ48" i="34"/>
  <c r="CN48" i="34"/>
  <c r="CN47" i="34"/>
  <c r="CN46" i="34"/>
  <c r="CN45" i="34"/>
  <c r="CN44" i="34"/>
  <c r="CN43" i="34"/>
  <c r="CP42" i="34"/>
  <c r="CN42" i="34"/>
  <c r="CP41" i="34"/>
  <c r="CO41" i="34"/>
  <c r="CN41" i="34"/>
  <c r="CS40" i="34"/>
  <c r="CR40" i="34"/>
  <c r="CQ40" i="34"/>
  <c r="CP40" i="34"/>
  <c r="CO40" i="34"/>
  <c r="CN40" i="34"/>
  <c r="CN50" i="33"/>
  <c r="CQ49" i="33"/>
  <c r="CN49" i="33"/>
  <c r="CQ48" i="33"/>
  <c r="CN48" i="33"/>
  <c r="CN47" i="33"/>
  <c r="CN46" i="33"/>
  <c r="CN45" i="33"/>
  <c r="CN44" i="33"/>
  <c r="CN43" i="33"/>
  <c r="CP42" i="33"/>
  <c r="CN42" i="33"/>
  <c r="CP41" i="33"/>
  <c r="CO41" i="33"/>
  <c r="CN41" i="33"/>
  <c r="CS40" i="33"/>
  <c r="CR40" i="33"/>
  <c r="CQ40" i="33"/>
  <c r="CP40" i="33"/>
  <c r="CO40" i="33"/>
  <c r="CN40" i="33"/>
  <c r="CN50" i="32"/>
  <c r="CQ49" i="32"/>
  <c r="CN49" i="32"/>
  <c r="CQ48" i="32"/>
  <c r="CN48" i="32"/>
  <c r="CN47" i="32"/>
  <c r="CN46" i="32"/>
  <c r="CN45" i="32"/>
  <c r="CN44" i="32"/>
  <c r="CN43" i="32"/>
  <c r="CP42" i="32"/>
  <c r="CN42" i="32"/>
  <c r="CP41" i="32"/>
  <c r="CO41" i="32"/>
  <c r="CN41" i="32"/>
  <c r="CS40" i="32"/>
  <c r="CR40" i="32"/>
  <c r="CQ40" i="32"/>
  <c r="CP40" i="32"/>
  <c r="CO40" i="32"/>
  <c r="CN40" i="32"/>
  <c r="CN50" i="31"/>
  <c r="CQ49" i="31"/>
  <c r="CN49" i="31"/>
  <c r="CQ48" i="31"/>
  <c r="CN48" i="31"/>
  <c r="CN47" i="31"/>
  <c r="CN46" i="31"/>
  <c r="CN45" i="31"/>
  <c r="CN44" i="31"/>
  <c r="CN43" i="31"/>
  <c r="CP42" i="31"/>
  <c r="CN42" i="31"/>
  <c r="CP41" i="31"/>
  <c r="CO41" i="31"/>
  <c r="CN41" i="31"/>
  <c r="CS40" i="31"/>
  <c r="CR40" i="31"/>
  <c r="CQ40" i="31"/>
  <c r="CP40" i="31"/>
  <c r="CO40" i="31"/>
  <c r="CN40" i="31"/>
  <c r="CN50" i="30"/>
  <c r="CQ49" i="30"/>
  <c r="CN49" i="30"/>
  <c r="CQ48" i="30"/>
  <c r="CN48" i="30"/>
  <c r="CN47" i="30"/>
  <c r="CN46" i="30"/>
  <c r="CN45" i="30"/>
  <c r="CN44" i="30"/>
  <c r="CN43" i="30"/>
  <c r="CP42" i="30"/>
  <c r="CN42" i="30"/>
  <c r="CP41" i="30"/>
  <c r="CO41" i="30"/>
  <c r="CN41" i="30"/>
  <c r="CS40" i="30"/>
  <c r="CR40" i="30"/>
  <c r="CQ40" i="30"/>
  <c r="CP40" i="30"/>
  <c r="CO40" i="30"/>
  <c r="CN40" i="30"/>
  <c r="CN50" i="29"/>
  <c r="CQ49" i="29"/>
  <c r="CN49" i="29"/>
  <c r="CQ48" i="29"/>
  <c r="CN48" i="29"/>
  <c r="CN47" i="29"/>
  <c r="CN46" i="29"/>
  <c r="CN45" i="29"/>
  <c r="CN44" i="29"/>
  <c r="CN43" i="29"/>
  <c r="CP42" i="29"/>
  <c r="CN42" i="29"/>
  <c r="CP41" i="29"/>
  <c r="CO41" i="29"/>
  <c r="CN41" i="29"/>
  <c r="CS40" i="29"/>
  <c r="CR40" i="29"/>
  <c r="CQ40" i="29"/>
  <c r="CP40" i="29"/>
  <c r="CO40" i="29"/>
  <c r="CN40" i="29"/>
  <c r="CN50" i="28"/>
  <c r="CQ49" i="28"/>
  <c r="CN49" i="28"/>
  <c r="CQ48" i="28"/>
  <c r="CN48" i="28"/>
  <c r="CN47" i="28"/>
  <c r="CN46" i="28"/>
  <c r="CN45" i="28"/>
  <c r="CN44" i="28"/>
  <c r="CN43" i="28"/>
  <c r="CP42" i="28"/>
  <c r="CN42" i="28"/>
  <c r="CP41" i="28"/>
  <c r="CO41" i="28"/>
  <c r="CN41" i="28"/>
  <c r="CS40" i="28"/>
  <c r="CR40" i="28"/>
  <c r="CQ40" i="28"/>
  <c r="CP40" i="28"/>
  <c r="CO40" i="28"/>
  <c r="CN40" i="28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N50" i="5"/>
  <c r="CQ49" i="5"/>
  <c r="CN49" i="5"/>
  <c r="CQ48" i="5"/>
  <c r="CN48" i="5"/>
  <c r="CN47" i="5"/>
  <c r="CN46" i="5"/>
  <c r="CN45" i="5"/>
  <c r="CN44" i="5"/>
  <c r="CN43" i="5"/>
  <c r="CP42" i="5"/>
  <c r="CN42" i="5"/>
  <c r="CP41" i="5"/>
  <c r="CO41" i="5"/>
  <c r="CN41" i="5"/>
  <c r="CS40" i="5"/>
  <c r="CR40" i="5"/>
  <c r="CQ40" i="5"/>
  <c r="CP40" i="5"/>
  <c r="CO40" i="5"/>
  <c r="CN40" i="5"/>
  <c r="CQ59" i="35"/>
  <c r="CQ58" i="35"/>
  <c r="CQ57" i="35"/>
  <c r="CQ56" i="35"/>
  <c r="CQ55" i="35"/>
  <c r="CQ54" i="35"/>
  <c r="CQ53" i="35"/>
  <c r="CQ52" i="35"/>
  <c r="CQ51" i="35"/>
  <c r="CQ59" i="34"/>
  <c r="CQ58" i="34"/>
  <c r="CQ57" i="34"/>
  <c r="CQ56" i="34"/>
  <c r="CQ55" i="34"/>
  <c r="CQ54" i="34"/>
  <c r="CQ53" i="34"/>
  <c r="CQ52" i="34"/>
  <c r="CQ51" i="34"/>
  <c r="CQ59" i="33"/>
  <c r="CQ58" i="33"/>
  <c r="CQ57" i="33"/>
  <c r="CQ56" i="33"/>
  <c r="CQ55" i="33"/>
  <c r="CQ54" i="33"/>
  <c r="CQ53" i="33"/>
  <c r="CQ52" i="33"/>
  <c r="CQ51" i="33"/>
  <c r="CQ59" i="32"/>
  <c r="CQ58" i="32"/>
  <c r="CQ57" i="32"/>
  <c r="CQ56" i="32"/>
  <c r="CQ55" i="32"/>
  <c r="CQ54" i="32"/>
  <c r="CQ53" i="32"/>
  <c r="CQ52" i="32"/>
  <c r="CQ51" i="32"/>
  <c r="CQ59" i="31"/>
  <c r="CQ58" i="31"/>
  <c r="CQ57" i="31"/>
  <c r="CQ56" i="31"/>
  <c r="CQ55" i="31"/>
  <c r="CQ54" i="31"/>
  <c r="CQ53" i="31"/>
  <c r="CQ52" i="31"/>
  <c r="CQ51" i="31"/>
  <c r="CQ59" i="30"/>
  <c r="CQ58" i="30"/>
  <c r="CQ57" i="30"/>
  <c r="CQ56" i="30"/>
  <c r="CQ55" i="30"/>
  <c r="CQ54" i="30"/>
  <c r="CQ53" i="30"/>
  <c r="CQ52" i="30"/>
  <c r="CQ51" i="30"/>
  <c r="CQ59" i="29"/>
  <c r="CQ58" i="29"/>
  <c r="CQ57" i="29"/>
  <c r="CQ56" i="29"/>
  <c r="CQ55" i="29"/>
  <c r="CQ54" i="29"/>
  <c r="CQ53" i="29"/>
  <c r="CQ52" i="29"/>
  <c r="CQ51" i="29"/>
  <c r="CQ59" i="28"/>
  <c r="CQ58" i="28"/>
  <c r="CQ57" i="28"/>
  <c r="CQ56" i="28"/>
  <c r="CQ55" i="28"/>
  <c r="CQ54" i="28"/>
  <c r="CQ53" i="28"/>
  <c r="CQ52" i="28"/>
  <c r="CQ51" i="28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Q59" i="5"/>
  <c r="CQ58" i="5"/>
  <c r="CQ57" i="5"/>
  <c r="CQ56" i="5"/>
  <c r="CQ55" i="5"/>
  <c r="CQ54" i="5"/>
  <c r="CQ53" i="5"/>
  <c r="CQ52" i="5"/>
  <c r="CQ51" i="5"/>
  <c r="CG48" i="5"/>
  <c r="CG47" i="5"/>
  <c r="CG46" i="5"/>
  <c r="CG45" i="5"/>
  <c r="CG44" i="5"/>
  <c r="CG43" i="5"/>
  <c r="CG42" i="5"/>
  <c r="CG41" i="5"/>
  <c r="CG40" i="5"/>
  <c r="N19" i="1"/>
  <c r="N18" i="1"/>
  <c r="M16" i="1"/>
  <c r="M15" i="1"/>
  <c r="M14" i="1"/>
  <c r="M13" i="1"/>
  <c r="M12" i="1"/>
  <c r="M11" i="1"/>
  <c r="M10" i="1"/>
  <c r="D14" i="1" l="1"/>
  <c r="D16" i="1"/>
  <c r="D15" i="1"/>
  <c r="A2" i="37" l="1"/>
  <c r="A7" i="37"/>
  <c r="J32" i="1" l="1"/>
  <c r="D174" i="38" l="1"/>
  <c r="E174" i="38"/>
  <c r="F174" i="38"/>
  <c r="G174" i="38"/>
  <c r="H174" i="38"/>
  <c r="I174" i="38"/>
  <c r="J174" i="38"/>
  <c r="K174" i="38"/>
  <c r="M174" i="38"/>
  <c r="N174" i="38"/>
  <c r="U174" i="38" s="1"/>
  <c r="O174" i="38"/>
  <c r="P174" i="38"/>
  <c r="Q174" i="38"/>
  <c r="R174" i="38"/>
  <c r="S174" i="38"/>
  <c r="T174" i="38"/>
  <c r="V174" i="38"/>
  <c r="W174" i="38"/>
  <c r="D175" i="38"/>
  <c r="E175" i="38"/>
  <c r="F175" i="38"/>
  <c r="G175" i="38"/>
  <c r="H175" i="38"/>
  <c r="I175" i="38"/>
  <c r="J175" i="38"/>
  <c r="K175" i="38"/>
  <c r="M175" i="38"/>
  <c r="N175" i="38"/>
  <c r="U175" i="38" s="1"/>
  <c r="O175" i="38"/>
  <c r="P175" i="38"/>
  <c r="Q175" i="38"/>
  <c r="V175" i="38"/>
  <c r="W175" i="38"/>
  <c r="D176" i="38"/>
  <c r="R176" i="38" s="1"/>
  <c r="E176" i="38"/>
  <c r="F176" i="38"/>
  <c r="G176" i="38"/>
  <c r="H176" i="38"/>
  <c r="I176" i="38"/>
  <c r="J176" i="38"/>
  <c r="K176" i="38"/>
  <c r="M176" i="38"/>
  <c r="N176" i="38"/>
  <c r="U176" i="38" s="1"/>
  <c r="O176" i="38"/>
  <c r="P176" i="38"/>
  <c r="Q176" i="38" s="1"/>
  <c r="V176" i="38"/>
  <c r="W176" i="38"/>
  <c r="D177" i="38"/>
  <c r="T177" i="38" s="1"/>
  <c r="E177" i="38"/>
  <c r="F177" i="38"/>
  <c r="G177" i="38"/>
  <c r="H177" i="38"/>
  <c r="I177" i="38"/>
  <c r="J177" i="38"/>
  <c r="K177" i="38"/>
  <c r="M177" i="38"/>
  <c r="N177" i="38"/>
  <c r="U177" i="38" s="1"/>
  <c r="O177" i="38"/>
  <c r="P177" i="38"/>
  <c r="Q177" i="38" s="1"/>
  <c r="V177" i="38"/>
  <c r="W177" i="38"/>
  <c r="D178" i="38"/>
  <c r="S178" i="38" s="1"/>
  <c r="E178" i="38"/>
  <c r="F178" i="38"/>
  <c r="G178" i="38"/>
  <c r="H178" i="38"/>
  <c r="I178" i="38"/>
  <c r="J178" i="38"/>
  <c r="K178" i="38"/>
  <c r="M178" i="38"/>
  <c r="N178" i="38"/>
  <c r="U178" i="38" s="1"/>
  <c r="O178" i="38"/>
  <c r="P178" i="38"/>
  <c r="Q178" i="38"/>
  <c r="V178" i="38"/>
  <c r="W178" i="38"/>
  <c r="D179" i="38"/>
  <c r="E179" i="38"/>
  <c r="F179" i="38"/>
  <c r="G179" i="38"/>
  <c r="H179" i="38"/>
  <c r="I179" i="38"/>
  <c r="J179" i="38"/>
  <c r="K179" i="38"/>
  <c r="M179" i="38"/>
  <c r="N179" i="38"/>
  <c r="O179" i="38"/>
  <c r="P179" i="38"/>
  <c r="V179" i="38"/>
  <c r="W179" i="38"/>
  <c r="D180" i="38"/>
  <c r="R180" i="38" s="1"/>
  <c r="E180" i="38"/>
  <c r="F180" i="38"/>
  <c r="G180" i="38"/>
  <c r="H180" i="38"/>
  <c r="I180" i="38"/>
  <c r="J180" i="38"/>
  <c r="K180" i="38"/>
  <c r="M180" i="38"/>
  <c r="N180" i="38"/>
  <c r="U180" i="38" s="1"/>
  <c r="O180" i="38"/>
  <c r="P180" i="38"/>
  <c r="Q180" i="38" s="1"/>
  <c r="V180" i="38"/>
  <c r="W180" i="38"/>
  <c r="D181" i="38"/>
  <c r="S181" i="38" s="1"/>
  <c r="E181" i="38"/>
  <c r="F181" i="38"/>
  <c r="G181" i="38"/>
  <c r="H181" i="38"/>
  <c r="I181" i="38"/>
  <c r="J181" i="38"/>
  <c r="K181" i="38"/>
  <c r="M181" i="38"/>
  <c r="N181" i="38"/>
  <c r="U181" i="38" s="1"/>
  <c r="O181" i="38"/>
  <c r="P181" i="38"/>
  <c r="Q181" i="38" s="1"/>
  <c r="T181" i="38"/>
  <c r="V181" i="38"/>
  <c r="W181" i="38"/>
  <c r="D182" i="38"/>
  <c r="T182" i="38" s="1"/>
  <c r="E182" i="38"/>
  <c r="F182" i="38"/>
  <c r="G182" i="38"/>
  <c r="H182" i="38"/>
  <c r="I182" i="38"/>
  <c r="J182" i="38"/>
  <c r="K182" i="38"/>
  <c r="M182" i="38"/>
  <c r="N182" i="38"/>
  <c r="U182" i="38" s="1"/>
  <c r="O182" i="38"/>
  <c r="P182" i="38"/>
  <c r="Q182" i="38"/>
  <c r="R182" i="38"/>
  <c r="S182" i="38"/>
  <c r="V182" i="38"/>
  <c r="W182" i="38"/>
  <c r="D183" i="38"/>
  <c r="E183" i="38"/>
  <c r="F183" i="38"/>
  <c r="G183" i="38"/>
  <c r="H183" i="38"/>
  <c r="I183" i="38"/>
  <c r="J183" i="38"/>
  <c r="K183" i="38"/>
  <c r="Q183" i="38" s="1"/>
  <c r="M183" i="38"/>
  <c r="N183" i="38"/>
  <c r="U183" i="38" s="1"/>
  <c r="O183" i="38"/>
  <c r="P183" i="38"/>
  <c r="V183" i="38"/>
  <c r="W183" i="38"/>
  <c r="D184" i="38"/>
  <c r="R184" i="38" s="1"/>
  <c r="E184" i="38"/>
  <c r="F184" i="38"/>
  <c r="G184" i="38"/>
  <c r="H184" i="38"/>
  <c r="I184" i="38"/>
  <c r="J184" i="38"/>
  <c r="K184" i="38"/>
  <c r="M184" i="38"/>
  <c r="N184" i="38"/>
  <c r="U184" i="38" s="1"/>
  <c r="O184" i="38"/>
  <c r="P184" i="38"/>
  <c r="Q184" i="38" s="1"/>
  <c r="V184" i="38"/>
  <c r="W184" i="38"/>
  <c r="D185" i="38"/>
  <c r="R185" i="38" s="1"/>
  <c r="E185" i="38"/>
  <c r="F185" i="38"/>
  <c r="G185" i="38"/>
  <c r="H185" i="38"/>
  <c r="I185" i="38"/>
  <c r="J185" i="38"/>
  <c r="K185" i="38"/>
  <c r="M185" i="38"/>
  <c r="N185" i="38"/>
  <c r="U185" i="38" s="1"/>
  <c r="O185" i="38"/>
  <c r="P185" i="38"/>
  <c r="Q185" i="38" s="1"/>
  <c r="V185" i="38"/>
  <c r="W185" i="38"/>
  <c r="D186" i="38"/>
  <c r="S186" i="38" s="1"/>
  <c r="E186" i="38"/>
  <c r="F186" i="38"/>
  <c r="G186" i="38"/>
  <c r="H186" i="38"/>
  <c r="I186" i="38"/>
  <c r="J186" i="38"/>
  <c r="K186" i="38"/>
  <c r="M186" i="38"/>
  <c r="N186" i="38"/>
  <c r="O186" i="38"/>
  <c r="P186" i="38"/>
  <c r="Q186" i="38"/>
  <c r="U186" i="38"/>
  <c r="V186" i="38"/>
  <c r="W186" i="38"/>
  <c r="D187" i="38"/>
  <c r="R187" i="38" s="1"/>
  <c r="E187" i="38"/>
  <c r="F187" i="38"/>
  <c r="G187" i="38"/>
  <c r="H187" i="38"/>
  <c r="I187" i="38"/>
  <c r="J187" i="38"/>
  <c r="K187" i="38"/>
  <c r="M187" i="38"/>
  <c r="N187" i="38"/>
  <c r="U187" i="38" s="1"/>
  <c r="O187" i="38"/>
  <c r="P187" i="38"/>
  <c r="Q187" i="38" s="1"/>
  <c r="V187" i="38"/>
  <c r="W187" i="38"/>
  <c r="D188" i="38"/>
  <c r="S188" i="38" s="1"/>
  <c r="E188" i="38"/>
  <c r="F188" i="38"/>
  <c r="G188" i="38"/>
  <c r="H188" i="38"/>
  <c r="I188" i="38"/>
  <c r="J188" i="38"/>
  <c r="K188" i="38"/>
  <c r="M188" i="38"/>
  <c r="N188" i="38"/>
  <c r="O188" i="38"/>
  <c r="P188" i="38"/>
  <c r="Q188" i="38"/>
  <c r="R188" i="38"/>
  <c r="U188" i="38"/>
  <c r="V188" i="38"/>
  <c r="W188" i="38"/>
  <c r="D189" i="38"/>
  <c r="T189" i="38" s="1"/>
  <c r="E189" i="38"/>
  <c r="F189" i="38"/>
  <c r="G189" i="38"/>
  <c r="H189" i="38"/>
  <c r="I189" i="38"/>
  <c r="J189" i="38"/>
  <c r="K189" i="38"/>
  <c r="M189" i="38"/>
  <c r="N189" i="38"/>
  <c r="U189" i="38" s="1"/>
  <c r="O189" i="38"/>
  <c r="P189" i="38"/>
  <c r="Q189" i="38" s="1"/>
  <c r="V189" i="38"/>
  <c r="W189" i="38"/>
  <c r="D190" i="38"/>
  <c r="R190" i="38" s="1"/>
  <c r="E190" i="38"/>
  <c r="F190" i="38"/>
  <c r="G190" i="38"/>
  <c r="H190" i="38"/>
  <c r="I190" i="38"/>
  <c r="J190" i="38"/>
  <c r="K190" i="38"/>
  <c r="M190" i="38"/>
  <c r="N190" i="38"/>
  <c r="U190" i="38" s="1"/>
  <c r="O190" i="38"/>
  <c r="P190" i="38"/>
  <c r="Q190" i="38"/>
  <c r="V190" i="38"/>
  <c r="W190" i="38"/>
  <c r="D191" i="38"/>
  <c r="R191" i="38" s="1"/>
  <c r="E191" i="38"/>
  <c r="F191" i="38"/>
  <c r="G191" i="38"/>
  <c r="H191" i="38"/>
  <c r="I191" i="38"/>
  <c r="J191" i="38"/>
  <c r="K191" i="38"/>
  <c r="M191" i="38"/>
  <c r="N191" i="38"/>
  <c r="U191" i="38" s="1"/>
  <c r="O191" i="38"/>
  <c r="P191" i="38"/>
  <c r="Q191" i="38"/>
  <c r="V191" i="38"/>
  <c r="W191" i="38"/>
  <c r="D192" i="38"/>
  <c r="R192" i="38" s="1"/>
  <c r="E192" i="38"/>
  <c r="F192" i="38"/>
  <c r="G192" i="38"/>
  <c r="H192" i="38"/>
  <c r="I192" i="38"/>
  <c r="J192" i="38"/>
  <c r="K192" i="38"/>
  <c r="M192" i="38"/>
  <c r="N192" i="38"/>
  <c r="U192" i="38" s="1"/>
  <c r="O192" i="38"/>
  <c r="P192" i="38"/>
  <c r="Q192" i="38" s="1"/>
  <c r="T192" i="38"/>
  <c r="V192" i="38"/>
  <c r="W192" i="38"/>
  <c r="D193" i="38"/>
  <c r="S193" i="38" s="1"/>
  <c r="E193" i="38"/>
  <c r="F193" i="38"/>
  <c r="G193" i="38"/>
  <c r="H193" i="38"/>
  <c r="I193" i="38"/>
  <c r="J193" i="38"/>
  <c r="K193" i="38"/>
  <c r="M193" i="38"/>
  <c r="N193" i="38"/>
  <c r="U193" i="38" s="1"/>
  <c r="O193" i="38"/>
  <c r="P193" i="38"/>
  <c r="Q193" i="38"/>
  <c r="R193" i="38"/>
  <c r="V193" i="38"/>
  <c r="W193" i="38"/>
  <c r="D194" i="38"/>
  <c r="R194" i="38" s="1"/>
  <c r="E194" i="38"/>
  <c r="F194" i="38"/>
  <c r="G194" i="38"/>
  <c r="H194" i="38"/>
  <c r="I194" i="38"/>
  <c r="J194" i="38"/>
  <c r="K194" i="38"/>
  <c r="M194" i="38"/>
  <c r="N194" i="38"/>
  <c r="U194" i="38" s="1"/>
  <c r="O194" i="38"/>
  <c r="P194" i="38"/>
  <c r="Q194" i="38" s="1"/>
  <c r="V194" i="38"/>
  <c r="W194" i="38"/>
  <c r="D195" i="38"/>
  <c r="R195" i="38" s="1"/>
  <c r="E195" i="38"/>
  <c r="F195" i="38"/>
  <c r="G195" i="38"/>
  <c r="H195" i="38"/>
  <c r="I195" i="38"/>
  <c r="J195" i="38"/>
  <c r="K195" i="38"/>
  <c r="M195" i="38"/>
  <c r="N195" i="38"/>
  <c r="U195" i="38" s="1"/>
  <c r="O195" i="38"/>
  <c r="P195" i="38"/>
  <c r="Q195" i="38" s="1"/>
  <c r="V195" i="38"/>
  <c r="W195" i="38"/>
  <c r="P173" i="38"/>
  <c r="P172" i="38"/>
  <c r="O172" i="38"/>
  <c r="O173" i="38"/>
  <c r="N173" i="38"/>
  <c r="N172" i="38"/>
  <c r="M172" i="38"/>
  <c r="M173" i="38"/>
  <c r="J172" i="38"/>
  <c r="J173" i="38"/>
  <c r="I172" i="38"/>
  <c r="I173" i="38"/>
  <c r="H173" i="38"/>
  <c r="H172" i="38"/>
  <c r="G172" i="38"/>
  <c r="G173" i="38"/>
  <c r="F173" i="38"/>
  <c r="F172" i="38"/>
  <c r="E173" i="38"/>
  <c r="E172" i="38"/>
  <c r="D173" i="38"/>
  <c r="D172" i="38"/>
  <c r="K172" i="38"/>
  <c r="K173" i="38"/>
  <c r="R183" i="38" l="1"/>
  <c r="L191" i="38"/>
  <c r="Q179" i="38"/>
  <c r="U179" i="38"/>
  <c r="R179" i="38"/>
  <c r="R175" i="38"/>
  <c r="T185" i="38"/>
  <c r="S185" i="38"/>
  <c r="S177" i="38"/>
  <c r="T190" i="38"/>
  <c r="T180" i="38"/>
  <c r="L193" i="38"/>
  <c r="R177" i="38"/>
  <c r="T195" i="38"/>
  <c r="S190" i="38"/>
  <c r="T184" i="38"/>
  <c r="L195" i="38"/>
  <c r="S180" i="38"/>
  <c r="T176" i="38"/>
  <c r="T193" i="38"/>
  <c r="T188" i="38"/>
  <c r="L194" i="38"/>
  <c r="L190" i="38"/>
  <c r="T194" i="38"/>
  <c r="T178" i="38"/>
  <c r="T191" i="38"/>
  <c r="S191" i="38"/>
  <c r="L189" i="38"/>
  <c r="S189" i="38"/>
  <c r="S184" i="38"/>
  <c r="S176" i="38"/>
  <c r="L188" i="38"/>
  <c r="T186" i="38"/>
  <c r="S194" i="38"/>
  <c r="L192" i="38"/>
  <c r="R186" i="38"/>
  <c r="R178" i="38"/>
  <c r="S192" i="38"/>
  <c r="R189" i="38"/>
  <c r="L187" i="38"/>
  <c r="R181" i="38"/>
  <c r="L186" i="38"/>
  <c r="S195" i="38"/>
  <c r="L185" i="38"/>
  <c r="A8" i="37" l="1"/>
  <c r="A9" i="37" s="1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D56" i="1" l="1"/>
  <c r="D57" i="1"/>
  <c r="CO31" i="5" l="1"/>
  <c r="CO31" i="6"/>
  <c r="CO31" i="7"/>
  <c r="CO31" i="8"/>
  <c r="CO31" i="9"/>
  <c r="CO31" i="10"/>
  <c r="CO31" i="11"/>
  <c r="E16" i="58" s="1"/>
  <c r="CO31" i="12"/>
  <c r="E17" i="58" s="1"/>
  <c r="CO31" i="13"/>
  <c r="CO31" i="14"/>
  <c r="CO31" i="15"/>
  <c r="CO31" i="16"/>
  <c r="CO31" i="17"/>
  <c r="CO31" i="18"/>
  <c r="CO31" i="19"/>
  <c r="CO31" i="20"/>
  <c r="E25" i="58" s="1"/>
  <c r="CO31" i="21"/>
  <c r="CO31" i="22"/>
  <c r="CO31" i="23"/>
  <c r="CO31" i="24"/>
  <c r="CO31" i="25"/>
  <c r="CO31" i="26"/>
  <c r="E31" i="58" s="1"/>
  <c r="CO31" i="27"/>
  <c r="CO31" i="28"/>
  <c r="E33" i="58" s="1"/>
  <c r="CO31" i="29"/>
  <c r="CO31" i="30"/>
  <c r="CO31" i="31"/>
  <c r="CO31" i="32"/>
  <c r="CO31" i="33"/>
  <c r="E38" i="58" s="1"/>
  <c r="CO31" i="35"/>
  <c r="CO31" i="34"/>
  <c r="E39" i="58" s="1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1"/>
  <c r="CT31" i="31"/>
  <c r="CS31" i="32"/>
  <c r="CT31" i="32"/>
  <c r="CS31" i="33"/>
  <c r="CT31" i="33"/>
  <c r="CS31" i="35"/>
  <c r="CT31" i="35"/>
  <c r="CS31" i="34"/>
  <c r="CT31" i="34"/>
  <c r="CR31" i="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1"/>
  <c r="CR31" i="32"/>
  <c r="CR31" i="33"/>
  <c r="CR31" i="35"/>
  <c r="CR31" i="34"/>
  <c r="E15" i="58" l="1"/>
  <c r="E37" i="58"/>
  <c r="E36" i="58"/>
  <c r="E35" i="58"/>
  <c r="E34" i="58"/>
  <c r="E32" i="58"/>
  <c r="E30" i="58"/>
  <c r="E29" i="58"/>
  <c r="E28" i="58"/>
  <c r="E27" i="58"/>
  <c r="E26" i="58"/>
  <c r="E24" i="58"/>
  <c r="E23" i="58"/>
  <c r="E21" i="58"/>
  <c r="E22" i="58"/>
  <c r="E20" i="58"/>
  <c r="E19" i="58"/>
  <c r="E18" i="58"/>
  <c r="E14" i="58"/>
  <c r="E13" i="58"/>
  <c r="E12" i="58"/>
  <c r="E11" i="58"/>
  <c r="E10" i="58"/>
  <c r="N58" i="1"/>
  <c r="M58" i="1"/>
  <c r="L58" i="1"/>
  <c r="K50" i="1" l="1"/>
  <c r="F26" i="1" l="1"/>
  <c r="J26" i="1"/>
  <c r="F42" i="1"/>
  <c r="F34" i="1"/>
  <c r="F27" i="1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J36" i="1" l="1"/>
  <c r="J35" i="1"/>
  <c r="J34" i="1"/>
  <c r="F36" i="1"/>
  <c r="F35" i="1"/>
  <c r="G53" i="1"/>
  <c r="G52" i="1"/>
  <c r="W27" i="38"/>
  <c r="CJ50" i="5" l="1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5" i="18"/>
  <c r="CN34" i="6"/>
  <c r="CN35" i="6" s="1"/>
  <c r="CO34" i="6"/>
  <c r="CP34" i="6"/>
  <c r="CP37" i="6" s="1"/>
  <c r="CQ34" i="6"/>
  <c r="CQ37" i="6" s="1"/>
  <c r="CR34" i="6"/>
  <c r="CS34" i="6"/>
  <c r="CT34" i="6"/>
  <c r="CT36" i="6" s="1"/>
  <c r="CU34" i="6"/>
  <c r="CU35" i="6" s="1"/>
  <c r="CV34" i="6"/>
  <c r="CW34" i="6"/>
  <c r="CX34" i="6"/>
  <c r="CX35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5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6" i="6" s="1"/>
  <c r="DO34" i="6"/>
  <c r="DP34" i="6"/>
  <c r="DQ34" i="6"/>
  <c r="DR34" i="6"/>
  <c r="DR37" i="6" s="1"/>
  <c r="DS34" i="6"/>
  <c r="DT34" i="6"/>
  <c r="DU34" i="6"/>
  <c r="DV34" i="6"/>
  <c r="DV37" i="6" s="1"/>
  <c r="DW34" i="6"/>
  <c r="DW37" i="6" s="1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K36" i="7" s="1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CQ35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DA37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J36" i="9" s="1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CN34" i="13"/>
  <c r="CN36" i="13" s="1"/>
  <c r="CO34" i="13"/>
  <c r="CO36" i="13" s="1"/>
  <c r="CP34" i="13"/>
  <c r="CP35" i="13" s="1"/>
  <c r="CQ34" i="13"/>
  <c r="CQ35" i="13" s="1"/>
  <c r="CR34" i="13"/>
  <c r="CS34" i="13"/>
  <c r="CT34" i="13"/>
  <c r="CU34" i="13"/>
  <c r="CV34" i="13"/>
  <c r="CV36" i="13" s="1"/>
  <c r="CW34" i="13"/>
  <c r="CX34" i="13"/>
  <c r="CX36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DL35" i="13"/>
  <c r="DT35" i="13"/>
  <c r="CN34" i="14"/>
  <c r="CN35" i="14" s="1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7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DP35" i="15"/>
  <c r="CR36" i="15"/>
  <c r="CZ36" i="15"/>
  <c r="DH37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Z35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7" i="17"/>
  <c r="DE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DD35" i="18"/>
  <c r="CV36" i="18"/>
  <c r="DL36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K37" i="19" s="1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O35" i="19"/>
  <c r="DE36" i="19"/>
  <c r="DM36" i="19"/>
  <c r="DM37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DF37" i="20"/>
  <c r="CN34" i="21"/>
  <c r="CN35" i="21" s="1"/>
  <c r="CO34" i="21"/>
  <c r="CP34" i="21"/>
  <c r="CP35" i="21" s="1"/>
  <c r="CQ34" i="21"/>
  <c r="CQ37" i="21" s="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P35" i="22"/>
  <c r="CQ35" i="22"/>
  <c r="CT36" i="22"/>
  <c r="CP37" i="22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T35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CN34" i="27"/>
  <c r="CN35" i="27" s="1"/>
  <c r="CO34" i="27"/>
  <c r="CO36" i="27" s="1"/>
  <c r="CP34" i="27"/>
  <c r="CP35" i="27" s="1"/>
  <c r="CQ34" i="27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Q37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6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DJ35" i="28"/>
  <c r="DR35" i="28"/>
  <c r="CT36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DL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R34" i="30"/>
  <c r="DS34" i="30"/>
  <c r="DT34" i="30"/>
  <c r="DU34" i="30"/>
  <c r="DU37" i="30" s="1"/>
  <c r="DV34" i="30"/>
  <c r="DV36" i="30" s="1"/>
  <c r="DW34" i="30"/>
  <c r="DI37" i="30"/>
  <c r="DQ37" i="30"/>
  <c r="CN34" i="31"/>
  <c r="CN37" i="31" s="1"/>
  <c r="CO34" i="31"/>
  <c r="CO35" i="31" s="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CN34" i="33"/>
  <c r="CN35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CZ37" i="33" s="1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A36" i="35"/>
  <c r="DJ36" i="35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58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S30" i="14"/>
  <c r="CS32" i="14" s="1"/>
  <c r="CT30" i="14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59" s="1"/>
  <c r="CO30" i="18"/>
  <c r="CP30" i="18"/>
  <c r="CQ30" i="18"/>
  <c r="CR30" i="18"/>
  <c r="CS30" i="18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3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O24" i="58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59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3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T30" i="24"/>
  <c r="CU30" i="24"/>
  <c r="CU33" i="24" s="1"/>
  <c r="CV30" i="24"/>
  <c r="CV32" i="24" s="1"/>
  <c r="CW30" i="24"/>
  <c r="CX30" i="24"/>
  <c r="CX31" i="24" s="1"/>
  <c r="B29" i="59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K32" i="59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D30" i="30"/>
  <c r="CE30" i="30"/>
  <c r="CE33" i="30" s="1"/>
  <c r="CF30" i="30"/>
  <c r="CF32" i="30" s="1"/>
  <c r="CG30" i="30"/>
  <c r="CH30" i="30"/>
  <c r="CH32" i="30" s="1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O35" i="58" s="1"/>
  <c r="CR30" i="30"/>
  <c r="CR32" i="30" s="1"/>
  <c r="CS30" i="30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3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T30" i="31"/>
  <c r="CU30" i="31"/>
  <c r="CV30" i="31"/>
  <c r="CV32" i="31" s="1"/>
  <c r="CW30" i="31"/>
  <c r="CW31" i="31" s="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59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3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58" s="1"/>
  <c r="CR30" i="5"/>
  <c r="CS30" i="5"/>
  <c r="CS33" i="5" s="1"/>
  <c r="CT30" i="5"/>
  <c r="CU30" i="5"/>
  <c r="CV30" i="5"/>
  <c r="CV31" i="5" s="1"/>
  <c r="CW30" i="5"/>
  <c r="CW31" i="5" s="1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3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3" s="1"/>
  <c r="BZ30" i="25"/>
  <c r="BZ31" i="25" s="1"/>
  <c r="P23" i="53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3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3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3" s="1"/>
  <c r="BY30" i="19"/>
  <c r="BY30" i="20"/>
  <c r="BY30" i="21"/>
  <c r="BY33" i="21" s="1"/>
  <c r="BY30" i="22"/>
  <c r="BY31" i="22" s="1"/>
  <c r="O20" i="53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3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6" s="1"/>
  <c r="BG32" i="8"/>
  <c r="BH32" i="8"/>
  <c r="BH33" i="8" s="1"/>
  <c r="C12" i="56" s="1"/>
  <c r="BI32" i="8"/>
  <c r="BI34" i="8" s="1"/>
  <c r="BG35" i="8"/>
  <c r="BG32" i="9"/>
  <c r="BG34" i="9" s="1"/>
  <c r="BH32" i="9"/>
  <c r="BH34" i="9" s="1"/>
  <c r="BI32" i="9"/>
  <c r="BI33" i="9" s="1"/>
  <c r="H13" i="56" s="1"/>
  <c r="BG32" i="10"/>
  <c r="BH32" i="10"/>
  <c r="BH33" i="10" s="1"/>
  <c r="C14" i="56" s="1"/>
  <c r="BI32" i="10"/>
  <c r="BI34" i="10" s="1"/>
  <c r="BG32" i="11"/>
  <c r="BG35" i="11" s="1"/>
  <c r="BH32" i="11"/>
  <c r="BH34" i="11" s="1"/>
  <c r="BI32" i="11"/>
  <c r="BI33" i="11" s="1"/>
  <c r="H15" i="56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6" s="1"/>
  <c r="BG32" i="14"/>
  <c r="BH32" i="14"/>
  <c r="BH35" i="14" s="1"/>
  <c r="BI32" i="14"/>
  <c r="BI34" i="14" s="1"/>
  <c r="BG32" i="15"/>
  <c r="BH32" i="15"/>
  <c r="BH33" i="15" s="1"/>
  <c r="C19" i="56" s="1"/>
  <c r="BI32" i="15"/>
  <c r="BI33" i="15" s="1"/>
  <c r="H19" i="56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6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6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6" s="1"/>
  <c r="BG32" i="22"/>
  <c r="BG35" i="22" s="1"/>
  <c r="BH32" i="22"/>
  <c r="BH33" i="22" s="1"/>
  <c r="C26" i="56" s="1"/>
  <c r="BI32" i="22"/>
  <c r="BI34" i="22" s="1"/>
  <c r="BG32" i="23"/>
  <c r="BG34" i="23" s="1"/>
  <c r="BH32" i="23"/>
  <c r="BH35" i="23" s="1"/>
  <c r="BI32" i="23"/>
  <c r="BI33" i="23" s="1"/>
  <c r="H27" i="56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6" s="1"/>
  <c r="BG32" i="26"/>
  <c r="BG34" i="26" s="1"/>
  <c r="BH32" i="26"/>
  <c r="BH33" i="26" s="1"/>
  <c r="C30" i="56" s="1"/>
  <c r="BI32" i="26"/>
  <c r="BI34" i="26" s="1"/>
  <c r="BG32" i="27"/>
  <c r="BG35" i="27" s="1"/>
  <c r="BH32" i="27"/>
  <c r="BH33" i="27" s="1"/>
  <c r="C31" i="56" s="1"/>
  <c r="BI32" i="27"/>
  <c r="BI33" i="27" s="1"/>
  <c r="H31" i="56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6" s="1"/>
  <c r="BG32" i="30"/>
  <c r="BH32" i="30"/>
  <c r="BH33" i="30" s="1"/>
  <c r="C34" i="56" s="1"/>
  <c r="BI32" i="30"/>
  <c r="BI34" i="30" s="1"/>
  <c r="BG32" i="31"/>
  <c r="BH32" i="31"/>
  <c r="BI32" i="31"/>
  <c r="BI33" i="31" s="1"/>
  <c r="H35" i="56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6" s="1"/>
  <c r="BG32" i="34"/>
  <c r="BG34" i="34" s="1"/>
  <c r="BH32" i="34"/>
  <c r="BH33" i="34" s="1"/>
  <c r="C38" i="56" s="1"/>
  <c r="BI32" i="34"/>
  <c r="BG32" i="35"/>
  <c r="BG35" i="35" s="1"/>
  <c r="BH32" i="35"/>
  <c r="BH35" i="35" s="1"/>
  <c r="BI32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T35" i="35"/>
  <c r="BR32" i="5"/>
  <c r="BR35" i="5" s="1"/>
  <c r="BS32" i="5"/>
  <c r="BS33" i="5" s="1"/>
  <c r="BT32" i="5"/>
  <c r="BT34" i="5" s="1"/>
  <c r="BO32" i="6"/>
  <c r="BO34" i="6" s="1"/>
  <c r="BP32" i="6"/>
  <c r="BP33" i="6" s="1"/>
  <c r="C10" i="57" s="1"/>
  <c r="BQ32" i="6"/>
  <c r="BQ34" i="6" s="1"/>
  <c r="BO32" i="7"/>
  <c r="BO34" i="7" s="1"/>
  <c r="BP32" i="7"/>
  <c r="BP33" i="7" s="1"/>
  <c r="C11" i="57" s="1"/>
  <c r="BQ32" i="7"/>
  <c r="BQ33" i="7" s="1"/>
  <c r="H11" i="57" s="1"/>
  <c r="BO32" i="8"/>
  <c r="BO35" i="8" s="1"/>
  <c r="BP32" i="8"/>
  <c r="BP33" i="8" s="1"/>
  <c r="C12" i="57" s="1"/>
  <c r="BQ32" i="8"/>
  <c r="BQ34" i="8" s="1"/>
  <c r="BO32" i="9"/>
  <c r="BO34" i="9" s="1"/>
  <c r="BP32" i="9"/>
  <c r="BP33" i="9" s="1"/>
  <c r="C13" i="57" s="1"/>
  <c r="BQ32" i="9"/>
  <c r="BQ33" i="9" s="1"/>
  <c r="H13" i="57" s="1"/>
  <c r="BO32" i="10"/>
  <c r="BO34" i="10" s="1"/>
  <c r="BP32" i="10"/>
  <c r="BP33" i="10" s="1"/>
  <c r="C14" i="57" s="1"/>
  <c r="BQ32" i="10"/>
  <c r="BQ34" i="10" s="1"/>
  <c r="BO32" i="11"/>
  <c r="BO33" i="11" s="1"/>
  <c r="D15" i="57" s="1"/>
  <c r="BP32" i="11"/>
  <c r="BP33" i="11" s="1"/>
  <c r="C15" i="57" s="1"/>
  <c r="BQ32" i="11"/>
  <c r="BQ33" i="11" s="1"/>
  <c r="H15" i="57" s="1"/>
  <c r="BO32" i="12"/>
  <c r="BO33" i="12" s="1"/>
  <c r="D16" i="57" s="1"/>
  <c r="BP32" i="12"/>
  <c r="BP33" i="12" s="1"/>
  <c r="C16" i="57" s="1"/>
  <c r="BQ32" i="12"/>
  <c r="BQ34" i="12" s="1"/>
  <c r="BO32" i="13"/>
  <c r="BO33" i="13" s="1"/>
  <c r="D17" i="57" s="1"/>
  <c r="BP32" i="13"/>
  <c r="BP33" i="13" s="1"/>
  <c r="C17" i="57" s="1"/>
  <c r="BQ32" i="13"/>
  <c r="BQ33" i="13" s="1"/>
  <c r="H17" i="57" s="1"/>
  <c r="BO32" i="14"/>
  <c r="BO35" i="14" s="1"/>
  <c r="BP32" i="14"/>
  <c r="BP33" i="14" s="1"/>
  <c r="C18" i="57" s="1"/>
  <c r="BQ32" i="14"/>
  <c r="BQ34" i="14" s="1"/>
  <c r="BO32" i="15"/>
  <c r="BO33" i="15" s="1"/>
  <c r="D19" i="57" s="1"/>
  <c r="BP32" i="15"/>
  <c r="BP33" i="15" s="1"/>
  <c r="C19" i="57" s="1"/>
  <c r="BQ32" i="15"/>
  <c r="BQ33" i="15" s="1"/>
  <c r="H19" i="57" s="1"/>
  <c r="BO32" i="16"/>
  <c r="BO35" i="16" s="1"/>
  <c r="BP32" i="16"/>
  <c r="BP33" i="16" s="1"/>
  <c r="C20" i="57" s="1"/>
  <c r="BQ32" i="16"/>
  <c r="BQ34" i="16" s="1"/>
  <c r="BO32" i="17"/>
  <c r="BO35" i="17" s="1"/>
  <c r="BP32" i="17"/>
  <c r="BP33" i="17" s="1"/>
  <c r="C21" i="57" s="1"/>
  <c r="BQ32" i="17"/>
  <c r="BQ33" i="17" s="1"/>
  <c r="H21" i="57" s="1"/>
  <c r="BO32" i="18"/>
  <c r="BO34" i="18" s="1"/>
  <c r="BP32" i="18"/>
  <c r="BP33" i="18" s="1"/>
  <c r="C22" i="57" s="1"/>
  <c r="BQ32" i="18"/>
  <c r="BQ34" i="18" s="1"/>
  <c r="BO32" i="19"/>
  <c r="BO33" i="19" s="1"/>
  <c r="D23" i="57" s="1"/>
  <c r="BP32" i="19"/>
  <c r="BP33" i="19" s="1"/>
  <c r="C23" i="57" s="1"/>
  <c r="BQ32" i="19"/>
  <c r="BQ33" i="19" s="1"/>
  <c r="H23" i="57" s="1"/>
  <c r="BO32" i="20"/>
  <c r="BO33" i="20" s="1"/>
  <c r="D24" i="57" s="1"/>
  <c r="BP32" i="20"/>
  <c r="BP33" i="20" s="1"/>
  <c r="C24" i="57" s="1"/>
  <c r="BQ32" i="20"/>
  <c r="BQ34" i="20" s="1"/>
  <c r="BO32" i="21"/>
  <c r="BO35" i="21" s="1"/>
  <c r="BP32" i="21"/>
  <c r="BQ32" i="21"/>
  <c r="BQ33" i="21" s="1"/>
  <c r="H25" i="57" s="1"/>
  <c r="BO32" i="22"/>
  <c r="BO35" i="22" s="1"/>
  <c r="BP32" i="22"/>
  <c r="BP33" i="22" s="1"/>
  <c r="C26" i="57" s="1"/>
  <c r="BQ32" i="22"/>
  <c r="BQ34" i="22" s="1"/>
  <c r="BO32" i="23"/>
  <c r="BO33" i="23" s="1"/>
  <c r="D27" i="57" s="1"/>
  <c r="BP32" i="23"/>
  <c r="BP33" i="23" s="1"/>
  <c r="C27" i="57" s="1"/>
  <c r="BQ32" i="23"/>
  <c r="BQ33" i="23" s="1"/>
  <c r="H27" i="57" s="1"/>
  <c r="BO32" i="24"/>
  <c r="BO35" i="24" s="1"/>
  <c r="BP32" i="24"/>
  <c r="BP33" i="24" s="1"/>
  <c r="C28" i="57" s="1"/>
  <c r="BQ32" i="24"/>
  <c r="BQ34" i="24" s="1"/>
  <c r="BO32" i="25"/>
  <c r="BO35" i="25" s="1"/>
  <c r="BP32" i="25"/>
  <c r="BP33" i="25" s="1"/>
  <c r="C29" i="57" s="1"/>
  <c r="BQ32" i="25"/>
  <c r="BQ33" i="25" s="1"/>
  <c r="H29" i="57" s="1"/>
  <c r="BO32" i="26"/>
  <c r="BO34" i="26" s="1"/>
  <c r="BP32" i="26"/>
  <c r="BP33" i="26" s="1"/>
  <c r="C30" i="57" s="1"/>
  <c r="BQ32" i="26"/>
  <c r="BQ34" i="26" s="1"/>
  <c r="BO32" i="27"/>
  <c r="BO33" i="27" s="1"/>
  <c r="D31" i="57" s="1"/>
  <c r="BP32" i="27"/>
  <c r="BP33" i="27" s="1"/>
  <c r="C31" i="57" s="1"/>
  <c r="BQ32" i="27"/>
  <c r="BQ33" i="27" s="1"/>
  <c r="H31" i="57" s="1"/>
  <c r="BO32" i="28"/>
  <c r="BO33" i="28" s="1"/>
  <c r="D32" i="57" s="1"/>
  <c r="BP32" i="28"/>
  <c r="BP33" i="28" s="1"/>
  <c r="C32" i="57" s="1"/>
  <c r="BQ32" i="28"/>
  <c r="BQ34" i="28" s="1"/>
  <c r="BO32" i="29"/>
  <c r="BO33" i="29" s="1"/>
  <c r="D33" i="57" s="1"/>
  <c r="BP32" i="29"/>
  <c r="BP33" i="29" s="1"/>
  <c r="C33" i="57" s="1"/>
  <c r="BQ32" i="29"/>
  <c r="BQ33" i="29" s="1"/>
  <c r="H33" i="57" s="1"/>
  <c r="BO32" i="30"/>
  <c r="BO34" i="30" s="1"/>
  <c r="BP32" i="30"/>
  <c r="BP33" i="30" s="1"/>
  <c r="C34" i="57" s="1"/>
  <c r="BQ32" i="30"/>
  <c r="BQ34" i="30" s="1"/>
  <c r="BO32" i="31"/>
  <c r="BO33" i="31" s="1"/>
  <c r="D35" i="57" s="1"/>
  <c r="BP32" i="31"/>
  <c r="BP33" i="31" s="1"/>
  <c r="C35" i="57" s="1"/>
  <c r="BQ32" i="31"/>
  <c r="BQ33" i="31" s="1"/>
  <c r="H35" i="57" s="1"/>
  <c r="BO32" i="32"/>
  <c r="BO35" i="32" s="1"/>
  <c r="BP32" i="32"/>
  <c r="BP33" i="32" s="1"/>
  <c r="C36" i="57" s="1"/>
  <c r="BQ32" i="32"/>
  <c r="BQ34" i="32" s="1"/>
  <c r="BO32" i="33"/>
  <c r="BO35" i="33" s="1"/>
  <c r="BP32" i="33"/>
  <c r="BP33" i="33" s="1"/>
  <c r="C37" i="57" s="1"/>
  <c r="BQ32" i="33"/>
  <c r="BQ33" i="33" s="1"/>
  <c r="H37" i="57" s="1"/>
  <c r="BO32" i="34"/>
  <c r="BO34" i="34" s="1"/>
  <c r="BP32" i="34"/>
  <c r="BP33" i="34" s="1"/>
  <c r="C38" i="57" s="1"/>
  <c r="BQ32" i="34"/>
  <c r="BQ34" i="34" s="1"/>
  <c r="BO32" i="35"/>
  <c r="BO33" i="35" s="1"/>
  <c r="BP32" i="35"/>
  <c r="BP33" i="35" s="1"/>
  <c r="BQ32" i="35"/>
  <c r="BQ33" i="35" s="1"/>
  <c r="BO32" i="5"/>
  <c r="BO33" i="5" s="1"/>
  <c r="D9" i="57" s="1"/>
  <c r="BP32" i="5"/>
  <c r="BP33" i="5" s="1"/>
  <c r="C9" i="57" s="1"/>
  <c r="BQ32" i="5"/>
  <c r="BQ34" i="5" s="1"/>
  <c r="CW37" i="17" l="1"/>
  <c r="CT37" i="34"/>
  <c r="BT33" i="33"/>
  <c r="DH37" i="33"/>
  <c r="DW37" i="32"/>
  <c r="CS36" i="30"/>
  <c r="CZ37" i="29"/>
  <c r="CN35" i="26"/>
  <c r="DI36" i="26"/>
  <c r="BG33" i="26"/>
  <c r="D30" i="56" s="1"/>
  <c r="DR36" i="25"/>
  <c r="BT35" i="25"/>
  <c r="DB37" i="23"/>
  <c r="DJ36" i="22"/>
  <c r="CN35" i="20"/>
  <c r="DL35" i="18"/>
  <c r="CY35" i="18"/>
  <c r="DT36" i="18"/>
  <c r="BS35" i="15"/>
  <c r="DR36" i="14"/>
  <c r="DJ36" i="14"/>
  <c r="DJ35" i="14"/>
  <c r="DP37" i="14"/>
  <c r="CP36" i="13"/>
  <c r="DN37" i="13"/>
  <c r="DQ35" i="8"/>
  <c r="DO35" i="7"/>
  <c r="CU36" i="7"/>
  <c r="DW37" i="7"/>
  <c r="CN35" i="7"/>
  <c r="DO37" i="7"/>
  <c r="DF37" i="6"/>
  <c r="CX37" i="6"/>
  <c r="CX36" i="6"/>
  <c r="CP36" i="6"/>
  <c r="DF36" i="6"/>
  <c r="CP35" i="6"/>
  <c r="CT37" i="6"/>
  <c r="DR36" i="6"/>
  <c r="DN37" i="6"/>
  <c r="CN35" i="5"/>
  <c r="DI35" i="26"/>
  <c r="DF37" i="10"/>
  <c r="DB36" i="23"/>
  <c r="DO37" i="32"/>
  <c r="DM35" i="31"/>
  <c r="DR37" i="28"/>
  <c r="CT35" i="28"/>
  <c r="DM36" i="17"/>
  <c r="CZ36" i="14"/>
  <c r="DV36" i="13"/>
  <c r="CX35" i="13"/>
  <c r="DM36" i="12"/>
  <c r="CN37" i="33"/>
  <c r="CZ36" i="32"/>
  <c r="CS35" i="30"/>
  <c r="DJ37" i="28"/>
  <c r="CY36" i="18"/>
  <c r="DE36" i="17"/>
  <c r="DE36" i="12"/>
  <c r="CU36" i="10"/>
  <c r="DF36" i="9"/>
  <c r="DA35" i="8"/>
  <c r="DV36" i="6"/>
  <c r="DJ35" i="6"/>
  <c r="CN35" i="35"/>
  <c r="CN35" i="19"/>
  <c r="CN35" i="11"/>
  <c r="DF37" i="13"/>
  <c r="CN35" i="31"/>
  <c r="CX37" i="13"/>
  <c r="CX37" i="10"/>
  <c r="DB35" i="28"/>
  <c r="DR35" i="27"/>
  <c r="CT36" i="23"/>
  <c r="CP37" i="13"/>
  <c r="DF35" i="13"/>
  <c r="DV36" i="10"/>
  <c r="DV35" i="6"/>
  <c r="CN35" i="13"/>
  <c r="BH33" i="9"/>
  <c r="C13" i="56" s="1"/>
  <c r="I34" i="59"/>
  <c r="I31" i="59"/>
  <c r="DH36" i="29"/>
  <c r="DW36" i="7"/>
  <c r="DN35" i="6"/>
  <c r="BT35" i="16"/>
  <c r="CU32" i="5"/>
  <c r="CU31" i="5"/>
  <c r="DL36" i="33"/>
  <c r="DK35" i="32"/>
  <c r="CZ35" i="29"/>
  <c r="CW36" i="17"/>
  <c r="DR36" i="15"/>
  <c r="CR36" i="14"/>
  <c r="DV37" i="13"/>
  <c r="DB36" i="13"/>
  <c r="DE35" i="12"/>
  <c r="CU35" i="10"/>
  <c r="DF35" i="9"/>
  <c r="CN35" i="10"/>
  <c r="BI35" i="19"/>
  <c r="DB36" i="28"/>
  <c r="DM37" i="17"/>
  <c r="CO36" i="17"/>
  <c r="DH36" i="15"/>
  <c r="DT37" i="13"/>
  <c r="CN35" i="9"/>
  <c r="BR33" i="6"/>
  <c r="DS35" i="34"/>
  <c r="DS36" i="34"/>
  <c r="DR37" i="25"/>
  <c r="BP34" i="7"/>
  <c r="BG33" i="20"/>
  <c r="D24" i="56" s="1"/>
  <c r="BG33" i="18"/>
  <c r="D22" i="56" s="1"/>
  <c r="CQ35" i="32"/>
  <c r="DJ35" i="25"/>
  <c r="CQ36" i="24"/>
  <c r="DB37" i="6"/>
  <c r="BO33" i="33"/>
  <c r="D37" i="57" s="1"/>
  <c r="BH35" i="34"/>
  <c r="BG33" i="29"/>
  <c r="D33" i="56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6" s="1"/>
  <c r="DJ36" i="34"/>
  <c r="DN35" i="22"/>
  <c r="CP35" i="11"/>
  <c r="DF36" i="10"/>
  <c r="DQ36" i="8"/>
  <c r="DB35" i="6"/>
  <c r="BQ35" i="5"/>
  <c r="BR35" i="34"/>
  <c r="BT35" i="32"/>
  <c r="BS34" i="17"/>
  <c r="BG33" i="9"/>
  <c r="D13" i="56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56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Q31" i="32"/>
  <c r="O37" i="58" s="1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6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6" s="1"/>
  <c r="BG34" i="17"/>
  <c r="BG33" i="17"/>
  <c r="D21" i="56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3" s="1"/>
  <c r="DN36" i="27"/>
  <c r="DN37" i="27"/>
  <c r="DN35" i="27"/>
  <c r="CP36" i="27"/>
  <c r="CP37" i="27"/>
  <c r="BI33" i="35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6" s="1"/>
  <c r="BP33" i="21"/>
  <c r="C25" i="57" s="1"/>
  <c r="BP34" i="21"/>
  <c r="BP35" i="21"/>
  <c r="BH34" i="31"/>
  <c r="BH33" i="31"/>
  <c r="C35" i="56" s="1"/>
  <c r="BG34" i="10"/>
  <c r="BG33" i="10"/>
  <c r="D14" i="56" s="1"/>
  <c r="BG35" i="10"/>
  <c r="BS33" i="6"/>
  <c r="BS34" i="6"/>
  <c r="BS35" i="6"/>
  <c r="BG34" i="33"/>
  <c r="BG33" i="33"/>
  <c r="D37" i="56" s="1"/>
  <c r="BG35" i="33"/>
  <c r="BG34" i="12"/>
  <c r="BG33" i="12"/>
  <c r="D16" i="56" s="1"/>
  <c r="BG35" i="12"/>
  <c r="BS33" i="28"/>
  <c r="BS34" i="28"/>
  <c r="BS35" i="28"/>
  <c r="BI34" i="34"/>
  <c r="BI35" i="34"/>
  <c r="BH34" i="28"/>
  <c r="BH35" i="28"/>
  <c r="BG34" i="7"/>
  <c r="BG33" i="7"/>
  <c r="D11" i="56" s="1"/>
  <c r="BG35" i="7"/>
  <c r="BR35" i="8"/>
  <c r="BR33" i="8"/>
  <c r="BR34" i="8"/>
  <c r="BH33" i="18"/>
  <c r="C22" i="56" s="1"/>
  <c r="BH35" i="18"/>
  <c r="BS33" i="33"/>
  <c r="BS34" i="33"/>
  <c r="BR33" i="23"/>
  <c r="BR35" i="23"/>
  <c r="BG34" i="21"/>
  <c r="BG33" i="21"/>
  <c r="D25" i="56" s="1"/>
  <c r="CE31" i="35"/>
  <c r="CE32" i="35"/>
  <c r="CW32" i="33"/>
  <c r="CW33" i="33"/>
  <c r="CO32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56" s="1"/>
  <c r="CA32" i="5"/>
  <c r="DE32" i="34"/>
  <c r="CG31" i="33"/>
  <c r="CV31" i="31"/>
  <c r="CF31" i="27"/>
  <c r="CN31" i="24"/>
  <c r="C29" i="59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6" s="1"/>
  <c r="DC33" i="33"/>
  <c r="DC31" i="33"/>
  <c r="CQ33" i="29"/>
  <c r="CQ31" i="29"/>
  <c r="O34" i="58" s="1"/>
  <c r="CN33" i="26"/>
  <c r="DK36" i="29"/>
  <c r="CX36" i="20"/>
  <c r="CX35" i="20"/>
  <c r="CX37" i="20"/>
  <c r="DB35" i="7"/>
  <c r="BS34" i="26"/>
  <c r="BT33" i="21"/>
  <c r="BG33" i="13"/>
  <c r="D17" i="56" s="1"/>
  <c r="BH33" i="23"/>
  <c r="C27" i="56" s="1"/>
  <c r="CN32" i="31"/>
  <c r="CN33" i="31"/>
  <c r="CJ32" i="27"/>
  <c r="CJ31" i="27"/>
  <c r="CK33" i="26"/>
  <c r="CK31" i="26"/>
  <c r="BY31" i="9"/>
  <c r="O7" i="53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6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6" s="1"/>
  <c r="BH35" i="33"/>
  <c r="BG33" i="25"/>
  <c r="D29" i="56" s="1"/>
  <c r="BG35" i="23"/>
  <c r="BG35" i="20"/>
  <c r="BG35" i="17"/>
  <c r="BH34" i="34"/>
  <c r="CW33" i="34"/>
  <c r="CW32" i="34"/>
  <c r="DO32" i="32"/>
  <c r="DO31" i="32"/>
  <c r="DG31" i="32"/>
  <c r="DG33" i="32"/>
  <c r="CA31" i="32"/>
  <c r="Q30" i="53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59" s="1"/>
  <c r="CU33" i="28"/>
  <c r="CU31" i="28"/>
  <c r="DD33" i="27"/>
  <c r="DD31" i="27"/>
  <c r="DD32" i="27"/>
  <c r="DU31" i="26"/>
  <c r="DU32" i="26"/>
  <c r="CO33" i="26"/>
  <c r="DF33" i="25"/>
  <c r="DF32" i="25"/>
  <c r="CX32" i="25"/>
  <c r="CX31" i="25"/>
  <c r="CB32" i="23"/>
  <c r="CB33" i="23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6" s="1"/>
  <c r="BG34" i="14"/>
  <c r="BG33" i="14"/>
  <c r="D18" i="56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6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6" s="1"/>
  <c r="BH35" i="27"/>
  <c r="BH34" i="20"/>
  <c r="BH33" i="20"/>
  <c r="C24" i="56" s="1"/>
  <c r="BH35" i="11"/>
  <c r="BH34" i="8"/>
  <c r="BH33" i="28"/>
  <c r="C32" i="56" s="1"/>
  <c r="BY31" i="25"/>
  <c r="O23" i="53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6" s="1"/>
  <c r="BH33" i="24"/>
  <c r="C28" i="56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56" s="1"/>
  <c r="BI35" i="28"/>
  <c r="BG35" i="18"/>
  <c r="BG34" i="16"/>
  <c r="BG33" i="16"/>
  <c r="D20" i="56" s="1"/>
  <c r="BH33" i="14"/>
  <c r="C18" i="56" s="1"/>
  <c r="BH34" i="14"/>
  <c r="BI35" i="12"/>
  <c r="BH35" i="8"/>
  <c r="BY31" i="21"/>
  <c r="O19" i="53" s="1"/>
  <c r="CE33" i="35"/>
  <c r="CC33" i="33"/>
  <c r="DE33" i="29"/>
  <c r="DP32" i="26"/>
  <c r="BZ32" i="24"/>
  <c r="DP31" i="22"/>
  <c r="BY33" i="29"/>
  <c r="BY31" i="29"/>
  <c r="O27" i="53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1" i="31"/>
  <c r="CU32" i="31"/>
  <c r="CQ31" i="27"/>
  <c r="O32" i="58" s="1"/>
  <c r="CQ32" i="27"/>
  <c r="CN33" i="22"/>
  <c r="CN32" i="22"/>
  <c r="BH33" i="11"/>
  <c r="C15" i="56" s="1"/>
  <c r="CA31" i="35"/>
  <c r="Q33" i="53" s="1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6" s="1"/>
  <c r="BG35" i="19"/>
  <c r="BG34" i="11"/>
  <c r="BG33" i="11"/>
  <c r="D15" i="56" s="1"/>
  <c r="BG35" i="6"/>
  <c r="DV31" i="28"/>
  <c r="DO33" i="26"/>
  <c r="DL36" i="14"/>
  <c r="DL35" i="14"/>
  <c r="DL37" i="14"/>
  <c r="BS35" i="5"/>
  <c r="BR34" i="35"/>
  <c r="BG34" i="8"/>
  <c r="BG33" i="8"/>
  <c r="D12" i="56" s="1"/>
  <c r="BY32" i="21"/>
  <c r="CH33" i="5"/>
  <c r="BZ31" i="5"/>
  <c r="P3" i="53" s="1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56" s="1"/>
  <c r="DC33" i="31"/>
  <c r="CQ33" i="27"/>
  <c r="CL31" i="24"/>
  <c r="BR35" i="28"/>
  <c r="BT35" i="24"/>
  <c r="BR35" i="9"/>
  <c r="BG34" i="35"/>
  <c r="BG33" i="35"/>
  <c r="BI35" i="33"/>
  <c r="BG34" i="22"/>
  <c r="BG33" i="22"/>
  <c r="D26" i="56" s="1"/>
  <c r="BH34" i="19"/>
  <c r="BH33" i="19"/>
  <c r="C23" i="56" s="1"/>
  <c r="BI35" i="17"/>
  <c r="BH34" i="12"/>
  <c r="BH33" i="12"/>
  <c r="C16" i="56" s="1"/>
  <c r="BH33" i="6"/>
  <c r="C10" i="56" s="1"/>
  <c r="BH34" i="6"/>
  <c r="BH34" i="27"/>
  <c r="BY33" i="17"/>
  <c r="BY31" i="17"/>
  <c r="O15" i="53" s="1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3" i="25"/>
  <c r="DN32" i="24"/>
  <c r="DN31" i="24"/>
  <c r="K30" i="59" s="1"/>
  <c r="CQ32" i="23"/>
  <c r="CQ33" i="23"/>
  <c r="DH32" i="22"/>
  <c r="DH33" i="22"/>
  <c r="DH31" i="22"/>
  <c r="CS33" i="21"/>
  <c r="DQ32" i="13"/>
  <c r="DQ33" i="13"/>
  <c r="DI32" i="13"/>
  <c r="DI33" i="13"/>
  <c r="DI31" i="13"/>
  <c r="DD31" i="10"/>
  <c r="DD33" i="10"/>
  <c r="BY32" i="9"/>
  <c r="DO31" i="35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56" s="1"/>
  <c r="DS33" i="5"/>
  <c r="DS31" i="5"/>
  <c r="CW31" i="34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56" s="1"/>
  <c r="DO31" i="5"/>
  <c r="F10" i="59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56" s="1"/>
  <c r="DW31" i="33"/>
  <c r="DW32" i="33"/>
  <c r="CQ31" i="33"/>
  <c r="O38" i="58" s="1"/>
  <c r="CQ32" i="33"/>
  <c r="CI33" i="25"/>
  <c r="CI31" i="25"/>
  <c r="DO31" i="17"/>
  <c r="F22" i="59" s="1"/>
  <c r="DO32" i="17"/>
  <c r="DH31" i="8"/>
  <c r="DH32" i="8"/>
  <c r="DL33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I32" i="33"/>
  <c r="CY33" i="32"/>
  <c r="CY32" i="32"/>
  <c r="CU32" i="28"/>
  <c r="CZ31" i="28"/>
  <c r="B33" i="59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58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3" s="1"/>
  <c r="BY32" i="32"/>
  <c r="BY31" i="8"/>
  <c r="O6" i="53" s="1"/>
  <c r="BY32" i="8"/>
  <c r="BZ32" i="7"/>
  <c r="BZ31" i="7"/>
  <c r="P5" i="53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2" i="32"/>
  <c r="DN31" i="31"/>
  <c r="K36" i="59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59" s="1"/>
  <c r="DO32" i="22"/>
  <c r="DO33" i="22"/>
  <c r="CQ31" i="22"/>
  <c r="O27" i="58" s="1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59" s="1"/>
  <c r="CQ32" i="14"/>
  <c r="CQ31" i="14"/>
  <c r="O19" i="58" s="1"/>
  <c r="CQ33" i="14"/>
  <c r="DP31" i="13"/>
  <c r="DP33" i="13"/>
  <c r="DP32" i="13"/>
  <c r="CR32" i="13"/>
  <c r="CR33" i="13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3" s="1"/>
  <c r="BY32" i="23"/>
  <c r="BZ32" i="30"/>
  <c r="P28" i="53"/>
  <c r="BZ31" i="6"/>
  <c r="P4" i="53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3" s="1"/>
  <c r="BY32" i="20"/>
  <c r="BZ31" i="35"/>
  <c r="P33" i="53" s="1"/>
  <c r="BZ33" i="35"/>
  <c r="BZ32" i="35"/>
  <c r="BZ33" i="27"/>
  <c r="BZ32" i="27"/>
  <c r="BZ31" i="11"/>
  <c r="P9" i="53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DF32" i="27"/>
  <c r="DF33" i="27"/>
  <c r="DF31" i="27"/>
  <c r="CQ32" i="26"/>
  <c r="CQ31" i="26"/>
  <c r="O31" i="58" s="1"/>
  <c r="CQ33" i="26"/>
  <c r="CA32" i="26"/>
  <c r="CA31" i="26"/>
  <c r="Q24" i="53" s="1"/>
  <c r="DH31" i="25"/>
  <c r="DH32" i="25"/>
  <c r="CZ33" i="25"/>
  <c r="CZ32" i="25"/>
  <c r="CZ31" i="25"/>
  <c r="DI32" i="24"/>
  <c r="DI33" i="24"/>
  <c r="L29" i="59" s="1"/>
  <c r="CC31" i="24"/>
  <c r="CC33" i="24"/>
  <c r="CC32" i="24"/>
  <c r="DJ32" i="23"/>
  <c r="DJ33" i="23"/>
  <c r="DJ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59" s="1"/>
  <c r="CN32" i="21"/>
  <c r="DU32" i="20"/>
  <c r="DU31" i="20"/>
  <c r="DE32" i="20"/>
  <c r="DE33" i="20"/>
  <c r="DE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O23" i="58" s="1"/>
  <c r="CQ32" i="18"/>
  <c r="CA31" i="18"/>
  <c r="Q16" i="53" s="1"/>
  <c r="CA32" i="18"/>
  <c r="DH32" i="17"/>
  <c r="DH31" i="17"/>
  <c r="DH33" i="17"/>
  <c r="CR32" i="17"/>
  <c r="CR33" i="17"/>
  <c r="CB32" i="17"/>
  <c r="CB31" i="17"/>
  <c r="CB33" i="17"/>
  <c r="DI33" i="16"/>
  <c r="DI32" i="16"/>
  <c r="CS32" i="16"/>
  <c r="CS33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59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3" s="1"/>
  <c r="BY33" i="11"/>
  <c r="BY31" i="11"/>
  <c r="O9" i="53" s="1"/>
  <c r="BZ31" i="26"/>
  <c r="P24" i="53" s="1"/>
  <c r="BZ33" i="26"/>
  <c r="BZ31" i="10"/>
  <c r="P8" i="53" s="1"/>
  <c r="BZ32" i="10"/>
  <c r="DL33" i="5"/>
  <c r="DL31" i="5"/>
  <c r="DL32" i="5"/>
  <c r="CV33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F38" i="59" s="1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J33" i="59" s="1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3" i="24"/>
  <c r="CB33" i="24"/>
  <c r="CB32" i="24"/>
  <c r="CB31" i="24"/>
  <c r="DI31" i="23"/>
  <c r="DI32" i="23"/>
  <c r="DI33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O22" i="58" s="1"/>
  <c r="CA32" i="17"/>
  <c r="CA33" i="17"/>
  <c r="CA31" i="17"/>
  <c r="Q15" i="53" s="1"/>
  <c r="DH31" i="16"/>
  <c r="DH32" i="16"/>
  <c r="DH33" i="16"/>
  <c r="CR32" i="16"/>
  <c r="CB31" i="16"/>
  <c r="CB33" i="16"/>
  <c r="CB32" i="16"/>
  <c r="DI32" i="15"/>
  <c r="DI31" i="15"/>
  <c r="CS32" i="15"/>
  <c r="CS33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CV33" i="12"/>
  <c r="CV32" i="12"/>
  <c r="CV31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DL33" i="33"/>
  <c r="CK33" i="31"/>
  <c r="DN32" i="31"/>
  <c r="DA31" i="31"/>
  <c r="DU32" i="30"/>
  <c r="DT32" i="29"/>
  <c r="DI32" i="28"/>
  <c r="BZ31" i="27"/>
  <c r="P25" i="53" s="1"/>
  <c r="CA33" i="26"/>
  <c r="DB32" i="26"/>
  <c r="CQ31" i="25"/>
  <c r="O30" i="58" s="1"/>
  <c r="CC33" i="23"/>
  <c r="DD31" i="23"/>
  <c r="CP32" i="22"/>
  <c r="DP33" i="21"/>
  <c r="DE32" i="19"/>
  <c r="CF32" i="12"/>
  <c r="DK36" i="14"/>
  <c r="DK35" i="14"/>
  <c r="DK37" i="14"/>
  <c r="BO33" i="32"/>
  <c r="D36" i="57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59" s="1"/>
  <c r="BZ31" i="29"/>
  <c r="P27" i="53" s="1"/>
  <c r="DA33" i="28"/>
  <c r="CK33" i="27"/>
  <c r="DN32" i="27"/>
  <c r="CP32" i="27"/>
  <c r="DR31" i="27"/>
  <c r="J32" i="59" s="1"/>
  <c r="DV32" i="26"/>
  <c r="DB31" i="26"/>
  <c r="CJ33" i="25"/>
  <c r="DK32" i="25"/>
  <c r="CJ32" i="25"/>
  <c r="DL31" i="25"/>
  <c r="J30" i="59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DR31" i="11"/>
  <c r="BY33" i="24"/>
  <c r="BY31" i="24"/>
  <c r="O22" i="53" s="1"/>
  <c r="BZ31" i="31"/>
  <c r="P29" i="53" s="1"/>
  <c r="BZ33" i="31"/>
  <c r="BZ31" i="15"/>
  <c r="P13" i="53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Q28" i="53"/>
  <c r="CR32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3" s="1"/>
  <c r="CA32" i="22"/>
  <c r="CA33" i="22"/>
  <c r="CR33" i="21"/>
  <c r="DQ32" i="20"/>
  <c r="DQ33" i="20"/>
  <c r="DQ31" i="20"/>
  <c r="CS32" i="20"/>
  <c r="CS33" i="20"/>
  <c r="DR32" i="19"/>
  <c r="DR31" i="19"/>
  <c r="CT32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3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58" s="1"/>
  <c r="CS32" i="5"/>
  <c r="CE31" i="18"/>
  <c r="DN32" i="15"/>
  <c r="DW35" i="11"/>
  <c r="DW37" i="11"/>
  <c r="DW36" i="11"/>
  <c r="DR37" i="8"/>
  <c r="DR35" i="8"/>
  <c r="DR36" i="8"/>
  <c r="BY33" i="31"/>
  <c r="BY31" i="31"/>
  <c r="O29" i="53" s="1"/>
  <c r="BY32" i="31"/>
  <c r="BY33" i="7"/>
  <c r="BY31" i="7"/>
  <c r="O5" i="53" s="1"/>
  <c r="BY32" i="7"/>
  <c r="BZ33" i="14"/>
  <c r="BZ32" i="14"/>
  <c r="BZ31" i="14"/>
  <c r="P12" i="53" s="1"/>
  <c r="DH31" i="5"/>
  <c r="DH33" i="5"/>
  <c r="CJ31" i="5"/>
  <c r="CJ33" i="5"/>
  <c r="CJ32" i="5"/>
  <c r="DI32" i="35"/>
  <c r="DI33" i="35"/>
  <c r="DJ32" i="34"/>
  <c r="DJ33" i="34"/>
  <c r="L39" i="59" s="1"/>
  <c r="CD32" i="34"/>
  <c r="CD33" i="34"/>
  <c r="CD31" i="34"/>
  <c r="DK33" i="33"/>
  <c r="DK31" i="33"/>
  <c r="DK32" i="33"/>
  <c r="DL33" i="32"/>
  <c r="DL31" i="32"/>
  <c r="J37" i="59" s="1"/>
  <c r="CN33" i="32"/>
  <c r="CN31" i="32"/>
  <c r="C37" i="59" s="1"/>
  <c r="DV32" i="30"/>
  <c r="DV33" i="30"/>
  <c r="DW33" i="29"/>
  <c r="DW32" i="29"/>
  <c r="DW31" i="29"/>
  <c r="CY33" i="29"/>
  <c r="CY31" i="29"/>
  <c r="CA33" i="29"/>
  <c r="CA31" i="29"/>
  <c r="Q27" i="53" s="1"/>
  <c r="CA32" i="29"/>
  <c r="CB33" i="28"/>
  <c r="CB32" i="28"/>
  <c r="DA31" i="27"/>
  <c r="DA33" i="27"/>
  <c r="DA32" i="27"/>
  <c r="CS32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59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3" s="1"/>
  <c r="BY33" i="12"/>
  <c r="BY32" i="12"/>
  <c r="BZ32" i="19"/>
  <c r="BZ31" i="19"/>
  <c r="P17" i="53" s="1"/>
  <c r="DM31" i="5"/>
  <c r="DM33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Q32" i="53" s="1"/>
  <c r="DA33" i="32"/>
  <c r="DA31" i="32"/>
  <c r="DA32" i="32"/>
  <c r="DJ33" i="31"/>
  <c r="DJ31" i="31"/>
  <c r="CT33" i="31"/>
  <c r="CT32" i="31"/>
  <c r="DC32" i="30"/>
  <c r="DC33" i="30"/>
  <c r="CU32" i="30"/>
  <c r="CU33" i="30"/>
  <c r="DL31" i="29"/>
  <c r="J34" i="59" s="1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59" s="1"/>
  <c r="CN33" i="13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58" s="1"/>
  <c r="CA32" i="10"/>
  <c r="CA33" i="10"/>
  <c r="CA31" i="10"/>
  <c r="Q8" i="53" s="1"/>
  <c r="DH32" i="9"/>
  <c r="DH31" i="9"/>
  <c r="DH33" i="9"/>
  <c r="CR32" i="9"/>
  <c r="CR33" i="9"/>
  <c r="CB32" i="9"/>
  <c r="CB31" i="9"/>
  <c r="CB33" i="9"/>
  <c r="DI33" i="8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58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O33" i="53" s="1"/>
  <c r="BY33" i="35"/>
  <c r="BY33" i="19"/>
  <c r="BY31" i="19"/>
  <c r="O17" i="53" s="1"/>
  <c r="BY32" i="19"/>
  <c r="BZ33" i="18"/>
  <c r="BZ31" i="18"/>
  <c r="P16" i="53" s="1"/>
  <c r="BZ32" i="18"/>
  <c r="DT33" i="5"/>
  <c r="DT31" i="5"/>
  <c r="DD33" i="5"/>
  <c r="DD31" i="5"/>
  <c r="DD32" i="5"/>
  <c r="CN33" i="5"/>
  <c r="CN31" i="5"/>
  <c r="C10" i="59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3" s="1"/>
  <c r="CA33" i="33"/>
  <c r="CA32" i="33"/>
  <c r="DH31" i="32"/>
  <c r="DH33" i="32"/>
  <c r="DH32" i="32"/>
  <c r="CR33" i="32"/>
  <c r="CB31" i="32"/>
  <c r="CB33" i="32"/>
  <c r="CB32" i="32"/>
  <c r="DB32" i="30"/>
  <c r="DB33" i="30"/>
  <c r="DB31" i="30"/>
  <c r="CT32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59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B23" i="59" s="1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59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57" s="1"/>
  <c r="BO33" i="6"/>
  <c r="D10" i="57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59" s="1"/>
  <c r="DE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59" s="1"/>
  <c r="CN33" i="24"/>
  <c r="DM32" i="24"/>
  <c r="CV31" i="24"/>
  <c r="DD33" i="23"/>
  <c r="DU32" i="23"/>
  <c r="CG32" i="23"/>
  <c r="CX31" i="23"/>
  <c r="B28" i="59" s="1"/>
  <c r="CH32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O14" i="53" s="1"/>
  <c r="BZ32" i="23"/>
  <c r="BZ31" i="23"/>
  <c r="P21" i="53" s="1"/>
  <c r="BZ33" i="23"/>
  <c r="DR33" i="35"/>
  <c r="DR31" i="35"/>
  <c r="CT33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59" s="1"/>
  <c r="DM33" i="16"/>
  <c r="DM32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59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3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3" s="1"/>
  <c r="BY32" i="15"/>
  <c r="BZ33" i="22"/>
  <c r="BZ32" i="22"/>
  <c r="DP31" i="5"/>
  <c r="DP33" i="5"/>
  <c r="DP32" i="5"/>
  <c r="CR33" i="5"/>
  <c r="DQ32" i="35"/>
  <c r="DQ31" i="35"/>
  <c r="CS32" i="35"/>
  <c r="DB32" i="34"/>
  <c r="DB31" i="34"/>
  <c r="CE33" i="33"/>
  <c r="CE31" i="33"/>
  <c r="CE32" i="33"/>
  <c r="CV33" i="32"/>
  <c r="CV31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2" i="28"/>
  <c r="DQ33" i="27"/>
  <c r="DQ31" i="27"/>
  <c r="H32" i="59" s="1"/>
  <c r="CD33" i="26"/>
  <c r="CD32" i="26"/>
  <c r="DC31" i="25"/>
  <c r="DC32" i="25"/>
  <c r="CE31" i="25"/>
  <c r="CE32" i="25"/>
  <c r="DL31" i="24"/>
  <c r="DL33" i="24"/>
  <c r="DM33" i="23"/>
  <c r="DM31" i="23"/>
  <c r="I28" i="59" s="1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O26" i="58" s="1"/>
  <c r="CQ32" i="21"/>
  <c r="CQ33" i="21"/>
  <c r="CA31" i="21"/>
  <c r="Q19" i="53" s="1"/>
  <c r="CA33" i="21"/>
  <c r="DP31" i="20"/>
  <c r="DP32" i="20"/>
  <c r="DP33" i="20"/>
  <c r="DH32" i="20"/>
  <c r="DH33" i="20"/>
  <c r="CZ32" i="20"/>
  <c r="CZ31" i="20"/>
  <c r="CZ33" i="20"/>
  <c r="CR32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3" i="19"/>
  <c r="CK31" i="19"/>
  <c r="CK32" i="19"/>
  <c r="CC31" i="19"/>
  <c r="CC33" i="19"/>
  <c r="DR31" i="18"/>
  <c r="J23" i="59" s="1"/>
  <c r="DR33" i="18"/>
  <c r="DR32" i="18"/>
  <c r="DJ31" i="18"/>
  <c r="DJ33" i="18"/>
  <c r="DJ32" i="18"/>
  <c r="DB31" i="18"/>
  <c r="DB33" i="18"/>
  <c r="DB32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DD33" i="16"/>
  <c r="DD32" i="16"/>
  <c r="DD31" i="16"/>
  <c r="CV33" i="16"/>
  <c r="CV31" i="16"/>
  <c r="CN33" i="16"/>
  <c r="CN31" i="16"/>
  <c r="C21" i="59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DV32" i="14"/>
  <c r="DV31" i="14"/>
  <c r="G19" i="59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O18" i="58" s="1"/>
  <c r="CQ33" i="13"/>
  <c r="CQ32" i="13"/>
  <c r="CI33" i="13"/>
  <c r="CI31" i="13"/>
  <c r="CI32" i="13"/>
  <c r="CA33" i="13"/>
  <c r="CA31" i="13"/>
  <c r="Q11" i="53" s="1"/>
  <c r="CA32" i="13"/>
  <c r="DP31" i="12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59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2" i="7"/>
  <c r="CO33" i="7"/>
  <c r="CG31" i="7"/>
  <c r="CG33" i="7"/>
  <c r="CG32" i="7"/>
  <c r="DV31" i="6"/>
  <c r="G11" i="59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3" s="1"/>
  <c r="DM32" i="5"/>
  <c r="CR32" i="5"/>
  <c r="DA31" i="5"/>
  <c r="DR32" i="35"/>
  <c r="CX32" i="35"/>
  <c r="CD32" i="35"/>
  <c r="DO33" i="34"/>
  <c r="CU33" i="34"/>
  <c r="CA33" i="34"/>
  <c r="DD33" i="33"/>
  <c r="DT31" i="33"/>
  <c r="CF31" i="33"/>
  <c r="CO33" i="32"/>
  <c r="DQ32" i="32"/>
  <c r="CC32" i="32"/>
  <c r="DM31" i="31"/>
  <c r="I36" i="59" s="1"/>
  <c r="DW33" i="30"/>
  <c r="CH33" i="30"/>
  <c r="CJ33" i="29"/>
  <c r="CI32" i="29"/>
  <c r="CN31" i="29"/>
  <c r="C34" i="59" s="1"/>
  <c r="DQ33" i="28"/>
  <c r="CR33" i="28"/>
  <c r="CB31" i="28"/>
  <c r="CC33" i="27"/>
  <c r="CH32" i="27"/>
  <c r="DI31" i="27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3" s="1"/>
  <c r="BY33" i="6"/>
  <c r="BY32" i="6"/>
  <c r="BY31" i="6"/>
  <c r="O4" i="53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J32" i="35"/>
  <c r="CJ33" i="35"/>
  <c r="CB32" i="35"/>
  <c r="CB33" i="35"/>
  <c r="DQ31" i="34"/>
  <c r="H39" i="59" s="1"/>
  <c r="DQ33" i="34"/>
  <c r="DQ32" i="34"/>
  <c r="DI31" i="34"/>
  <c r="DI32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3" i="33"/>
  <c r="CL31" i="33"/>
  <c r="CL33" i="33"/>
  <c r="CL32" i="33"/>
  <c r="CD31" i="33"/>
  <c r="CD33" i="33"/>
  <c r="DS32" i="32"/>
  <c r="DS31" i="32"/>
  <c r="I37" i="59" s="1"/>
  <c r="DK32" i="32"/>
  <c r="DK33" i="32"/>
  <c r="DC32" i="32"/>
  <c r="DC33" i="32"/>
  <c r="CU32" i="32"/>
  <c r="CU31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59" s="1"/>
  <c r="DM32" i="30"/>
  <c r="CO33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3" s="1"/>
  <c r="DP31" i="27"/>
  <c r="DP33" i="27"/>
  <c r="DP32" i="27"/>
  <c r="DH31" i="27"/>
  <c r="DH32" i="27"/>
  <c r="CZ32" i="27"/>
  <c r="CZ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9" i="59" s="1"/>
  <c r="DT33" i="23"/>
  <c r="DL33" i="23"/>
  <c r="DL32" i="23"/>
  <c r="CV31" i="23"/>
  <c r="CV33" i="23"/>
  <c r="CN31" i="23"/>
  <c r="C28" i="59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W31" i="22"/>
  <c r="CO32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F25" i="59" s="1"/>
  <c r="DO32" i="20"/>
  <c r="CY33" i="20"/>
  <c r="CY32" i="20"/>
  <c r="CQ33" i="20"/>
  <c r="CQ31" i="20"/>
  <c r="O25" i="58" s="1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J33" i="19"/>
  <c r="CJ31" i="19"/>
  <c r="CJ32" i="19"/>
  <c r="CB33" i="19"/>
  <c r="CB31" i="19"/>
  <c r="CB32" i="19"/>
  <c r="DQ32" i="18"/>
  <c r="DQ33" i="18"/>
  <c r="DQ31" i="18"/>
  <c r="DI32" i="18"/>
  <c r="DI33" i="18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1" i="15"/>
  <c r="CV33" i="15"/>
  <c r="CN32" i="15"/>
  <c r="CN33" i="15"/>
  <c r="CN31" i="15"/>
  <c r="C20" i="59" s="1"/>
  <c r="CF32" i="15"/>
  <c r="CF31" i="15"/>
  <c r="CF33" i="15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G33" i="14"/>
  <c r="CG31" i="14"/>
  <c r="CG32" i="14"/>
  <c r="DV33" i="13"/>
  <c r="DV31" i="13"/>
  <c r="DV32" i="13"/>
  <c r="DN33" i="13"/>
  <c r="DN32" i="13"/>
  <c r="DN31" i="13"/>
  <c r="K18" i="59" s="1"/>
  <c r="DF33" i="13"/>
  <c r="DF32" i="13"/>
  <c r="DF31" i="13"/>
  <c r="CX32" i="13"/>
  <c r="CX33" i="13"/>
  <c r="CX31" i="13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3" s="1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DI31" i="10"/>
  <c r="DI32" i="10"/>
  <c r="DA33" i="10"/>
  <c r="DA31" i="10"/>
  <c r="DA32" i="10"/>
  <c r="CS33" i="10"/>
  <c r="CS32" i="10"/>
  <c r="CK33" i="10"/>
  <c r="CK31" i="10"/>
  <c r="CK32" i="10"/>
  <c r="CC33" i="10"/>
  <c r="CC31" i="10"/>
  <c r="CC32" i="10"/>
  <c r="BY31" i="12"/>
  <c r="O10" i="53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O39" i="58" s="1"/>
  <c r="CY33" i="33"/>
  <c r="CF33" i="33"/>
  <c r="DS31" i="33"/>
  <c r="CV31" i="33"/>
  <c r="DP32" i="32"/>
  <c r="CS32" i="32"/>
  <c r="DC31" i="32"/>
  <c r="CK31" i="32"/>
  <c r="DV32" i="31"/>
  <c r="DB32" i="31"/>
  <c r="CH32" i="31"/>
  <c r="DL31" i="31"/>
  <c r="DS33" i="30"/>
  <c r="CY33" i="30"/>
  <c r="DR31" i="30"/>
  <c r="DD33" i="29"/>
  <c r="DF32" i="29"/>
  <c r="CH32" i="29"/>
  <c r="DV33" i="27"/>
  <c r="CB33" i="27"/>
  <c r="CC32" i="27"/>
  <c r="CG31" i="27"/>
  <c r="CL33" i="26"/>
  <c r="DJ32" i="26"/>
  <c r="DO31" i="26"/>
  <c r="F31" i="59" s="1"/>
  <c r="DS33" i="25"/>
  <c r="CA32" i="25"/>
  <c r="CA31" i="25"/>
  <c r="Q23" i="53" s="1"/>
  <c r="DD33" i="24"/>
  <c r="CE33" i="24"/>
  <c r="DD32" i="24"/>
  <c r="DQ31" i="24"/>
  <c r="DE32" i="23"/>
  <c r="CH31" i="23"/>
  <c r="CP33" i="22"/>
  <c r="DC32" i="22"/>
  <c r="DD32" i="21"/>
  <c r="DS31" i="21"/>
  <c r="BZ31" i="21"/>
  <c r="P19" i="53" s="1"/>
  <c r="CJ33" i="20"/>
  <c r="CI32" i="20"/>
  <c r="CA31" i="20"/>
  <c r="Q18" i="53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3" s="1"/>
  <c r="CW33" i="5"/>
  <c r="CN32" i="5"/>
  <c r="DQ31" i="5"/>
  <c r="H10" i="59" s="1"/>
  <c r="CK33" i="35"/>
  <c r="DN32" i="35"/>
  <c r="DA31" i="35"/>
  <c r="CP33" i="34"/>
  <c r="DJ31" i="34"/>
  <c r="DG32" i="33"/>
  <c r="DP31" i="33"/>
  <c r="CU31" i="33"/>
  <c r="CB31" i="33"/>
  <c r="DE33" i="32"/>
  <c r="DM32" i="32"/>
  <c r="CR32" i="32"/>
  <c r="CE31" i="32"/>
  <c r="CD32" i="31"/>
  <c r="CN31" i="31"/>
  <c r="C36" i="59" s="1"/>
  <c r="DR33" i="30"/>
  <c r="CX33" i="30"/>
  <c r="CA33" i="30"/>
  <c r="DE32" i="30"/>
  <c r="DO31" i="30"/>
  <c r="DV33" i="29"/>
  <c r="CI31" i="29"/>
  <c r="DI33" i="28"/>
  <c r="DM32" i="28"/>
  <c r="DP31" i="28"/>
  <c r="CQ31" i="28"/>
  <c r="O33" i="58" s="1"/>
  <c r="DU33" i="27"/>
  <c r="CK32" i="26"/>
  <c r="DP33" i="25"/>
  <c r="CR33" i="25"/>
  <c r="DT32" i="25"/>
  <c r="CV32" i="25"/>
  <c r="CS32" i="24"/>
  <c r="DL31" i="23"/>
  <c r="J28" i="59" s="1"/>
  <c r="CO33" i="22"/>
  <c r="DB32" i="22"/>
  <c r="BZ31" i="22"/>
  <c r="P20" i="53" s="1"/>
  <c r="CN33" i="21"/>
  <c r="DN31" i="21"/>
  <c r="K26" i="59" s="1"/>
  <c r="DU33" i="20"/>
  <c r="DW32" i="20"/>
  <c r="CA32" i="20"/>
  <c r="BZ33" i="19"/>
  <c r="DU31" i="19"/>
  <c r="DN32" i="18"/>
  <c r="DK31" i="18"/>
  <c r="DK33" i="17"/>
  <c r="CN31" i="17"/>
  <c r="C22" i="59" s="1"/>
  <c r="CJ33" i="16"/>
  <c r="DT31" i="16"/>
  <c r="DI33" i="15"/>
  <c r="CD31" i="14"/>
  <c r="CJ32" i="13"/>
  <c r="DL32" i="12"/>
  <c r="DH32" i="11"/>
  <c r="CN31" i="9"/>
  <c r="C14" i="59" s="1"/>
  <c r="CO32" i="8"/>
  <c r="BH33" i="13"/>
  <c r="C17" i="56" s="1"/>
  <c r="BH33" i="21"/>
  <c r="C25" i="56" s="1"/>
  <c r="BH33" i="29"/>
  <c r="C33" i="56" s="1"/>
  <c r="BY33" i="34"/>
  <c r="BY32" i="34"/>
  <c r="BY33" i="26"/>
  <c r="BY32" i="26"/>
  <c r="BY33" i="18"/>
  <c r="BY32" i="18"/>
  <c r="BY33" i="10"/>
  <c r="BY32" i="10"/>
  <c r="BZ33" i="33"/>
  <c r="BZ31" i="33"/>
  <c r="P31" i="53" s="1"/>
  <c r="BZ32" i="17"/>
  <c r="BZ31" i="17"/>
  <c r="P15" i="53" s="1"/>
  <c r="BZ33" i="9"/>
  <c r="BZ32" i="9"/>
  <c r="BZ31" i="9"/>
  <c r="P7" i="53" s="1"/>
  <c r="DV33" i="33"/>
  <c r="DV31" i="33"/>
  <c r="DN33" i="33"/>
  <c r="DN31" i="33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59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O29" i="58" s="1"/>
  <c r="CQ33" i="24"/>
  <c r="CI31" i="24"/>
  <c r="CI32" i="24"/>
  <c r="CA31" i="24"/>
  <c r="Q22" i="53" s="1"/>
  <c r="CA32" i="24"/>
  <c r="CA33" i="24"/>
  <c r="DP33" i="23"/>
  <c r="DP32" i="23"/>
  <c r="DP31" i="23"/>
  <c r="CR32" i="23"/>
  <c r="CJ32" i="23"/>
  <c r="CJ33" i="23"/>
  <c r="DI31" i="22"/>
  <c r="DI33" i="22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DL33" i="19"/>
  <c r="DL32" i="19"/>
  <c r="DD31" i="19"/>
  <c r="DD33" i="19"/>
  <c r="CV31" i="19"/>
  <c r="CV33" i="19"/>
  <c r="CN31" i="19"/>
  <c r="C24" i="59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G32" i="18"/>
  <c r="CG31" i="18"/>
  <c r="DV32" i="17"/>
  <c r="DV31" i="17"/>
  <c r="DN31" i="17"/>
  <c r="K22" i="59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3" s="1"/>
  <c r="CA32" i="16"/>
  <c r="CA33" i="16"/>
  <c r="DH33" i="15"/>
  <c r="DH31" i="15"/>
  <c r="DH32" i="15"/>
  <c r="CR33" i="15"/>
  <c r="CR32" i="15"/>
  <c r="CB33" i="15"/>
  <c r="CB31" i="15"/>
  <c r="CB32" i="15"/>
  <c r="DQ31" i="14"/>
  <c r="DQ32" i="14"/>
  <c r="DI31" i="14"/>
  <c r="DI33" i="14"/>
  <c r="DA31" i="14"/>
  <c r="DA32" i="14"/>
  <c r="DA33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DD32" i="11"/>
  <c r="DD33" i="11"/>
  <c r="DD31" i="11"/>
  <c r="CV32" i="11"/>
  <c r="CV31" i="11"/>
  <c r="CV33" i="11"/>
  <c r="CN32" i="11"/>
  <c r="CN33" i="11"/>
  <c r="CN31" i="11"/>
  <c r="C16" i="59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1" i="10"/>
  <c r="CW33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DQ33" i="30"/>
  <c r="CC32" i="30"/>
  <c r="DR32" i="29"/>
  <c r="DB32" i="29"/>
  <c r="CH31" i="28"/>
  <c r="CU32" i="27"/>
  <c r="CF32" i="27"/>
  <c r="DM32" i="26"/>
  <c r="CJ32" i="26"/>
  <c r="DT31" i="26"/>
  <c r="CB31" i="26"/>
  <c r="CH33" i="25"/>
  <c r="DO33" i="24"/>
  <c r="CL33" i="24"/>
  <c r="CQ31" i="23"/>
  <c r="O28" i="58" s="1"/>
  <c r="CK32" i="21"/>
  <c r="DJ31" i="21"/>
  <c r="CK31" i="21"/>
  <c r="DF33" i="20"/>
  <c r="CE33" i="20"/>
  <c r="DC33" i="19"/>
  <c r="DC31" i="19"/>
  <c r="DU33" i="18"/>
  <c r="CO33" i="18"/>
  <c r="BZ33" i="17"/>
  <c r="DP31" i="15"/>
  <c r="CK32" i="14"/>
  <c r="DK31" i="12"/>
  <c r="BS35" i="17"/>
  <c r="BT35" i="11"/>
  <c r="BR35" i="7"/>
  <c r="BZ32" i="16"/>
  <c r="BZ31" i="16"/>
  <c r="P14" i="53" s="1"/>
  <c r="BZ33" i="16"/>
  <c r="BZ32" i="8"/>
  <c r="BZ31" i="8"/>
  <c r="P6" i="53" s="1"/>
  <c r="BZ33" i="8"/>
  <c r="DT31" i="34"/>
  <c r="DT33" i="34"/>
  <c r="DL31" i="34"/>
  <c r="J39" i="59" s="1"/>
  <c r="DL33" i="34"/>
  <c r="DD31" i="34"/>
  <c r="DD33" i="34"/>
  <c r="CV31" i="34"/>
  <c r="N39" i="59" s="1"/>
  <c r="CV33" i="34"/>
  <c r="CN31" i="34"/>
  <c r="C39" i="59" s="1"/>
  <c r="CN33" i="34"/>
  <c r="CF31" i="34"/>
  <c r="CF33" i="34"/>
  <c r="DP33" i="30"/>
  <c r="DP31" i="30"/>
  <c r="G35" i="59" s="1"/>
  <c r="DH33" i="30"/>
  <c r="DH31" i="30"/>
  <c r="CZ33" i="30"/>
  <c r="CZ31" i="30"/>
  <c r="CR33" i="30"/>
  <c r="CJ33" i="30"/>
  <c r="CJ31" i="30"/>
  <c r="CB33" i="30"/>
  <c r="DQ32" i="29"/>
  <c r="DQ33" i="29"/>
  <c r="DQ31" i="29"/>
  <c r="DI32" i="29"/>
  <c r="DI33" i="29"/>
  <c r="CS32" i="29"/>
  <c r="CK32" i="29"/>
  <c r="CK33" i="29"/>
  <c r="DB32" i="28"/>
  <c r="DB31" i="28"/>
  <c r="DB33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DM33" i="25"/>
  <c r="DE31" i="25"/>
  <c r="DE33" i="25"/>
  <c r="CG31" i="25"/>
  <c r="CG33" i="25"/>
  <c r="CG32" i="25"/>
  <c r="DV33" i="24"/>
  <c r="DV31" i="24"/>
  <c r="G29" i="59" s="1"/>
  <c r="CP31" i="24"/>
  <c r="CP33" i="24"/>
  <c r="CH31" i="24"/>
  <c r="CH32" i="24"/>
  <c r="CH33" i="24"/>
  <c r="DW32" i="23"/>
  <c r="DW31" i="23"/>
  <c r="DO32" i="23"/>
  <c r="DO33" i="23"/>
  <c r="DO31" i="23"/>
  <c r="DG32" i="23"/>
  <c r="DG33" i="23"/>
  <c r="CY32" i="23"/>
  <c r="CY33" i="23"/>
  <c r="CI32" i="23"/>
  <c r="CI31" i="23"/>
  <c r="CI33" i="23"/>
  <c r="CA32" i="23"/>
  <c r="CA33" i="23"/>
  <c r="CZ31" i="22"/>
  <c r="CZ33" i="22"/>
  <c r="CR33" i="22"/>
  <c r="CR32" i="22"/>
  <c r="CJ32" i="22"/>
  <c r="CJ31" i="22"/>
  <c r="CB31" i="22"/>
  <c r="CB32" i="22"/>
  <c r="DQ33" i="21"/>
  <c r="DQ32" i="21"/>
  <c r="DQ31" i="21"/>
  <c r="H26" i="59" s="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DM33" i="17"/>
  <c r="DE31" i="17"/>
  <c r="DE32" i="17"/>
  <c r="DE33" i="17"/>
  <c r="CW31" i="17"/>
  <c r="CW32" i="17"/>
  <c r="CO32" i="17"/>
  <c r="CO33" i="17"/>
  <c r="CG31" i="17"/>
  <c r="CG32" i="17"/>
  <c r="CG33" i="17"/>
  <c r="DV32" i="16"/>
  <c r="DV33" i="16"/>
  <c r="DV31" i="16"/>
  <c r="DN32" i="16"/>
  <c r="DN31" i="16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59" s="1"/>
  <c r="DG33" i="15"/>
  <c r="DG31" i="15"/>
  <c r="CY33" i="15"/>
  <c r="CY32" i="15"/>
  <c r="CY31" i="15"/>
  <c r="CQ33" i="15"/>
  <c r="CQ31" i="15"/>
  <c r="O20" i="58" s="1"/>
  <c r="CQ32" i="15"/>
  <c r="CI33" i="15"/>
  <c r="CI32" i="15"/>
  <c r="CI31" i="15"/>
  <c r="CA33" i="15"/>
  <c r="CA31" i="15"/>
  <c r="Q13" i="53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59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W31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O12" i="58" s="1"/>
  <c r="CQ33" i="7"/>
  <c r="CI31" i="7"/>
  <c r="CI32" i="7"/>
  <c r="CI33" i="7"/>
  <c r="CA33" i="7"/>
  <c r="CA31" i="7"/>
  <c r="Q5" i="53" s="1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O24" i="53" s="1"/>
  <c r="BY31" i="13"/>
  <c r="O11" i="53" s="1"/>
  <c r="CX33" i="5"/>
  <c r="CL33" i="5"/>
  <c r="DV31" i="5"/>
  <c r="DT33" i="35"/>
  <c r="CU33" i="35"/>
  <c r="DS32" i="35"/>
  <c r="CF31" i="35"/>
  <c r="CO32" i="34"/>
  <c r="DM33" i="33"/>
  <c r="BZ32" i="33"/>
  <c r="CW31" i="33"/>
  <c r="DV33" i="32"/>
  <c r="DJ33" i="32"/>
  <c r="CI33" i="32"/>
  <c r="CH31" i="32"/>
  <c r="DS33" i="31"/>
  <c r="CQ32" i="31"/>
  <c r="CE32" i="31"/>
  <c r="DP31" i="31"/>
  <c r="G36" i="59" s="1"/>
  <c r="CQ31" i="31"/>
  <c r="O36" i="58" s="1"/>
  <c r="CC33" i="30"/>
  <c r="DA32" i="30"/>
  <c r="CB32" i="30"/>
  <c r="CC31" i="29"/>
  <c r="DS32" i="28"/>
  <c r="DW32" i="27"/>
  <c r="CE32" i="27"/>
  <c r="DU33" i="26"/>
  <c r="CN31" i="26"/>
  <c r="C31" i="59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O21" i="58" s="1"/>
  <c r="CZ33" i="15"/>
  <c r="DQ33" i="14"/>
  <c r="CJ31" i="14"/>
  <c r="DQ31" i="13"/>
  <c r="DJ31" i="12"/>
  <c r="DD32" i="10"/>
  <c r="DU33" i="9"/>
  <c r="DN31" i="8"/>
  <c r="BS34" i="16"/>
  <c r="BZ32" i="28"/>
  <c r="BZ31" i="28"/>
  <c r="P26" i="53" s="1"/>
  <c r="BZ31" i="20"/>
  <c r="P18" i="53" s="1"/>
  <c r="BZ32" i="20"/>
  <c r="BZ32" i="12"/>
  <c r="BZ31" i="12"/>
  <c r="P10" i="53" s="1"/>
  <c r="BZ33" i="12"/>
  <c r="DP33" i="34"/>
  <c r="DP31" i="34"/>
  <c r="G39" i="59" s="1"/>
  <c r="DH33" i="34"/>
  <c r="DH31" i="34"/>
  <c r="CZ33" i="34"/>
  <c r="CZ31" i="34"/>
  <c r="CR33" i="34"/>
  <c r="CJ33" i="34"/>
  <c r="CJ31" i="34"/>
  <c r="CB33" i="34"/>
  <c r="CB31" i="34"/>
  <c r="DT31" i="30"/>
  <c r="DT33" i="30"/>
  <c r="DL31" i="30"/>
  <c r="DL33" i="30"/>
  <c r="DD31" i="30"/>
  <c r="DD33" i="30"/>
  <c r="CV33" i="30"/>
  <c r="CN31" i="30"/>
  <c r="C35" i="59" s="1"/>
  <c r="CN33" i="30"/>
  <c r="CF33" i="30"/>
  <c r="DU31" i="29"/>
  <c r="F34" i="59" s="1"/>
  <c r="DU33" i="29"/>
  <c r="DU32" i="29"/>
  <c r="CO32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3" s="1"/>
  <c r="CA32" i="27"/>
  <c r="CZ32" i="26"/>
  <c r="CZ31" i="26"/>
  <c r="CZ33" i="26"/>
  <c r="CR33" i="26"/>
  <c r="DQ32" i="25"/>
  <c r="DQ31" i="25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DD32" i="22"/>
  <c r="DD31" i="22"/>
  <c r="CV32" i="22"/>
  <c r="CV31" i="22"/>
  <c r="DM31" i="21"/>
  <c r="DM33" i="21"/>
  <c r="DE31" i="21"/>
  <c r="DE33" i="21"/>
  <c r="DE32" i="21"/>
  <c r="CW31" i="21"/>
  <c r="CW33" i="21"/>
  <c r="CW32" i="21"/>
  <c r="CO33" i="21"/>
  <c r="CG31" i="21"/>
  <c r="CG32" i="21"/>
  <c r="CG33" i="21"/>
  <c r="DV31" i="20"/>
  <c r="DV32" i="20"/>
  <c r="DV33" i="20"/>
  <c r="DN31" i="20"/>
  <c r="K25" i="59" s="1"/>
  <c r="DN33" i="20"/>
  <c r="DN32" i="20"/>
  <c r="CX31" i="20"/>
  <c r="B25" i="59" s="1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DI31" i="17"/>
  <c r="DA32" i="17"/>
  <c r="DA33" i="17"/>
  <c r="DA31" i="17"/>
  <c r="CS33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59" s="1"/>
  <c r="DT33" i="14"/>
  <c r="DL31" i="14"/>
  <c r="J19" i="59" s="1"/>
  <c r="DL32" i="14"/>
  <c r="DD31" i="14"/>
  <c r="DD33" i="14"/>
  <c r="DD32" i="14"/>
  <c r="CN31" i="14"/>
  <c r="C19" i="59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3" i="13"/>
  <c r="CG32" i="13"/>
  <c r="CG33" i="13"/>
  <c r="CG31" i="13"/>
  <c r="DV32" i="12"/>
  <c r="DV33" i="12"/>
  <c r="DV31" i="12"/>
  <c r="DN32" i="12"/>
  <c r="DN31" i="12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O16" i="58" s="1"/>
  <c r="CQ33" i="11"/>
  <c r="CQ32" i="11"/>
  <c r="CI31" i="11"/>
  <c r="CI33" i="11"/>
  <c r="CA31" i="11"/>
  <c r="Q9" i="53" s="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H14" i="59" s="1"/>
  <c r="DI32" i="9"/>
  <c r="DI31" i="9"/>
  <c r="DI33" i="9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59" s="1"/>
  <c r="CN33" i="6"/>
  <c r="CF32" i="6"/>
  <c r="CF31" i="6"/>
  <c r="CF33" i="6"/>
  <c r="BY31" i="33"/>
  <c r="O31" i="53" s="1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F29" i="59" s="1"/>
  <c r="DS33" i="23"/>
  <c r="DC31" i="23"/>
  <c r="CB31" i="23"/>
  <c r="DI32" i="22"/>
  <c r="CK32" i="22"/>
  <c r="CN31" i="22"/>
  <c r="C27" i="59" s="1"/>
  <c r="CS32" i="21"/>
  <c r="CP33" i="20"/>
  <c r="DJ32" i="20"/>
  <c r="CV32" i="19"/>
  <c r="DO31" i="19"/>
  <c r="DB32" i="16"/>
  <c r="DO31" i="16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O14" i="58" s="1"/>
  <c r="CQ32" i="9"/>
  <c r="CI33" i="9"/>
  <c r="CI31" i="9"/>
  <c r="CI32" i="9"/>
  <c r="CA33" i="9"/>
  <c r="CA31" i="9"/>
  <c r="Q7" i="53" s="1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59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F13" i="59" s="1"/>
  <c r="DG31" i="8"/>
  <c r="DG32" i="8"/>
  <c r="DG33" i="8"/>
  <c r="CY31" i="8"/>
  <c r="CY32" i="8"/>
  <c r="CI32" i="8"/>
  <c r="CI31" i="8"/>
  <c r="CI33" i="8"/>
  <c r="CA32" i="8"/>
  <c r="CA33" i="8"/>
  <c r="CA31" i="8"/>
  <c r="Q6" i="53" s="1"/>
  <c r="DP31" i="7"/>
  <c r="G12" i="59" s="1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59" s="1"/>
  <c r="CN32" i="7"/>
  <c r="CF33" i="7"/>
  <c r="CF31" i="7"/>
  <c r="CF32" i="7"/>
  <c r="DU32" i="6"/>
  <c r="DU33" i="6"/>
  <c r="DU31" i="6"/>
  <c r="F11" i="59" s="1"/>
  <c r="DM31" i="6"/>
  <c r="I11" i="59" s="1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CQ31" i="8"/>
  <c r="O13" i="58" s="1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L26" i="58" s="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L30" i="58" s="1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L27" i="58" s="1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6" s="1"/>
  <c r="BI33" i="34"/>
  <c r="H38" i="56" s="1"/>
  <c r="BI33" i="32"/>
  <c r="H36" i="56" s="1"/>
  <c r="BI33" i="30"/>
  <c r="H34" i="56" s="1"/>
  <c r="BI33" i="28"/>
  <c r="H32" i="56" s="1"/>
  <c r="BI33" i="26"/>
  <c r="H30" i="56" s="1"/>
  <c r="BI33" i="24"/>
  <c r="H28" i="56" s="1"/>
  <c r="BI33" i="22"/>
  <c r="H26" i="56" s="1"/>
  <c r="BI33" i="20"/>
  <c r="H24" i="56" s="1"/>
  <c r="BI33" i="18"/>
  <c r="H22" i="56" s="1"/>
  <c r="BI33" i="16"/>
  <c r="H20" i="56" s="1"/>
  <c r="BI33" i="14"/>
  <c r="H18" i="56" s="1"/>
  <c r="BI33" i="12"/>
  <c r="H16" i="56" s="1"/>
  <c r="BI33" i="10"/>
  <c r="H14" i="56" s="1"/>
  <c r="BI33" i="8"/>
  <c r="H12" i="56" s="1"/>
  <c r="BI33" i="6"/>
  <c r="H10" i="56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7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57" s="1"/>
  <c r="BP34" i="8"/>
  <c r="BO33" i="8"/>
  <c r="D12" i="57" s="1"/>
  <c r="BO33" i="26"/>
  <c r="D30" i="57" s="1"/>
  <c r="BP34" i="24"/>
  <c r="BP35" i="13"/>
  <c r="BO33" i="9"/>
  <c r="D13" i="57" s="1"/>
  <c r="BO35" i="9"/>
  <c r="BO34" i="8"/>
  <c r="BP35" i="24"/>
  <c r="BQ35" i="13"/>
  <c r="BO33" i="30"/>
  <c r="D34" i="57" s="1"/>
  <c r="BQ35" i="28"/>
  <c r="BQ35" i="22"/>
  <c r="BP35" i="15"/>
  <c r="BQ35" i="14"/>
  <c r="BP34" i="13"/>
  <c r="BO35" i="23"/>
  <c r="BQ35" i="30"/>
  <c r="BO34" i="23"/>
  <c r="BP34" i="22"/>
  <c r="BO34" i="14"/>
  <c r="BO33" i="34"/>
  <c r="D38" i="57" s="1"/>
  <c r="BO33" i="24"/>
  <c r="D28" i="57" s="1"/>
  <c r="BO34" i="22"/>
  <c r="BO33" i="14"/>
  <c r="D18" i="57" s="1"/>
  <c r="BP34" i="30"/>
  <c r="BO33" i="25"/>
  <c r="D29" i="57" s="1"/>
  <c r="BO33" i="22"/>
  <c r="D26" i="57" s="1"/>
  <c r="BO33" i="10"/>
  <c r="D14" i="57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7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57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57" s="1"/>
  <c r="BQ33" i="34"/>
  <c r="H38" i="57" s="1"/>
  <c r="BQ33" i="32"/>
  <c r="H36" i="57" s="1"/>
  <c r="BQ33" i="30"/>
  <c r="H34" i="57" s="1"/>
  <c r="BQ33" i="28"/>
  <c r="H32" i="57" s="1"/>
  <c r="BQ33" i="26"/>
  <c r="H30" i="57" s="1"/>
  <c r="BQ33" i="24"/>
  <c r="H28" i="57" s="1"/>
  <c r="BQ33" i="22"/>
  <c r="H26" i="57" s="1"/>
  <c r="BQ33" i="20"/>
  <c r="H24" i="57" s="1"/>
  <c r="BQ33" i="18"/>
  <c r="H22" i="57" s="1"/>
  <c r="BQ33" i="16"/>
  <c r="H20" i="57" s="1"/>
  <c r="BQ33" i="14"/>
  <c r="H18" i="57" s="1"/>
  <c r="BQ33" i="12"/>
  <c r="H16" i="57" s="1"/>
  <c r="BQ33" i="10"/>
  <c r="H14" i="57" s="1"/>
  <c r="BQ33" i="8"/>
  <c r="H12" i="57" s="1"/>
  <c r="BQ33" i="6"/>
  <c r="H10" i="57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M39" i="59" l="1"/>
  <c r="L39" i="58"/>
  <c r="K38" i="59"/>
  <c r="H38" i="59"/>
  <c r="L38" i="59"/>
  <c r="K37" i="59"/>
  <c r="F37" i="59"/>
  <c r="L37" i="58"/>
  <c r="H37" i="59"/>
  <c r="G37" i="59"/>
  <c r="B36" i="59"/>
  <c r="L36" i="59"/>
  <c r="H36" i="59"/>
  <c r="K35" i="59"/>
  <c r="L35" i="59"/>
  <c r="M35" i="59"/>
  <c r="B35" i="59"/>
  <c r="M33" i="59"/>
  <c r="F33" i="59"/>
  <c r="G33" i="59"/>
  <c r="M32" i="59"/>
  <c r="L32" i="59"/>
  <c r="B32" i="59"/>
  <c r="G32" i="59"/>
  <c r="L31" i="58"/>
  <c r="L31" i="59"/>
  <c r="B31" i="59"/>
  <c r="G30" i="59"/>
  <c r="L30" i="59"/>
  <c r="I30" i="59"/>
  <c r="I29" i="59"/>
  <c r="B27" i="59"/>
  <c r="G27" i="59"/>
  <c r="I27" i="59"/>
  <c r="M27" i="59"/>
  <c r="H27" i="59"/>
  <c r="J26" i="59"/>
  <c r="L25" i="58"/>
  <c r="G25" i="59"/>
  <c r="J24" i="59"/>
  <c r="K24" i="59"/>
  <c r="M24" i="59"/>
  <c r="I23" i="59"/>
  <c r="G23" i="59"/>
  <c r="M23" i="59"/>
  <c r="G22" i="59"/>
  <c r="H22" i="59"/>
  <c r="I22" i="59"/>
  <c r="G21" i="59"/>
  <c r="K21" i="59"/>
  <c r="F21" i="59"/>
  <c r="G20" i="59"/>
  <c r="L20" i="58"/>
  <c r="J20" i="59"/>
  <c r="K20" i="59"/>
  <c r="H19" i="59"/>
  <c r="I19" i="59"/>
  <c r="L18" i="58"/>
  <c r="B18" i="59"/>
  <c r="H18" i="59"/>
  <c r="G17" i="59"/>
  <c r="J17" i="59"/>
  <c r="L17" i="59"/>
  <c r="I17" i="59"/>
  <c r="H16" i="59"/>
  <c r="I16" i="59"/>
  <c r="J16" i="59"/>
  <c r="M15" i="59"/>
  <c r="I15" i="59"/>
  <c r="L15" i="58"/>
  <c r="G15" i="59"/>
  <c r="I14" i="59"/>
  <c r="M14" i="59"/>
  <c r="L14" i="58"/>
  <c r="K13" i="59"/>
  <c r="F12" i="59"/>
  <c r="J12" i="59"/>
  <c r="B12" i="59"/>
  <c r="H12" i="59"/>
  <c r="K12" i="59"/>
  <c r="M12" i="59"/>
  <c r="H11" i="59"/>
  <c r="M10" i="59"/>
  <c r="G10" i="59"/>
  <c r="L26" i="59"/>
  <c r="L27" i="59"/>
  <c r="M13" i="59"/>
  <c r="N31" i="59"/>
  <c r="N31" i="58"/>
  <c r="N12" i="58"/>
  <c r="N12" i="59"/>
  <c r="M22" i="59"/>
  <c r="L34" i="59"/>
  <c r="N38" i="58"/>
  <c r="N38" i="59"/>
  <c r="H31" i="59"/>
  <c r="J13" i="59"/>
  <c r="L24" i="59"/>
  <c r="L25" i="59"/>
  <c r="J25" i="59"/>
  <c r="I32" i="59"/>
  <c r="N11" i="58"/>
  <c r="N11" i="59"/>
  <c r="I10" i="59"/>
  <c r="K39" i="59"/>
  <c r="L29" i="58"/>
  <c r="L10" i="58"/>
  <c r="L13" i="58"/>
  <c r="N10" i="58"/>
  <c r="N10" i="59"/>
  <c r="L23" i="58"/>
  <c r="L38" i="58"/>
  <c r="L24" i="58"/>
  <c r="N20" i="58"/>
  <c r="N20" i="59"/>
  <c r="J35" i="59"/>
  <c r="B10" i="59"/>
  <c r="G38" i="59"/>
  <c r="N21" i="58"/>
  <c r="N21" i="59"/>
  <c r="I12" i="59"/>
  <c r="F18" i="59"/>
  <c r="K27" i="59"/>
  <c r="J29" i="59"/>
  <c r="J14" i="59"/>
  <c r="G34" i="59"/>
  <c r="B15" i="59"/>
  <c r="C174" i="38"/>
  <c r="C181" i="38"/>
  <c r="C182" i="38"/>
  <c r="C194" i="38"/>
  <c r="C189" i="38"/>
  <c r="C176" i="38"/>
  <c r="C191" i="38"/>
  <c r="C178" i="38"/>
  <c r="C186" i="38"/>
  <c r="C188" i="38"/>
  <c r="C192" i="38"/>
  <c r="C193" i="38"/>
  <c r="C187" i="38"/>
  <c r="C190" i="38"/>
  <c r="C177" i="38"/>
  <c r="C195" i="38"/>
  <c r="C183" i="38"/>
  <c r="C175" i="38"/>
  <c r="C179" i="38"/>
  <c r="C180" i="38"/>
  <c r="C184" i="38"/>
  <c r="C185" i="38"/>
  <c r="I24" i="59"/>
  <c r="J10" i="59"/>
  <c r="J18" i="59"/>
  <c r="G18" i="59"/>
  <c r="I38" i="59"/>
  <c r="K10" i="59"/>
  <c r="L28" i="58"/>
  <c r="L35" i="58"/>
  <c r="N36" i="58"/>
  <c r="N36" i="59"/>
  <c r="I26" i="59"/>
  <c r="L32" i="58"/>
  <c r="L36" i="58"/>
  <c r="B14" i="59"/>
  <c r="B22" i="59"/>
  <c r="H34" i="59"/>
  <c r="J36" i="59"/>
  <c r="H23" i="59"/>
  <c r="N37" i="58"/>
  <c r="N37" i="59"/>
  <c r="L16" i="59"/>
  <c r="K11" i="59"/>
  <c r="N14" i="58"/>
  <c r="N14" i="59"/>
  <c r="M16" i="59"/>
  <c r="N22" i="58"/>
  <c r="N22" i="59"/>
  <c r="H33" i="59"/>
  <c r="M20" i="59"/>
  <c r="K23" i="59"/>
  <c r="M28" i="59"/>
  <c r="M21" i="59"/>
  <c r="B24" i="59"/>
  <c r="L37" i="59"/>
  <c r="J38" i="59"/>
  <c r="M38" i="59"/>
  <c r="B30" i="59"/>
  <c r="F36" i="59"/>
  <c r="N34" i="58"/>
  <c r="N34" i="59"/>
  <c r="L21" i="59"/>
  <c r="N15" i="59"/>
  <c r="N15" i="58"/>
  <c r="N30" i="58"/>
  <c r="N30" i="59"/>
  <c r="K16" i="59"/>
  <c r="N32" i="58"/>
  <c r="N32" i="59"/>
  <c r="L33" i="58"/>
  <c r="N35" i="58"/>
  <c r="N35" i="59"/>
  <c r="K15" i="59"/>
  <c r="F30" i="59"/>
  <c r="L34" i="58"/>
  <c r="N13" i="58"/>
  <c r="N13" i="59"/>
  <c r="M11" i="59"/>
  <c r="F14" i="59"/>
  <c r="B17" i="59"/>
  <c r="L22" i="59"/>
  <c r="F32" i="59"/>
  <c r="B13" i="59"/>
  <c r="J15" i="59"/>
  <c r="M18" i="59"/>
  <c r="M26" i="59"/>
  <c r="F28" i="59"/>
  <c r="L19" i="59"/>
  <c r="G28" i="59"/>
  <c r="B38" i="59"/>
  <c r="L20" i="59"/>
  <c r="F35" i="59"/>
  <c r="H29" i="59"/>
  <c r="H15" i="59"/>
  <c r="F17" i="59"/>
  <c r="B11" i="59"/>
  <c r="B19" i="59"/>
  <c r="I20" i="59"/>
  <c r="J21" i="59"/>
  <c r="H24" i="59"/>
  <c r="H28" i="59"/>
  <c r="H21" i="59"/>
  <c r="I25" i="59"/>
  <c r="M29" i="59"/>
  <c r="H25" i="59"/>
  <c r="L19" i="58"/>
  <c r="K31" i="59"/>
  <c r="H13" i="59"/>
  <c r="F15" i="59"/>
  <c r="B16" i="59"/>
  <c r="N19" i="58"/>
  <c r="N19" i="59"/>
  <c r="B26" i="59"/>
  <c r="H17" i="59"/>
  <c r="G31" i="59"/>
  <c r="N33" i="58"/>
  <c r="N33" i="59"/>
  <c r="N39" i="58"/>
  <c r="K28" i="59"/>
  <c r="J22" i="59"/>
  <c r="L11" i="59"/>
  <c r="K17" i="59"/>
  <c r="I18" i="59"/>
  <c r="N16" i="59"/>
  <c r="N16" i="58"/>
  <c r="N17" i="59"/>
  <c r="N17" i="58"/>
  <c r="M19" i="59"/>
  <c r="G24" i="59"/>
  <c r="M31" i="59"/>
  <c r="M36" i="59"/>
  <c r="L28" i="59"/>
  <c r="I39" i="59"/>
  <c r="M30" i="59"/>
  <c r="L22" i="58"/>
  <c r="L11" i="58"/>
  <c r="G13" i="59"/>
  <c r="F24" i="59"/>
  <c r="J11" i="59"/>
  <c r="F16" i="59"/>
  <c r="J27" i="59"/>
  <c r="H30" i="59"/>
  <c r="B21" i="59"/>
  <c r="G16" i="59"/>
  <c r="B34" i="59"/>
  <c r="B39" i="59"/>
  <c r="H20" i="59"/>
  <c r="F23" i="59"/>
  <c r="M37" i="59"/>
  <c r="F39" i="59"/>
  <c r="M17" i="59"/>
  <c r="B20" i="59"/>
  <c r="N18" i="58"/>
  <c r="N18" i="59"/>
  <c r="M25" i="59"/>
  <c r="G26" i="59"/>
  <c r="L12" i="58"/>
  <c r="B37" i="59"/>
  <c r="L18" i="59"/>
  <c r="J31" i="59"/>
  <c r="M34" i="59"/>
  <c r="K33" i="59"/>
  <c r="L17" i="58"/>
  <c r="L10" i="59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P72" i="1"/>
  <c r="AO72" i="1"/>
  <c r="F38" i="1"/>
  <c r="F39" i="1"/>
  <c r="T183" i="38" l="1"/>
  <c r="S183" i="38"/>
  <c r="S187" i="38"/>
  <c r="T187" i="38"/>
  <c r="T179" i="38"/>
  <c r="S179" i="38"/>
  <c r="T175" i="38"/>
  <c r="S175" i="38"/>
  <c r="L44" i="59"/>
  <c r="L43" i="59"/>
  <c r="L42" i="59"/>
  <c r="L41" i="59"/>
  <c r="B19" i="36"/>
  <c r="L41" i="58"/>
  <c r="L42" i="58"/>
  <c r="L43" i="58"/>
  <c r="L44" i="58"/>
  <c r="H45" i="40"/>
  <c r="H45" i="41"/>
  <c r="H45" i="42"/>
  <c r="H45" i="43"/>
  <c r="H45" i="44"/>
  <c r="H45" i="45"/>
  <c r="H45" i="46"/>
  <c r="H45" i="47"/>
  <c r="H45" i="48"/>
  <c r="H45" i="49"/>
  <c r="H45" i="50"/>
  <c r="H45" i="39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G8" i="41"/>
  <c r="F8" i="4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Q72" i="1" l="1"/>
  <c r="N32" i="53" l="1"/>
  <c r="N33" i="53"/>
  <c r="N31" i="53"/>
  <c r="N30" i="53"/>
  <c r="N29" i="53"/>
  <c r="N28" i="53"/>
  <c r="N27" i="53"/>
  <c r="N26" i="53"/>
  <c r="N25" i="53"/>
  <c r="N24" i="53"/>
  <c r="N23" i="53"/>
  <c r="N22" i="53"/>
  <c r="N21" i="53"/>
  <c r="N20" i="53"/>
  <c r="N19" i="53"/>
  <c r="N18" i="53"/>
  <c r="N17" i="53"/>
  <c r="N16" i="53"/>
  <c r="N15" i="53"/>
  <c r="N14" i="53"/>
  <c r="N13" i="53"/>
  <c r="N12" i="53"/>
  <c r="N11" i="53"/>
  <c r="N10" i="53"/>
  <c r="N9" i="53"/>
  <c r="N8" i="53"/>
  <c r="N7" i="53"/>
  <c r="N6" i="53"/>
  <c r="N5" i="53"/>
  <c r="N4" i="53"/>
  <c r="N3" i="53"/>
  <c r="F9" i="57" l="1"/>
  <c r="Z8" i="32"/>
  <c r="AH8" i="32"/>
  <c r="AO8" i="32"/>
  <c r="Z10" i="32"/>
  <c r="AH10" i="32"/>
  <c r="AO10" i="32"/>
  <c r="BH6" i="80" l="1"/>
  <c r="BI6" i="80"/>
  <c r="BU6" i="80"/>
  <c r="BV6" i="80"/>
  <c r="BX6" i="80"/>
  <c r="CO6" i="80"/>
  <c r="DG6" i="80"/>
  <c r="W725" i="38" l="1"/>
  <c r="W726" i="38"/>
  <c r="W727" i="38"/>
  <c r="W728" i="38"/>
  <c r="W729" i="38"/>
  <c r="W730" i="38"/>
  <c r="W731" i="38"/>
  <c r="W732" i="38"/>
  <c r="W733" i="38"/>
  <c r="W734" i="38"/>
  <c r="W735" i="38"/>
  <c r="W736" i="38"/>
  <c r="W737" i="38"/>
  <c r="W738" i="38"/>
  <c r="W739" i="38"/>
  <c r="W740" i="38"/>
  <c r="W741" i="38"/>
  <c r="W742" i="38"/>
  <c r="W743" i="38"/>
  <c r="W744" i="38"/>
  <c r="W745" i="38"/>
  <c r="W746" i="38"/>
  <c r="W747" i="38"/>
  <c r="W724" i="38"/>
  <c r="W701" i="38"/>
  <c r="W702" i="38"/>
  <c r="W703" i="38"/>
  <c r="W704" i="38"/>
  <c r="W705" i="38"/>
  <c r="W706" i="38"/>
  <c r="W707" i="38"/>
  <c r="W708" i="38"/>
  <c r="W709" i="38"/>
  <c r="W710" i="38"/>
  <c r="W711" i="38"/>
  <c r="W712" i="38"/>
  <c r="W713" i="38"/>
  <c r="W714" i="38"/>
  <c r="W715" i="38"/>
  <c r="W716" i="38"/>
  <c r="W717" i="38"/>
  <c r="W718" i="38"/>
  <c r="W719" i="38"/>
  <c r="W720" i="38"/>
  <c r="W721" i="38"/>
  <c r="W722" i="38"/>
  <c r="W723" i="38"/>
  <c r="W700" i="38"/>
  <c r="W677" i="38"/>
  <c r="W678" i="38"/>
  <c r="W679" i="38"/>
  <c r="W680" i="38"/>
  <c r="W681" i="38"/>
  <c r="W682" i="38"/>
  <c r="W683" i="38"/>
  <c r="W684" i="38"/>
  <c r="W685" i="38"/>
  <c r="W686" i="38"/>
  <c r="W687" i="38"/>
  <c r="W688" i="38"/>
  <c r="W689" i="38"/>
  <c r="W690" i="38"/>
  <c r="W691" i="38"/>
  <c r="W692" i="38"/>
  <c r="W693" i="38"/>
  <c r="W694" i="38"/>
  <c r="W695" i="38"/>
  <c r="W696" i="38"/>
  <c r="W697" i="38"/>
  <c r="W698" i="38"/>
  <c r="W699" i="38"/>
  <c r="W676" i="38"/>
  <c r="W653" i="38"/>
  <c r="W654" i="38"/>
  <c r="W655" i="38"/>
  <c r="W656" i="38"/>
  <c r="W657" i="38"/>
  <c r="W658" i="38"/>
  <c r="W659" i="38"/>
  <c r="W660" i="38"/>
  <c r="W661" i="38"/>
  <c r="W662" i="38"/>
  <c r="W663" i="38"/>
  <c r="W664" i="38"/>
  <c r="W665" i="38"/>
  <c r="W666" i="38"/>
  <c r="W667" i="38"/>
  <c r="W668" i="38"/>
  <c r="W669" i="38"/>
  <c r="W670" i="38"/>
  <c r="W671" i="38"/>
  <c r="W672" i="38"/>
  <c r="W673" i="38"/>
  <c r="W674" i="38"/>
  <c r="W675" i="38"/>
  <c r="W652" i="38"/>
  <c r="W629" i="38"/>
  <c r="W630" i="38"/>
  <c r="W631" i="38"/>
  <c r="W632" i="38"/>
  <c r="W633" i="38"/>
  <c r="W634" i="38"/>
  <c r="W635" i="38"/>
  <c r="W636" i="38"/>
  <c r="W637" i="38"/>
  <c r="W638" i="38"/>
  <c r="W639" i="38"/>
  <c r="W640" i="38"/>
  <c r="W641" i="38"/>
  <c r="W642" i="38"/>
  <c r="W643" i="38"/>
  <c r="W644" i="38"/>
  <c r="W645" i="38"/>
  <c r="W646" i="38"/>
  <c r="W647" i="38"/>
  <c r="W648" i="38"/>
  <c r="W649" i="38"/>
  <c r="W650" i="38"/>
  <c r="W651" i="38"/>
  <c r="W628" i="38"/>
  <c r="W605" i="38"/>
  <c r="W606" i="38"/>
  <c r="W607" i="38"/>
  <c r="W608" i="38"/>
  <c r="W609" i="38"/>
  <c r="W610" i="38"/>
  <c r="W611" i="38"/>
  <c r="W612" i="38"/>
  <c r="W613" i="38"/>
  <c r="W614" i="38"/>
  <c r="W615" i="38"/>
  <c r="W616" i="38"/>
  <c r="W617" i="38"/>
  <c r="W618" i="38"/>
  <c r="W619" i="38"/>
  <c r="W620" i="38"/>
  <c r="W621" i="38"/>
  <c r="W622" i="38"/>
  <c r="W623" i="38"/>
  <c r="W624" i="38"/>
  <c r="W625" i="38"/>
  <c r="W626" i="38"/>
  <c r="W627" i="38"/>
  <c r="W604" i="38"/>
  <c r="W581" i="38"/>
  <c r="W582" i="38"/>
  <c r="W583" i="38"/>
  <c r="W584" i="38"/>
  <c r="W585" i="38"/>
  <c r="W586" i="38"/>
  <c r="W587" i="38"/>
  <c r="W588" i="38"/>
  <c r="W589" i="38"/>
  <c r="W590" i="38"/>
  <c r="W591" i="38"/>
  <c r="W592" i="38"/>
  <c r="W593" i="38"/>
  <c r="W594" i="38"/>
  <c r="W595" i="38"/>
  <c r="W596" i="38"/>
  <c r="W597" i="38"/>
  <c r="W598" i="38"/>
  <c r="W599" i="38"/>
  <c r="W600" i="38"/>
  <c r="W601" i="38"/>
  <c r="W602" i="38"/>
  <c r="W603" i="38"/>
  <c r="W580" i="38"/>
  <c r="W557" i="38"/>
  <c r="W558" i="38"/>
  <c r="W559" i="38"/>
  <c r="W560" i="38"/>
  <c r="W561" i="38"/>
  <c r="W562" i="38"/>
  <c r="W563" i="38"/>
  <c r="W564" i="38"/>
  <c r="W565" i="38"/>
  <c r="W566" i="38"/>
  <c r="W567" i="38"/>
  <c r="W568" i="38"/>
  <c r="W569" i="38"/>
  <c r="W570" i="38"/>
  <c r="W571" i="38"/>
  <c r="W572" i="38"/>
  <c r="W573" i="38"/>
  <c r="W574" i="38"/>
  <c r="W575" i="38"/>
  <c r="W576" i="38"/>
  <c r="W577" i="38"/>
  <c r="W578" i="38"/>
  <c r="W579" i="38"/>
  <c r="W556" i="38"/>
  <c r="W533" i="38"/>
  <c r="W534" i="38"/>
  <c r="W535" i="38"/>
  <c r="W536" i="38"/>
  <c r="W537" i="38"/>
  <c r="W538" i="38"/>
  <c r="W539" i="38"/>
  <c r="W540" i="38"/>
  <c r="W541" i="38"/>
  <c r="W542" i="38"/>
  <c r="W543" i="38"/>
  <c r="W544" i="38"/>
  <c r="W545" i="38"/>
  <c r="W546" i="38"/>
  <c r="W547" i="38"/>
  <c r="W548" i="38"/>
  <c r="W549" i="38"/>
  <c r="W550" i="38"/>
  <c r="W551" i="38"/>
  <c r="W552" i="38"/>
  <c r="W553" i="38"/>
  <c r="W554" i="38"/>
  <c r="W555" i="38"/>
  <c r="W532" i="38"/>
  <c r="W509" i="38"/>
  <c r="W510" i="38"/>
  <c r="W511" i="38"/>
  <c r="W512" i="38"/>
  <c r="W513" i="38"/>
  <c r="W514" i="38"/>
  <c r="W515" i="38"/>
  <c r="W516" i="38"/>
  <c r="W517" i="38"/>
  <c r="W518" i="38"/>
  <c r="W519" i="38"/>
  <c r="W520" i="38"/>
  <c r="W521" i="38"/>
  <c r="W522" i="38"/>
  <c r="W523" i="38"/>
  <c r="W524" i="38"/>
  <c r="W525" i="38"/>
  <c r="W526" i="38"/>
  <c r="W527" i="38"/>
  <c r="W528" i="38"/>
  <c r="W529" i="38"/>
  <c r="W530" i="38"/>
  <c r="W531" i="38"/>
  <c r="W508" i="38"/>
  <c r="W485" i="38"/>
  <c r="W486" i="38"/>
  <c r="W487" i="38"/>
  <c r="W488" i="38"/>
  <c r="W489" i="38"/>
  <c r="W490" i="38"/>
  <c r="W491" i="38"/>
  <c r="W492" i="38"/>
  <c r="W493" i="38"/>
  <c r="W494" i="38"/>
  <c r="W495" i="38"/>
  <c r="W496" i="38"/>
  <c r="W497" i="38"/>
  <c r="W498" i="38"/>
  <c r="W499" i="38"/>
  <c r="W500" i="38"/>
  <c r="W501" i="38"/>
  <c r="W502" i="38"/>
  <c r="W503" i="38"/>
  <c r="W504" i="38"/>
  <c r="W505" i="38"/>
  <c r="W506" i="38"/>
  <c r="W507" i="38"/>
  <c r="W484" i="38"/>
  <c r="W461" i="38"/>
  <c r="W462" i="38"/>
  <c r="W463" i="38"/>
  <c r="W464" i="38"/>
  <c r="W465" i="38"/>
  <c r="W466" i="38"/>
  <c r="W467" i="38"/>
  <c r="W468" i="38"/>
  <c r="W469" i="38"/>
  <c r="W470" i="38"/>
  <c r="W471" i="38"/>
  <c r="W472" i="38"/>
  <c r="W473" i="38"/>
  <c r="W474" i="38"/>
  <c r="W475" i="38"/>
  <c r="W476" i="38"/>
  <c r="W477" i="38"/>
  <c r="W478" i="38"/>
  <c r="W479" i="38"/>
  <c r="W480" i="38"/>
  <c r="W481" i="38"/>
  <c r="W482" i="38"/>
  <c r="W483" i="38"/>
  <c r="W460" i="38"/>
  <c r="W437" i="38"/>
  <c r="W438" i="38"/>
  <c r="W439" i="38"/>
  <c r="W440" i="38"/>
  <c r="W441" i="38"/>
  <c r="W442" i="38"/>
  <c r="W443" i="38"/>
  <c r="W444" i="38"/>
  <c r="W445" i="38"/>
  <c r="W446" i="38"/>
  <c r="W447" i="38"/>
  <c r="W448" i="38"/>
  <c r="W449" i="38"/>
  <c r="W450" i="38"/>
  <c r="W451" i="38"/>
  <c r="W452" i="38"/>
  <c r="W453" i="38"/>
  <c r="W454" i="38"/>
  <c r="W455" i="38"/>
  <c r="W456" i="38"/>
  <c r="W457" i="38"/>
  <c r="W458" i="38"/>
  <c r="W459" i="38"/>
  <c r="W436" i="38"/>
  <c r="W413" i="38"/>
  <c r="W414" i="38"/>
  <c r="W415" i="38"/>
  <c r="W416" i="38"/>
  <c r="W417" i="38"/>
  <c r="W418" i="38"/>
  <c r="W419" i="38"/>
  <c r="W420" i="38"/>
  <c r="W421" i="38"/>
  <c r="W422" i="38"/>
  <c r="W423" i="38"/>
  <c r="W424" i="38"/>
  <c r="W425" i="38"/>
  <c r="W426" i="38"/>
  <c r="W427" i="38"/>
  <c r="W428" i="38"/>
  <c r="W429" i="38"/>
  <c r="W430" i="38"/>
  <c r="W431" i="38"/>
  <c r="W432" i="38"/>
  <c r="W433" i="38"/>
  <c r="W434" i="38"/>
  <c r="W435" i="38"/>
  <c r="W412" i="38"/>
  <c r="W389" i="38"/>
  <c r="W390" i="38"/>
  <c r="W391" i="38"/>
  <c r="W392" i="38"/>
  <c r="W393" i="38"/>
  <c r="W394" i="38"/>
  <c r="W395" i="38"/>
  <c r="W396" i="38"/>
  <c r="W397" i="38"/>
  <c r="W398" i="38"/>
  <c r="W399" i="38"/>
  <c r="W400" i="38"/>
  <c r="W401" i="38"/>
  <c r="W402" i="38"/>
  <c r="W403" i="38"/>
  <c r="W404" i="38"/>
  <c r="W405" i="38"/>
  <c r="W406" i="38"/>
  <c r="W407" i="38"/>
  <c r="W408" i="38"/>
  <c r="W409" i="38"/>
  <c r="W410" i="38"/>
  <c r="W411" i="38"/>
  <c r="V725" i="38"/>
  <c r="V726" i="38"/>
  <c r="V727" i="38"/>
  <c r="V728" i="38"/>
  <c r="V729" i="38"/>
  <c r="V730" i="38"/>
  <c r="V731" i="38"/>
  <c r="V732" i="38"/>
  <c r="V733" i="38"/>
  <c r="V734" i="38"/>
  <c r="V735" i="38"/>
  <c r="V736" i="38"/>
  <c r="V737" i="38"/>
  <c r="V738" i="38"/>
  <c r="V739" i="38"/>
  <c r="V740" i="38"/>
  <c r="V741" i="38"/>
  <c r="V742" i="38"/>
  <c r="V743" i="38"/>
  <c r="V744" i="38"/>
  <c r="V745" i="38"/>
  <c r="V746" i="38"/>
  <c r="V747" i="38"/>
  <c r="V724" i="38"/>
  <c r="V701" i="38"/>
  <c r="V702" i="38"/>
  <c r="V703" i="38"/>
  <c r="V704" i="38"/>
  <c r="V705" i="38"/>
  <c r="V706" i="38"/>
  <c r="V707" i="38"/>
  <c r="V708" i="38"/>
  <c r="V709" i="38"/>
  <c r="V710" i="38"/>
  <c r="V711" i="38"/>
  <c r="V712" i="38"/>
  <c r="V713" i="38"/>
  <c r="V714" i="38"/>
  <c r="V715" i="38"/>
  <c r="V716" i="38"/>
  <c r="V717" i="38"/>
  <c r="V718" i="38"/>
  <c r="V719" i="38"/>
  <c r="V720" i="38"/>
  <c r="V721" i="38"/>
  <c r="V722" i="38"/>
  <c r="V723" i="38"/>
  <c r="V700" i="38"/>
  <c r="V677" i="38"/>
  <c r="V678" i="38"/>
  <c r="V679" i="38"/>
  <c r="V680" i="38"/>
  <c r="V681" i="38"/>
  <c r="V682" i="38"/>
  <c r="V683" i="38"/>
  <c r="V684" i="38"/>
  <c r="V685" i="38"/>
  <c r="V686" i="38"/>
  <c r="V687" i="38"/>
  <c r="V688" i="38"/>
  <c r="V689" i="38"/>
  <c r="V690" i="38"/>
  <c r="V691" i="38"/>
  <c r="V692" i="38"/>
  <c r="V693" i="38"/>
  <c r="V694" i="38"/>
  <c r="V695" i="38"/>
  <c r="V696" i="38"/>
  <c r="V697" i="38"/>
  <c r="V698" i="38"/>
  <c r="V699" i="38"/>
  <c r="V676" i="38"/>
  <c r="V653" i="38"/>
  <c r="V654" i="38"/>
  <c r="V655" i="38"/>
  <c r="V656" i="38"/>
  <c r="V657" i="38"/>
  <c r="V658" i="38"/>
  <c r="V659" i="38"/>
  <c r="V660" i="38"/>
  <c r="V661" i="38"/>
  <c r="V662" i="38"/>
  <c r="V663" i="38"/>
  <c r="V664" i="38"/>
  <c r="V665" i="38"/>
  <c r="V666" i="38"/>
  <c r="V667" i="38"/>
  <c r="V668" i="38"/>
  <c r="V669" i="38"/>
  <c r="V670" i="38"/>
  <c r="V671" i="38"/>
  <c r="V672" i="38"/>
  <c r="V673" i="38"/>
  <c r="V674" i="38"/>
  <c r="V675" i="38"/>
  <c r="V652" i="38"/>
  <c r="V629" i="38"/>
  <c r="V630" i="38"/>
  <c r="V631" i="38"/>
  <c r="V632" i="38"/>
  <c r="V633" i="38"/>
  <c r="V634" i="38"/>
  <c r="V635" i="38"/>
  <c r="V636" i="38"/>
  <c r="V637" i="38"/>
  <c r="V638" i="38"/>
  <c r="V639" i="38"/>
  <c r="V640" i="38"/>
  <c r="V641" i="38"/>
  <c r="V642" i="38"/>
  <c r="V643" i="38"/>
  <c r="V644" i="38"/>
  <c r="V645" i="38"/>
  <c r="V646" i="38"/>
  <c r="V647" i="38"/>
  <c r="V648" i="38"/>
  <c r="V649" i="38"/>
  <c r="V650" i="38"/>
  <c r="V651" i="38"/>
  <c r="V628" i="38"/>
  <c r="V605" i="38"/>
  <c r="V606" i="38"/>
  <c r="V607" i="38"/>
  <c r="V608" i="38"/>
  <c r="V609" i="38"/>
  <c r="V610" i="38"/>
  <c r="V611" i="38"/>
  <c r="V612" i="38"/>
  <c r="V613" i="38"/>
  <c r="V614" i="38"/>
  <c r="V615" i="38"/>
  <c r="V616" i="38"/>
  <c r="V617" i="38"/>
  <c r="V618" i="38"/>
  <c r="V619" i="38"/>
  <c r="V620" i="38"/>
  <c r="V621" i="38"/>
  <c r="V622" i="38"/>
  <c r="V623" i="38"/>
  <c r="V624" i="38"/>
  <c r="V625" i="38"/>
  <c r="V626" i="38"/>
  <c r="V627" i="38"/>
  <c r="V604" i="38"/>
  <c r="V581" i="38"/>
  <c r="V582" i="38"/>
  <c r="V583" i="38"/>
  <c r="V584" i="38"/>
  <c r="V585" i="38"/>
  <c r="V586" i="38"/>
  <c r="V587" i="38"/>
  <c r="V588" i="38"/>
  <c r="V589" i="38"/>
  <c r="V590" i="38"/>
  <c r="V591" i="38"/>
  <c r="V592" i="38"/>
  <c r="V593" i="38"/>
  <c r="V594" i="38"/>
  <c r="V595" i="38"/>
  <c r="V596" i="38"/>
  <c r="V597" i="38"/>
  <c r="V598" i="38"/>
  <c r="V599" i="38"/>
  <c r="V600" i="38"/>
  <c r="V601" i="38"/>
  <c r="V602" i="38"/>
  <c r="V603" i="38"/>
  <c r="V580" i="38"/>
  <c r="V557" i="38"/>
  <c r="V558" i="38"/>
  <c r="V559" i="38"/>
  <c r="V560" i="38"/>
  <c r="V561" i="38"/>
  <c r="V562" i="38"/>
  <c r="V563" i="38"/>
  <c r="V564" i="38"/>
  <c r="V565" i="38"/>
  <c r="V566" i="38"/>
  <c r="V567" i="38"/>
  <c r="V568" i="38"/>
  <c r="V569" i="38"/>
  <c r="V570" i="38"/>
  <c r="V571" i="38"/>
  <c r="V572" i="38"/>
  <c r="V573" i="38"/>
  <c r="V574" i="38"/>
  <c r="V575" i="38"/>
  <c r="V576" i="38"/>
  <c r="V577" i="38"/>
  <c r="V578" i="38"/>
  <c r="V579" i="38"/>
  <c r="V556" i="38"/>
  <c r="V533" i="38"/>
  <c r="V534" i="38"/>
  <c r="V535" i="38"/>
  <c r="V536" i="38"/>
  <c r="V537" i="38"/>
  <c r="V538" i="38"/>
  <c r="V539" i="38"/>
  <c r="V540" i="38"/>
  <c r="V541" i="38"/>
  <c r="V542" i="38"/>
  <c r="V543" i="38"/>
  <c r="V544" i="38"/>
  <c r="V545" i="38"/>
  <c r="V546" i="38"/>
  <c r="V547" i="38"/>
  <c r="V548" i="38"/>
  <c r="V549" i="38"/>
  <c r="V550" i="38"/>
  <c r="V551" i="38"/>
  <c r="V552" i="38"/>
  <c r="V553" i="38"/>
  <c r="V554" i="38"/>
  <c r="V555" i="38"/>
  <c r="V532" i="38"/>
  <c r="V509" i="38"/>
  <c r="V510" i="38"/>
  <c r="V511" i="38"/>
  <c r="V512" i="38"/>
  <c r="V513" i="38"/>
  <c r="V514" i="38"/>
  <c r="V515" i="38"/>
  <c r="V516" i="38"/>
  <c r="V517" i="38"/>
  <c r="V518" i="38"/>
  <c r="V519" i="38"/>
  <c r="V520" i="38"/>
  <c r="V521" i="38"/>
  <c r="V522" i="38"/>
  <c r="V523" i="38"/>
  <c r="V524" i="38"/>
  <c r="V525" i="38"/>
  <c r="V526" i="38"/>
  <c r="V527" i="38"/>
  <c r="V528" i="38"/>
  <c r="V529" i="38"/>
  <c r="V530" i="38"/>
  <c r="V531" i="38"/>
  <c r="V508" i="38"/>
  <c r="V485" i="38"/>
  <c r="V486" i="38"/>
  <c r="V487" i="38"/>
  <c r="V488" i="38"/>
  <c r="V489" i="38"/>
  <c r="V490" i="38"/>
  <c r="V491" i="38"/>
  <c r="V492" i="38"/>
  <c r="V493" i="38"/>
  <c r="V494" i="38"/>
  <c r="V495" i="38"/>
  <c r="V496" i="38"/>
  <c r="V497" i="38"/>
  <c r="V498" i="38"/>
  <c r="V499" i="38"/>
  <c r="V500" i="38"/>
  <c r="V501" i="38"/>
  <c r="V502" i="38"/>
  <c r="V503" i="38"/>
  <c r="V504" i="38"/>
  <c r="V505" i="38"/>
  <c r="V506" i="38"/>
  <c r="V507" i="38"/>
  <c r="V484" i="38"/>
  <c r="V461" i="38"/>
  <c r="V462" i="38"/>
  <c r="V463" i="38"/>
  <c r="V464" i="38"/>
  <c r="V465" i="38"/>
  <c r="V466" i="38"/>
  <c r="V467" i="38"/>
  <c r="V468" i="38"/>
  <c r="V469" i="38"/>
  <c r="V470" i="38"/>
  <c r="V471" i="38"/>
  <c r="V472" i="38"/>
  <c r="V473" i="38"/>
  <c r="V474" i="38"/>
  <c r="V475" i="38"/>
  <c r="V476" i="38"/>
  <c r="V477" i="38"/>
  <c r="V478" i="38"/>
  <c r="V479" i="38"/>
  <c r="V480" i="38"/>
  <c r="V481" i="38"/>
  <c r="V482" i="38"/>
  <c r="V483" i="38"/>
  <c r="V460" i="38"/>
  <c r="V437" i="38"/>
  <c r="V438" i="38"/>
  <c r="V439" i="38"/>
  <c r="V440" i="38"/>
  <c r="V441" i="38"/>
  <c r="V442" i="38"/>
  <c r="V443" i="38"/>
  <c r="V444" i="38"/>
  <c r="V445" i="38"/>
  <c r="V446" i="38"/>
  <c r="V447" i="38"/>
  <c r="V448" i="38"/>
  <c r="V449" i="38"/>
  <c r="V450" i="38"/>
  <c r="V451" i="38"/>
  <c r="V452" i="38"/>
  <c r="V453" i="38"/>
  <c r="V454" i="38"/>
  <c r="V455" i="38"/>
  <c r="V456" i="38"/>
  <c r="V457" i="38"/>
  <c r="V458" i="38"/>
  <c r="V459" i="38"/>
  <c r="V436" i="38"/>
  <c r="V413" i="38"/>
  <c r="V414" i="38"/>
  <c r="V415" i="38"/>
  <c r="V416" i="38"/>
  <c r="V417" i="38"/>
  <c r="V418" i="38"/>
  <c r="V419" i="38"/>
  <c r="V420" i="38"/>
  <c r="V421" i="38"/>
  <c r="V422" i="38"/>
  <c r="V423" i="38"/>
  <c r="V424" i="38"/>
  <c r="V425" i="38"/>
  <c r="V426" i="38"/>
  <c r="V427" i="38"/>
  <c r="V428" i="38"/>
  <c r="V429" i="38"/>
  <c r="V430" i="38"/>
  <c r="V431" i="38"/>
  <c r="V432" i="38"/>
  <c r="V433" i="38"/>
  <c r="V434" i="38"/>
  <c r="V435" i="38"/>
  <c r="V412" i="38"/>
  <c r="V389" i="38"/>
  <c r="V390" i="38"/>
  <c r="V391" i="38"/>
  <c r="V392" i="38"/>
  <c r="V393" i="38"/>
  <c r="V394" i="38"/>
  <c r="V395" i="38"/>
  <c r="V396" i="38"/>
  <c r="V397" i="38"/>
  <c r="V398" i="38"/>
  <c r="V399" i="38"/>
  <c r="V400" i="38"/>
  <c r="V401" i="38"/>
  <c r="V402" i="38"/>
  <c r="V403" i="38"/>
  <c r="V404" i="38"/>
  <c r="V405" i="38"/>
  <c r="V406" i="38"/>
  <c r="V407" i="38"/>
  <c r="V408" i="38"/>
  <c r="V409" i="38"/>
  <c r="V410" i="38"/>
  <c r="V411" i="38"/>
  <c r="W388" i="38"/>
  <c r="W365" i="38"/>
  <c r="W366" i="38"/>
  <c r="W367" i="38"/>
  <c r="W368" i="38"/>
  <c r="W369" i="38"/>
  <c r="W370" i="38"/>
  <c r="W371" i="38"/>
  <c r="W372" i="38"/>
  <c r="W373" i="38"/>
  <c r="W374" i="38"/>
  <c r="W375" i="38"/>
  <c r="W376" i="38"/>
  <c r="W377" i="38"/>
  <c r="W378" i="38"/>
  <c r="W379" i="38"/>
  <c r="W380" i="38"/>
  <c r="W381" i="38"/>
  <c r="W382" i="38"/>
  <c r="W383" i="38"/>
  <c r="W384" i="38"/>
  <c r="W385" i="38"/>
  <c r="W386" i="38"/>
  <c r="W387" i="38"/>
  <c r="W364" i="38"/>
  <c r="W341" i="38"/>
  <c r="W342" i="38"/>
  <c r="W343" i="38"/>
  <c r="W344" i="38"/>
  <c r="W345" i="38"/>
  <c r="W346" i="38"/>
  <c r="W347" i="38"/>
  <c r="W348" i="38"/>
  <c r="W349" i="38"/>
  <c r="W350" i="38"/>
  <c r="W351" i="38"/>
  <c r="W352" i="38"/>
  <c r="W353" i="38"/>
  <c r="W354" i="38"/>
  <c r="W355" i="38"/>
  <c r="W356" i="38"/>
  <c r="W357" i="38"/>
  <c r="W358" i="38"/>
  <c r="W359" i="38"/>
  <c r="W360" i="38"/>
  <c r="W361" i="38"/>
  <c r="W362" i="38"/>
  <c r="W363" i="38"/>
  <c r="W340" i="38"/>
  <c r="W317" i="38"/>
  <c r="W318" i="38"/>
  <c r="W319" i="38"/>
  <c r="W320" i="38"/>
  <c r="W321" i="38"/>
  <c r="W322" i="38"/>
  <c r="W323" i="38"/>
  <c r="W324" i="38"/>
  <c r="W325" i="38"/>
  <c r="W326" i="38"/>
  <c r="W327" i="38"/>
  <c r="W328" i="38"/>
  <c r="W329" i="38"/>
  <c r="W330" i="38"/>
  <c r="W331" i="38"/>
  <c r="W332" i="38"/>
  <c r="W333" i="38"/>
  <c r="W334" i="38"/>
  <c r="W335" i="38"/>
  <c r="W336" i="38"/>
  <c r="W337" i="38"/>
  <c r="W338" i="38"/>
  <c r="W339" i="38"/>
  <c r="W316" i="38"/>
  <c r="W293" i="38"/>
  <c r="W294" i="38"/>
  <c r="W295" i="38"/>
  <c r="W296" i="38"/>
  <c r="W297" i="38"/>
  <c r="W298" i="38"/>
  <c r="W299" i="38"/>
  <c r="W300" i="38"/>
  <c r="W301" i="38"/>
  <c r="W302" i="38"/>
  <c r="W303" i="38"/>
  <c r="W304" i="38"/>
  <c r="W305" i="38"/>
  <c r="W306" i="38"/>
  <c r="W307" i="38"/>
  <c r="W308" i="38"/>
  <c r="W309" i="38"/>
  <c r="W310" i="38"/>
  <c r="W311" i="38"/>
  <c r="W312" i="38"/>
  <c r="W313" i="38"/>
  <c r="W314" i="38"/>
  <c r="W315" i="38"/>
  <c r="W292" i="38"/>
  <c r="W269" i="38"/>
  <c r="W270" i="38"/>
  <c r="W271" i="38"/>
  <c r="W272" i="38"/>
  <c r="W273" i="38"/>
  <c r="W274" i="38"/>
  <c r="W275" i="38"/>
  <c r="W276" i="38"/>
  <c r="W277" i="38"/>
  <c r="W278" i="38"/>
  <c r="W279" i="38"/>
  <c r="W280" i="38"/>
  <c r="W281" i="38"/>
  <c r="W282" i="38"/>
  <c r="W283" i="38"/>
  <c r="W284" i="38"/>
  <c r="W285" i="38"/>
  <c r="W286" i="38"/>
  <c r="W287" i="38"/>
  <c r="W288" i="38"/>
  <c r="W289" i="38"/>
  <c r="W290" i="38"/>
  <c r="W291" i="38"/>
  <c r="W268" i="38"/>
  <c r="W245" i="38"/>
  <c r="W246" i="38"/>
  <c r="W247" i="38"/>
  <c r="W248" i="38"/>
  <c r="W249" i="38"/>
  <c r="W250" i="38"/>
  <c r="W251" i="38"/>
  <c r="W252" i="38"/>
  <c r="W253" i="38"/>
  <c r="W254" i="38"/>
  <c r="W255" i="38"/>
  <c r="W256" i="38"/>
  <c r="W257" i="38"/>
  <c r="W258" i="38"/>
  <c r="W259" i="38"/>
  <c r="W260" i="38"/>
  <c r="W261" i="38"/>
  <c r="W262" i="38"/>
  <c r="W263" i="38"/>
  <c r="W264" i="38"/>
  <c r="W265" i="38"/>
  <c r="W266" i="38"/>
  <c r="W267" i="38"/>
  <c r="W244" i="38"/>
  <c r="W221" i="38"/>
  <c r="W222" i="38"/>
  <c r="W223" i="38"/>
  <c r="W224" i="38"/>
  <c r="W225" i="38"/>
  <c r="W226" i="38"/>
  <c r="W227" i="38"/>
  <c r="W228" i="38"/>
  <c r="W229" i="38"/>
  <c r="W230" i="38"/>
  <c r="W231" i="38"/>
  <c r="W232" i="38"/>
  <c r="W233" i="38"/>
  <c r="W234" i="38"/>
  <c r="W235" i="38"/>
  <c r="W236" i="38"/>
  <c r="W237" i="38"/>
  <c r="W238" i="38"/>
  <c r="W239" i="38"/>
  <c r="W240" i="38"/>
  <c r="W241" i="38"/>
  <c r="W242" i="38"/>
  <c r="W243" i="38"/>
  <c r="W220" i="38"/>
  <c r="W197" i="38"/>
  <c r="W198" i="38"/>
  <c r="W199" i="38"/>
  <c r="W200" i="38"/>
  <c r="W201" i="38"/>
  <c r="W202" i="38"/>
  <c r="W203" i="38"/>
  <c r="W204" i="38"/>
  <c r="W205" i="38"/>
  <c r="W206" i="38"/>
  <c r="W207" i="38"/>
  <c r="W208" i="38"/>
  <c r="W209" i="38"/>
  <c r="W210" i="38"/>
  <c r="W211" i="38"/>
  <c r="W212" i="38"/>
  <c r="W213" i="38"/>
  <c r="W214" i="38"/>
  <c r="W215" i="38"/>
  <c r="W216" i="38"/>
  <c r="W217" i="38"/>
  <c r="W218" i="38"/>
  <c r="W219" i="38"/>
  <c r="W196" i="38"/>
  <c r="W173" i="38"/>
  <c r="W172" i="38"/>
  <c r="W149" i="38"/>
  <c r="W150" i="38"/>
  <c r="W151" i="38"/>
  <c r="W152" i="38"/>
  <c r="W153" i="38"/>
  <c r="W154" i="38"/>
  <c r="W155" i="38"/>
  <c r="W156" i="38"/>
  <c r="W157" i="38"/>
  <c r="W158" i="38"/>
  <c r="W159" i="38"/>
  <c r="W160" i="38"/>
  <c r="W161" i="38"/>
  <c r="W162" i="38"/>
  <c r="W163" i="38"/>
  <c r="W164" i="38"/>
  <c r="W165" i="38"/>
  <c r="W166" i="38"/>
  <c r="W167" i="38"/>
  <c r="W168" i="38"/>
  <c r="W169" i="38"/>
  <c r="W170" i="38"/>
  <c r="W171" i="38"/>
  <c r="W148" i="38"/>
  <c r="W125" i="38"/>
  <c r="W126" i="38"/>
  <c r="W127" i="38"/>
  <c r="W128" i="38"/>
  <c r="W129" i="38"/>
  <c r="W130" i="38"/>
  <c r="W131" i="38"/>
  <c r="W132" i="38"/>
  <c r="W133" i="38"/>
  <c r="W134" i="38"/>
  <c r="W135" i="38"/>
  <c r="W136" i="38"/>
  <c r="W137" i="38"/>
  <c r="W138" i="38"/>
  <c r="W139" i="38"/>
  <c r="W140" i="38"/>
  <c r="W141" i="38"/>
  <c r="W142" i="38"/>
  <c r="W143" i="38"/>
  <c r="W144" i="38"/>
  <c r="W145" i="38"/>
  <c r="W146" i="38"/>
  <c r="W147" i="38"/>
  <c r="W124" i="38"/>
  <c r="W101" i="38"/>
  <c r="W102" i="38"/>
  <c r="W103" i="38"/>
  <c r="W104" i="38"/>
  <c r="W105" i="38"/>
  <c r="W106" i="38"/>
  <c r="W107" i="38"/>
  <c r="W108" i="38"/>
  <c r="W109" i="38"/>
  <c r="W110" i="38"/>
  <c r="W111" i="38"/>
  <c r="W112" i="38"/>
  <c r="W113" i="38"/>
  <c r="W114" i="38"/>
  <c r="W115" i="38"/>
  <c r="W116" i="38"/>
  <c r="W117" i="38"/>
  <c r="W118" i="38"/>
  <c r="W119" i="38"/>
  <c r="W120" i="38"/>
  <c r="W121" i="38"/>
  <c r="W122" i="38"/>
  <c r="W123" i="38"/>
  <c r="W100" i="38"/>
  <c r="W77" i="38"/>
  <c r="W78" i="38"/>
  <c r="W79" i="38"/>
  <c r="W80" i="38"/>
  <c r="W81" i="38"/>
  <c r="W82" i="38"/>
  <c r="W83" i="38"/>
  <c r="W84" i="38"/>
  <c r="W85" i="38"/>
  <c r="W86" i="38"/>
  <c r="W87" i="38"/>
  <c r="W88" i="38"/>
  <c r="W89" i="38"/>
  <c r="W90" i="38"/>
  <c r="W91" i="38"/>
  <c r="W92" i="38"/>
  <c r="W93" i="38"/>
  <c r="W94" i="38"/>
  <c r="W95" i="38"/>
  <c r="W96" i="38"/>
  <c r="W97" i="38"/>
  <c r="W98" i="38"/>
  <c r="W99" i="38"/>
  <c r="W76" i="38"/>
  <c r="W53" i="38"/>
  <c r="W54" i="38"/>
  <c r="W55" i="38"/>
  <c r="W56" i="38"/>
  <c r="W57" i="38"/>
  <c r="W58" i="38"/>
  <c r="W59" i="38"/>
  <c r="W60" i="38"/>
  <c r="W61" i="38"/>
  <c r="W62" i="38"/>
  <c r="W63" i="38"/>
  <c r="W64" i="38"/>
  <c r="W65" i="38"/>
  <c r="W66" i="38"/>
  <c r="W67" i="38"/>
  <c r="W68" i="38"/>
  <c r="W69" i="38"/>
  <c r="W70" i="38"/>
  <c r="W71" i="38"/>
  <c r="W72" i="38"/>
  <c r="W73" i="38"/>
  <c r="W74" i="38"/>
  <c r="W75" i="38"/>
  <c r="W52" i="38"/>
  <c r="W29" i="38"/>
  <c r="W30" i="38"/>
  <c r="W31" i="38"/>
  <c r="W32" i="38"/>
  <c r="W33" i="38"/>
  <c r="W34" i="38"/>
  <c r="W35" i="38"/>
  <c r="W36" i="38"/>
  <c r="W37" i="38"/>
  <c r="W38" i="38"/>
  <c r="W39" i="38"/>
  <c r="W40" i="38"/>
  <c r="W41" i="38"/>
  <c r="W42" i="38"/>
  <c r="W43" i="38"/>
  <c r="W44" i="38"/>
  <c r="W45" i="38"/>
  <c r="W46" i="38"/>
  <c r="W47" i="38"/>
  <c r="W48" i="38"/>
  <c r="W49" i="38"/>
  <c r="W50" i="38"/>
  <c r="W51" i="38"/>
  <c r="W28" i="38"/>
  <c r="W5" i="38"/>
  <c r="W6" i="38"/>
  <c r="W7" i="38"/>
  <c r="W8" i="38"/>
  <c r="W9" i="38"/>
  <c r="W10" i="38"/>
  <c r="W11" i="38"/>
  <c r="W12" i="38"/>
  <c r="W13" i="38"/>
  <c r="W14" i="38"/>
  <c r="W15" i="38"/>
  <c r="W16" i="38"/>
  <c r="W17" i="38"/>
  <c r="W18" i="38"/>
  <c r="W19" i="38"/>
  <c r="W20" i="38"/>
  <c r="W21" i="38"/>
  <c r="W22" i="38"/>
  <c r="W23" i="38"/>
  <c r="W24" i="38"/>
  <c r="W25" i="38"/>
  <c r="W26" i="38"/>
  <c r="W4" i="38"/>
  <c r="V388" i="38"/>
  <c r="V365" i="38"/>
  <c r="V366" i="38"/>
  <c r="V367" i="38"/>
  <c r="V368" i="38"/>
  <c r="V369" i="38"/>
  <c r="V370" i="38"/>
  <c r="V371" i="38"/>
  <c r="V372" i="38"/>
  <c r="V373" i="38"/>
  <c r="V374" i="38"/>
  <c r="V375" i="38"/>
  <c r="V376" i="38"/>
  <c r="V377" i="38"/>
  <c r="V378" i="38"/>
  <c r="V379" i="38"/>
  <c r="V380" i="38"/>
  <c r="V381" i="38"/>
  <c r="V382" i="38"/>
  <c r="V383" i="38"/>
  <c r="V384" i="38"/>
  <c r="V385" i="38"/>
  <c r="V386" i="38"/>
  <c r="V387" i="38"/>
  <c r="V364" i="38"/>
  <c r="V341" i="38"/>
  <c r="V342" i="38"/>
  <c r="V343" i="38"/>
  <c r="V344" i="38"/>
  <c r="V345" i="38"/>
  <c r="V346" i="38"/>
  <c r="V347" i="38"/>
  <c r="V348" i="38"/>
  <c r="V349" i="38"/>
  <c r="V350" i="38"/>
  <c r="V351" i="38"/>
  <c r="V352" i="38"/>
  <c r="V353" i="38"/>
  <c r="V354" i="38"/>
  <c r="V355" i="38"/>
  <c r="V356" i="38"/>
  <c r="V357" i="38"/>
  <c r="V358" i="38"/>
  <c r="V359" i="38"/>
  <c r="V360" i="38"/>
  <c r="V361" i="38"/>
  <c r="V362" i="38"/>
  <c r="V363" i="38"/>
  <c r="V340" i="38"/>
  <c r="V317" i="38"/>
  <c r="V318" i="38"/>
  <c r="V319" i="38"/>
  <c r="V320" i="38"/>
  <c r="V321" i="38"/>
  <c r="V322" i="38"/>
  <c r="V323" i="38"/>
  <c r="V324" i="38"/>
  <c r="V325" i="38"/>
  <c r="V326" i="38"/>
  <c r="V327" i="38"/>
  <c r="V328" i="38"/>
  <c r="V329" i="38"/>
  <c r="V330" i="38"/>
  <c r="V331" i="38"/>
  <c r="V332" i="38"/>
  <c r="V333" i="38"/>
  <c r="V334" i="38"/>
  <c r="V335" i="38"/>
  <c r="V336" i="38"/>
  <c r="V337" i="38"/>
  <c r="V338" i="38"/>
  <c r="V339" i="38"/>
  <c r="V316" i="38"/>
  <c r="V293" i="38"/>
  <c r="V294" i="38"/>
  <c r="V295" i="38"/>
  <c r="V296" i="38"/>
  <c r="V297" i="38"/>
  <c r="V298" i="38"/>
  <c r="V299" i="38"/>
  <c r="V300" i="38"/>
  <c r="V301" i="38"/>
  <c r="V302" i="38"/>
  <c r="V303" i="38"/>
  <c r="V304" i="38"/>
  <c r="V305" i="38"/>
  <c r="V306" i="38"/>
  <c r="V307" i="38"/>
  <c r="V308" i="38"/>
  <c r="V309" i="38"/>
  <c r="V310" i="38"/>
  <c r="V311" i="38"/>
  <c r="V312" i="38"/>
  <c r="V313" i="38"/>
  <c r="V314" i="38"/>
  <c r="V315" i="38"/>
  <c r="V292" i="38"/>
  <c r="V269" i="38"/>
  <c r="V270" i="38"/>
  <c r="V271" i="38"/>
  <c r="V272" i="38"/>
  <c r="V273" i="38"/>
  <c r="V274" i="38"/>
  <c r="V275" i="38"/>
  <c r="V276" i="38"/>
  <c r="V277" i="38"/>
  <c r="V278" i="38"/>
  <c r="V279" i="38"/>
  <c r="V280" i="38"/>
  <c r="V281" i="38"/>
  <c r="V282" i="38"/>
  <c r="V283" i="38"/>
  <c r="V284" i="38"/>
  <c r="V285" i="38"/>
  <c r="V286" i="38"/>
  <c r="V287" i="38"/>
  <c r="V288" i="38"/>
  <c r="V289" i="38"/>
  <c r="V290" i="38"/>
  <c r="V291" i="38"/>
  <c r="V268" i="38"/>
  <c r="V245" i="38"/>
  <c r="V246" i="38"/>
  <c r="V247" i="38"/>
  <c r="V248" i="38"/>
  <c r="V249" i="38"/>
  <c r="V250" i="38"/>
  <c r="V251" i="38"/>
  <c r="V252" i="38"/>
  <c r="V253" i="38"/>
  <c r="V254" i="38"/>
  <c r="V255" i="38"/>
  <c r="V256" i="38"/>
  <c r="V257" i="38"/>
  <c r="V258" i="38"/>
  <c r="V259" i="38"/>
  <c r="V260" i="38"/>
  <c r="V261" i="38"/>
  <c r="V262" i="38"/>
  <c r="V263" i="38"/>
  <c r="V264" i="38"/>
  <c r="V265" i="38"/>
  <c r="V266" i="38"/>
  <c r="V267" i="38"/>
  <c r="V244" i="38"/>
  <c r="V221" i="38"/>
  <c r="V222" i="38"/>
  <c r="V223" i="38"/>
  <c r="V224" i="38"/>
  <c r="V225" i="38"/>
  <c r="V226" i="38"/>
  <c r="V227" i="38"/>
  <c r="V228" i="38"/>
  <c r="V229" i="38"/>
  <c r="V230" i="38"/>
  <c r="V231" i="38"/>
  <c r="V232" i="38"/>
  <c r="V233" i="38"/>
  <c r="V234" i="38"/>
  <c r="V235" i="38"/>
  <c r="V236" i="38"/>
  <c r="V237" i="38"/>
  <c r="V238" i="38"/>
  <c r="V239" i="38"/>
  <c r="V240" i="38"/>
  <c r="V241" i="38"/>
  <c r="V242" i="38"/>
  <c r="V243" i="38"/>
  <c r="V220" i="38"/>
  <c r="V197" i="38"/>
  <c r="V198" i="38"/>
  <c r="V199" i="38"/>
  <c r="V200" i="38"/>
  <c r="V201" i="38"/>
  <c r="V202" i="38"/>
  <c r="V203" i="38"/>
  <c r="V204" i="38"/>
  <c r="V205" i="38"/>
  <c r="V206" i="38"/>
  <c r="V207" i="38"/>
  <c r="V208" i="38"/>
  <c r="V209" i="38"/>
  <c r="V210" i="38"/>
  <c r="V211" i="38"/>
  <c r="V212" i="38"/>
  <c r="V213" i="38"/>
  <c r="V214" i="38"/>
  <c r="V215" i="38"/>
  <c r="V216" i="38"/>
  <c r="V217" i="38"/>
  <c r="V218" i="38"/>
  <c r="V219" i="38"/>
  <c r="V196" i="38"/>
  <c r="V173" i="38"/>
  <c r="V172" i="38"/>
  <c r="V149" i="38"/>
  <c r="V150" i="38"/>
  <c r="V151" i="38"/>
  <c r="V152" i="38"/>
  <c r="V153" i="38"/>
  <c r="V154" i="38"/>
  <c r="V155" i="38"/>
  <c r="V156" i="38"/>
  <c r="V157" i="38"/>
  <c r="V158" i="38"/>
  <c r="V159" i="38"/>
  <c r="V160" i="38"/>
  <c r="V161" i="38"/>
  <c r="V162" i="38"/>
  <c r="V163" i="38"/>
  <c r="V164" i="38"/>
  <c r="V165" i="38"/>
  <c r="V166" i="38"/>
  <c r="V167" i="38"/>
  <c r="V168" i="38"/>
  <c r="V169" i="38"/>
  <c r="V170" i="38"/>
  <c r="V171" i="38"/>
  <c r="V148" i="38"/>
  <c r="V125" i="38"/>
  <c r="V126" i="38"/>
  <c r="V127" i="38"/>
  <c r="V128" i="38"/>
  <c r="V129" i="38"/>
  <c r="V130" i="38"/>
  <c r="V131" i="38"/>
  <c r="V132" i="38"/>
  <c r="V133" i="38"/>
  <c r="V134" i="38"/>
  <c r="V135" i="38"/>
  <c r="V136" i="38"/>
  <c r="V137" i="38"/>
  <c r="V138" i="38"/>
  <c r="V139" i="38"/>
  <c r="V140" i="38"/>
  <c r="V141" i="38"/>
  <c r="V142" i="38"/>
  <c r="V143" i="38"/>
  <c r="V144" i="38"/>
  <c r="V145" i="38"/>
  <c r="V146" i="38"/>
  <c r="V147" i="38"/>
  <c r="V124" i="38"/>
  <c r="V101" i="38"/>
  <c r="V102" i="38"/>
  <c r="V103" i="38"/>
  <c r="V104" i="38"/>
  <c r="V105" i="38"/>
  <c r="V106" i="38"/>
  <c r="V107" i="38"/>
  <c r="V108" i="38"/>
  <c r="V109" i="38"/>
  <c r="V110" i="38"/>
  <c r="V111" i="38"/>
  <c r="V112" i="38"/>
  <c r="V113" i="38"/>
  <c r="V114" i="38"/>
  <c r="V115" i="38"/>
  <c r="V116" i="38"/>
  <c r="V117" i="38"/>
  <c r="V118" i="38"/>
  <c r="V119" i="38"/>
  <c r="V120" i="38"/>
  <c r="V121" i="38"/>
  <c r="V122" i="38"/>
  <c r="V123" i="38"/>
  <c r="V100" i="38"/>
  <c r="V77" i="38"/>
  <c r="V78" i="38"/>
  <c r="V79" i="38"/>
  <c r="V80" i="38"/>
  <c r="V81" i="38"/>
  <c r="V82" i="38"/>
  <c r="V83" i="38"/>
  <c r="V84" i="38"/>
  <c r="V85" i="38"/>
  <c r="V86" i="38"/>
  <c r="V87" i="38"/>
  <c r="V88" i="38"/>
  <c r="V89" i="38"/>
  <c r="V90" i="38"/>
  <c r="V91" i="38"/>
  <c r="V92" i="38"/>
  <c r="V93" i="38"/>
  <c r="V94" i="38"/>
  <c r="V95" i="38"/>
  <c r="V96" i="38"/>
  <c r="V97" i="38"/>
  <c r="V98" i="38"/>
  <c r="V99" i="38"/>
  <c r="V76" i="38"/>
  <c r="V53" i="38"/>
  <c r="V54" i="38"/>
  <c r="V55" i="38"/>
  <c r="V56" i="38"/>
  <c r="V57" i="38"/>
  <c r="V58" i="38"/>
  <c r="V59" i="38"/>
  <c r="V60" i="38"/>
  <c r="V61" i="38"/>
  <c r="V62" i="38"/>
  <c r="V63" i="38"/>
  <c r="V64" i="38"/>
  <c r="V65" i="38"/>
  <c r="V66" i="38"/>
  <c r="V67" i="38"/>
  <c r="V68" i="38"/>
  <c r="V69" i="38"/>
  <c r="V70" i="38"/>
  <c r="V71" i="38"/>
  <c r="V72" i="38"/>
  <c r="V73" i="38"/>
  <c r="V74" i="38"/>
  <c r="V75" i="38"/>
  <c r="V52" i="38"/>
  <c r="V29" i="38"/>
  <c r="V30" i="38"/>
  <c r="V31" i="38"/>
  <c r="V32" i="38"/>
  <c r="V33" i="38"/>
  <c r="V34" i="38"/>
  <c r="V35" i="38"/>
  <c r="V36" i="38"/>
  <c r="V37" i="38"/>
  <c r="V38" i="38"/>
  <c r="V39" i="38"/>
  <c r="V40" i="38"/>
  <c r="V41" i="38"/>
  <c r="V42" i="38"/>
  <c r="V43" i="38"/>
  <c r="V44" i="38"/>
  <c r="V45" i="38"/>
  <c r="V46" i="38"/>
  <c r="V47" i="38"/>
  <c r="V48" i="38"/>
  <c r="V49" i="38"/>
  <c r="V50" i="38"/>
  <c r="V51" i="38"/>
  <c r="V28" i="38"/>
  <c r="V5" i="38"/>
  <c r="V6" i="38"/>
  <c r="V7" i="38"/>
  <c r="V8" i="38"/>
  <c r="V9" i="38"/>
  <c r="V10" i="38"/>
  <c r="V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4" i="38"/>
  <c r="K7" i="38"/>
  <c r="W748" i="38" l="1"/>
  <c r="W750" i="38"/>
  <c r="W751" i="38"/>
  <c r="W749" i="38"/>
  <c r="V748" i="38"/>
  <c r="V750" i="38"/>
  <c r="V751" i="38"/>
  <c r="V749" i="38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T34" i="26" l="1"/>
  <c r="AA33" i="7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AG18" i="52"/>
  <c r="AG17" i="52"/>
  <c r="AG16" i="52"/>
  <c r="AG15" i="52"/>
  <c r="AG14" i="52"/>
  <c r="AG13" i="52"/>
  <c r="AG12" i="52"/>
  <c r="AG11" i="52"/>
  <c r="AF18" i="52"/>
  <c r="AF17" i="52"/>
  <c r="AF16" i="52"/>
  <c r="AF15" i="52"/>
  <c r="AF14" i="52"/>
  <c r="AF13" i="52"/>
  <c r="AF12" i="52"/>
  <c r="AF11" i="52"/>
  <c r="AE18" i="52"/>
  <c r="AE17" i="52"/>
  <c r="AE16" i="52"/>
  <c r="AE15" i="52"/>
  <c r="AE14" i="52"/>
  <c r="AE13" i="52"/>
  <c r="AE12" i="52"/>
  <c r="AE11" i="52"/>
  <c r="AG20" i="52"/>
  <c r="AG19" i="52"/>
  <c r="AG21" i="52"/>
  <c r="AF21" i="52"/>
  <c r="AF20" i="52"/>
  <c r="AF19" i="52"/>
  <c r="AE20" i="52"/>
  <c r="AE19" i="52"/>
  <c r="AE21" i="52"/>
  <c r="AD21" i="52"/>
  <c r="AD20" i="52"/>
  <c r="AD19" i="52"/>
  <c r="AD18" i="52"/>
  <c r="AD17" i="52"/>
  <c r="AD16" i="52"/>
  <c r="AD15" i="52"/>
  <c r="AD14" i="52"/>
  <c r="AD13" i="52"/>
  <c r="AD12" i="52"/>
  <c r="AD11" i="52"/>
  <c r="AC18" i="52"/>
  <c r="AC17" i="52"/>
  <c r="AC16" i="52"/>
  <c r="AC15" i="52"/>
  <c r="AC14" i="52"/>
  <c r="AC13" i="52"/>
  <c r="AC12" i="52"/>
  <c r="AC11" i="52"/>
  <c r="AB18" i="52"/>
  <c r="AB17" i="52"/>
  <c r="AB16" i="52"/>
  <c r="AB15" i="52"/>
  <c r="AB14" i="52"/>
  <c r="AB13" i="52"/>
  <c r="AB12" i="52"/>
  <c r="AB11" i="52"/>
  <c r="AA18" i="52"/>
  <c r="AA17" i="52"/>
  <c r="AA16" i="52"/>
  <c r="AA15" i="52"/>
  <c r="AA14" i="52"/>
  <c r="AA13" i="52"/>
  <c r="AA12" i="52"/>
  <c r="AA11" i="52"/>
  <c r="Z17" i="52"/>
  <c r="Z16" i="52"/>
  <c r="Z15" i="52"/>
  <c r="Z14" i="52"/>
  <c r="Z13" i="52"/>
  <c r="Z12" i="52"/>
  <c r="Z11" i="52"/>
  <c r="Z18" i="52"/>
  <c r="AC21" i="52"/>
  <c r="AC20" i="52"/>
  <c r="AC19" i="52"/>
  <c r="AB21" i="52"/>
  <c r="AB20" i="52"/>
  <c r="AB19" i="52"/>
  <c r="AA19" i="52"/>
  <c r="AA20" i="52"/>
  <c r="AA21" i="52"/>
  <c r="Z20" i="52"/>
  <c r="Z19" i="52"/>
  <c r="Z21" i="52"/>
  <c r="W21" i="52"/>
  <c r="V21" i="52"/>
  <c r="V20" i="52"/>
  <c r="V19" i="52"/>
  <c r="W20" i="52"/>
  <c r="W19" i="52"/>
  <c r="W18" i="52"/>
  <c r="W17" i="52"/>
  <c r="V18" i="52"/>
  <c r="V17" i="52"/>
  <c r="V16" i="52"/>
  <c r="V15" i="52"/>
  <c r="W16" i="52"/>
  <c r="W15" i="52"/>
  <c r="W14" i="52"/>
  <c r="V14" i="52"/>
  <c r="V13" i="52"/>
  <c r="W13" i="52"/>
  <c r="W12" i="52"/>
  <c r="V12" i="52"/>
  <c r="V11" i="52"/>
  <c r="W11" i="52"/>
  <c r="W10" i="52"/>
  <c r="U21" i="52"/>
  <c r="U20" i="52"/>
  <c r="U19" i="52"/>
  <c r="U18" i="52"/>
  <c r="U17" i="52"/>
  <c r="U16" i="52"/>
  <c r="U15" i="52"/>
  <c r="U14" i="52"/>
  <c r="U13" i="52"/>
  <c r="U12" i="52"/>
  <c r="U11" i="52"/>
  <c r="T19" i="52"/>
  <c r="T18" i="52"/>
  <c r="T17" i="52"/>
  <c r="T16" i="52"/>
  <c r="T15" i="52"/>
  <c r="T14" i="52"/>
  <c r="T13" i="52"/>
  <c r="T12" i="52"/>
  <c r="T11" i="52"/>
  <c r="T20" i="52"/>
  <c r="T21" i="52"/>
  <c r="S21" i="52"/>
  <c r="S20" i="52"/>
  <c r="S19" i="52"/>
  <c r="S18" i="52"/>
  <c r="S17" i="52"/>
  <c r="S16" i="52"/>
  <c r="S15" i="52"/>
  <c r="S14" i="52"/>
  <c r="S13" i="52"/>
  <c r="S12" i="52"/>
  <c r="S11" i="52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9" i="40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8" i="40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9" i="39"/>
  <c r="F8" i="39"/>
  <c r="E44" i="58" l="1"/>
  <c r="E41" i="58"/>
  <c r="E42" i="58"/>
  <c r="E43" i="58"/>
  <c r="O41" i="58"/>
  <c r="AO10" i="12"/>
  <c r="D43" i="40" l="1"/>
  <c r="D39" i="40" s="1"/>
  <c r="E43" i="40"/>
  <c r="E39" i="40" s="1"/>
  <c r="F43" i="40"/>
  <c r="F42" i="40" s="1"/>
  <c r="D43" i="41"/>
  <c r="D39" i="41" s="1"/>
  <c r="E43" i="41"/>
  <c r="E39" i="41" s="1"/>
  <c r="F43" i="41"/>
  <c r="F39" i="41" s="1"/>
  <c r="D43" i="42"/>
  <c r="D39" i="42" s="1"/>
  <c r="E43" i="42"/>
  <c r="E41" i="42" s="1"/>
  <c r="F43" i="42"/>
  <c r="F39" i="42" s="1"/>
  <c r="D43" i="43"/>
  <c r="D39" i="43" s="1"/>
  <c r="E43" i="43"/>
  <c r="E42" i="43" s="1"/>
  <c r="F43" i="43"/>
  <c r="F39" i="43" s="1"/>
  <c r="D43" i="44"/>
  <c r="D39" i="44" s="1"/>
  <c r="E43" i="44"/>
  <c r="E42" i="44" s="1"/>
  <c r="F43" i="44"/>
  <c r="F39" i="44" s="1"/>
  <c r="D43" i="45"/>
  <c r="D39" i="45" s="1"/>
  <c r="E43" i="45"/>
  <c r="E41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1" i="47" s="1"/>
  <c r="F43" i="47"/>
  <c r="F40" i="47" s="1"/>
  <c r="D43" i="48"/>
  <c r="D39" i="48" s="1"/>
  <c r="E43" i="48"/>
  <c r="E41" i="48" s="1"/>
  <c r="F43" i="48"/>
  <c r="F39" i="48" s="1"/>
  <c r="D43" i="49"/>
  <c r="D39" i="49" s="1"/>
  <c r="E43" i="49"/>
  <c r="E40" i="49" s="1"/>
  <c r="F43" i="49"/>
  <c r="F39" i="49" s="1"/>
  <c r="D43" i="50"/>
  <c r="D39" i="50" s="1"/>
  <c r="E43" i="50"/>
  <c r="E39" i="50" s="1"/>
  <c r="F43" i="50"/>
  <c r="F39" i="50" s="1"/>
  <c r="D43" i="39"/>
  <c r="D39" i="39" s="1"/>
  <c r="E43" i="39"/>
  <c r="E40" i="39" s="1"/>
  <c r="F43" i="39"/>
  <c r="F41" i="39" s="1"/>
  <c r="C43" i="40"/>
  <c r="C41" i="40" s="1"/>
  <c r="C43" i="41"/>
  <c r="C42" i="41" s="1"/>
  <c r="C43" i="42"/>
  <c r="C39" i="42" s="1"/>
  <c r="C43" i="43"/>
  <c r="C42" i="43" s="1"/>
  <c r="C43" i="44"/>
  <c r="C42" i="44" s="1"/>
  <c r="C43" i="45"/>
  <c r="C39" i="45" s="1"/>
  <c r="C43" i="46"/>
  <c r="C42" i="46" s="1"/>
  <c r="C43" i="47"/>
  <c r="C42" i="47" s="1"/>
  <c r="C43" i="48"/>
  <c r="C39" i="48" s="1"/>
  <c r="C43" i="49"/>
  <c r="C40" i="49" s="1"/>
  <c r="C43" i="50"/>
  <c r="C41" i="50" s="1"/>
  <c r="C43" i="39"/>
  <c r="C39" i="39" s="1"/>
  <c r="E42" i="40" l="1"/>
  <c r="C41" i="39"/>
  <c r="C41" i="42"/>
  <c r="E41" i="43"/>
  <c r="E40" i="43"/>
  <c r="E39" i="43"/>
  <c r="C39" i="43"/>
  <c r="C41" i="43"/>
  <c r="C40" i="43"/>
  <c r="E41" i="44"/>
  <c r="E40" i="44"/>
  <c r="E39" i="44"/>
  <c r="D42" i="44"/>
  <c r="C39" i="44"/>
  <c r="C40" i="44"/>
  <c r="C41" i="44"/>
  <c r="E41" i="40"/>
  <c r="E40" i="40"/>
  <c r="C42" i="40"/>
  <c r="C40" i="40"/>
  <c r="C39" i="40"/>
  <c r="E42" i="42"/>
  <c r="E39" i="42"/>
  <c r="E40" i="42"/>
  <c r="D41" i="42"/>
  <c r="C40" i="42"/>
  <c r="C42" i="42"/>
  <c r="E42" i="39"/>
  <c r="E41" i="39"/>
  <c r="E39" i="39"/>
  <c r="C40" i="39"/>
  <c r="C42" i="39"/>
  <c r="E42" i="45"/>
  <c r="E39" i="45"/>
  <c r="E40" i="45"/>
  <c r="C40" i="45"/>
  <c r="C42" i="45"/>
  <c r="C41" i="45"/>
  <c r="E39" i="48"/>
  <c r="E42" i="48"/>
  <c r="E40" i="48"/>
  <c r="C42" i="48"/>
  <c r="C41" i="48"/>
  <c r="C40" i="48"/>
  <c r="E40" i="47"/>
  <c r="E42" i="47"/>
  <c r="E39" i="47"/>
  <c r="D42" i="47"/>
  <c r="C39" i="47"/>
  <c r="C40" i="47"/>
  <c r="C41" i="47"/>
  <c r="E39" i="49"/>
  <c r="E42" i="49"/>
  <c r="E41" i="49"/>
  <c r="C42" i="49"/>
  <c r="C41" i="49"/>
  <c r="C39" i="49"/>
  <c r="E40" i="50"/>
  <c r="E41" i="50"/>
  <c r="E42" i="50"/>
  <c r="C42" i="50"/>
  <c r="C39" i="50"/>
  <c r="C40" i="50"/>
  <c r="E40" i="46"/>
  <c r="E39" i="46"/>
  <c r="E42" i="46"/>
  <c r="C41" i="46"/>
  <c r="C39" i="46"/>
  <c r="C40" i="46"/>
  <c r="D42" i="40"/>
  <c r="D41" i="47"/>
  <c r="D42" i="45"/>
  <c r="D41" i="44"/>
  <c r="D41" i="50"/>
  <c r="D42" i="48"/>
  <c r="D42" i="42"/>
  <c r="D42" i="43"/>
  <c r="D42" i="50"/>
  <c r="D42" i="39"/>
  <c r="D41" i="45"/>
  <c r="D42" i="46"/>
  <c r="D41" i="49"/>
  <c r="D41" i="48"/>
  <c r="D41" i="46"/>
  <c r="D41" i="43"/>
  <c r="D41" i="40"/>
  <c r="D40" i="39"/>
  <c r="D40" i="50"/>
  <c r="D40" i="49"/>
  <c r="D40" i="48"/>
  <c r="D40" i="47"/>
  <c r="D40" i="46"/>
  <c r="D40" i="45"/>
  <c r="D40" i="44"/>
  <c r="D40" i="43"/>
  <c r="D40" i="42"/>
  <c r="D40" i="40"/>
  <c r="D41" i="39"/>
  <c r="D42" i="49"/>
  <c r="E42" i="41"/>
  <c r="E40" i="41"/>
  <c r="E41" i="41"/>
  <c r="D40" i="41"/>
  <c r="D42" i="41"/>
  <c r="D41" i="41"/>
  <c r="C39" i="41"/>
  <c r="C41" i="41"/>
  <c r="C40" i="41"/>
  <c r="F40" i="50"/>
  <c r="F41" i="50"/>
  <c r="F42" i="50"/>
  <c r="F41" i="49"/>
  <c r="F40" i="49"/>
  <c r="F42" i="49"/>
  <c r="F41" i="48"/>
  <c r="F40" i="48"/>
  <c r="F42" i="48"/>
  <c r="F41" i="47"/>
  <c r="F42" i="47"/>
  <c r="F39" i="47"/>
  <c r="F40" i="46"/>
  <c r="F41" i="46"/>
  <c r="F42" i="46"/>
  <c r="F41" i="45"/>
  <c r="F40" i="45"/>
  <c r="F42" i="45"/>
  <c r="F41" i="44"/>
  <c r="F40" i="44"/>
  <c r="F42" i="44"/>
  <c r="F41" i="43"/>
  <c r="F40" i="43"/>
  <c r="F42" i="43"/>
  <c r="F40" i="42"/>
  <c r="F41" i="42"/>
  <c r="F42" i="42"/>
  <c r="F41" i="41"/>
  <c r="F42" i="41"/>
  <c r="F40" i="41"/>
  <c r="F41" i="40"/>
  <c r="F39" i="40"/>
  <c r="F40" i="40"/>
  <c r="F40" i="39"/>
  <c r="F42" i="39"/>
  <c r="F39" i="39"/>
  <c r="L9" i="48"/>
  <c r="L10" i="48"/>
  <c r="L11" i="48"/>
  <c r="L13" i="48"/>
  <c r="L14" i="48"/>
  <c r="L15" i="48"/>
  <c r="L16" i="48"/>
  <c r="L17" i="48"/>
  <c r="L18" i="48"/>
  <c r="L19" i="48"/>
  <c r="L21" i="48"/>
  <c r="L22" i="48"/>
  <c r="L23" i="48"/>
  <c r="L25" i="48"/>
  <c r="L26" i="48"/>
  <c r="L27" i="48"/>
  <c r="L29" i="48"/>
  <c r="L31" i="48"/>
  <c r="L33" i="48"/>
  <c r="L35" i="48"/>
  <c r="L37" i="48"/>
  <c r="L38" i="48"/>
  <c r="L9" i="49"/>
  <c r="L10" i="49"/>
  <c r="L11" i="49"/>
  <c r="L13" i="49"/>
  <c r="L14" i="49"/>
  <c r="L15" i="49"/>
  <c r="L17" i="49"/>
  <c r="L18" i="49"/>
  <c r="L20" i="49"/>
  <c r="L21" i="49"/>
  <c r="L22" i="49"/>
  <c r="L23" i="49"/>
  <c r="L24" i="49"/>
  <c r="L25" i="49"/>
  <c r="L26" i="49"/>
  <c r="L28" i="49"/>
  <c r="L29" i="49"/>
  <c r="L31" i="49"/>
  <c r="L33" i="49"/>
  <c r="L36" i="49"/>
  <c r="L38" i="49"/>
  <c r="L9" i="50"/>
  <c r="L10" i="50"/>
  <c r="L11" i="50"/>
  <c r="L13" i="50"/>
  <c r="L14" i="50"/>
  <c r="L15" i="50"/>
  <c r="L17" i="50"/>
  <c r="L18" i="50"/>
  <c r="L20" i="50"/>
  <c r="L21" i="50"/>
  <c r="L22" i="50"/>
  <c r="L24" i="50"/>
  <c r="L25" i="50"/>
  <c r="L26" i="50"/>
  <c r="L28" i="50"/>
  <c r="L29" i="50"/>
  <c r="L31" i="50"/>
  <c r="L33" i="50"/>
  <c r="L36" i="50"/>
  <c r="L38" i="50"/>
  <c r="L9" i="47"/>
  <c r="L10" i="47"/>
  <c r="L11" i="47"/>
  <c r="L13" i="47"/>
  <c r="L14" i="47"/>
  <c r="L15" i="47"/>
  <c r="L16" i="47"/>
  <c r="L18" i="47"/>
  <c r="L19" i="47"/>
  <c r="L20" i="47"/>
  <c r="L22" i="47"/>
  <c r="L23" i="47"/>
  <c r="L24" i="47"/>
  <c r="L26" i="47"/>
  <c r="L27" i="47"/>
  <c r="L28" i="47"/>
  <c r="L30" i="47"/>
  <c r="L32" i="47"/>
  <c r="L33" i="47"/>
  <c r="L35" i="47"/>
  <c r="L37" i="47"/>
  <c r="L38" i="47"/>
  <c r="L10" i="39"/>
  <c r="L11" i="39"/>
  <c r="L13" i="39"/>
  <c r="L14" i="39"/>
  <c r="L15" i="39"/>
  <c r="L16" i="39"/>
  <c r="L17" i="39"/>
  <c r="L18" i="39"/>
  <c r="L20" i="39"/>
  <c r="L21" i="39"/>
  <c r="L22" i="39"/>
  <c r="L24" i="39"/>
  <c r="L25" i="39"/>
  <c r="L26" i="39"/>
  <c r="L27" i="39"/>
  <c r="L29" i="39"/>
  <c r="L31" i="39"/>
  <c r="L32" i="39"/>
  <c r="L34" i="39"/>
  <c r="L36" i="39"/>
  <c r="L38" i="39"/>
  <c r="L9" i="41"/>
  <c r="L10" i="41"/>
  <c r="L12" i="41"/>
  <c r="L13" i="41"/>
  <c r="L14" i="41"/>
  <c r="L16" i="41"/>
  <c r="L17" i="41"/>
  <c r="L19" i="41"/>
  <c r="L20" i="41"/>
  <c r="L21" i="41"/>
  <c r="L23" i="41"/>
  <c r="L24" i="41"/>
  <c r="L26" i="41"/>
  <c r="L27" i="41"/>
  <c r="L29" i="41"/>
  <c r="L31" i="41"/>
  <c r="L33" i="41"/>
  <c r="L35" i="41"/>
  <c r="L37" i="41"/>
  <c r="L38" i="41"/>
  <c r="L10" i="42"/>
  <c r="L11" i="42"/>
  <c r="L13" i="42"/>
  <c r="L14" i="42"/>
  <c r="L15" i="42"/>
  <c r="L17" i="42"/>
  <c r="L18" i="42"/>
  <c r="L20" i="42"/>
  <c r="L21" i="42"/>
  <c r="L22" i="42"/>
  <c r="L23" i="42"/>
  <c r="L24" i="42"/>
  <c r="L25" i="42"/>
  <c r="L26" i="42"/>
  <c r="L28" i="42"/>
  <c r="L29" i="42"/>
  <c r="L31" i="42"/>
  <c r="L33" i="42"/>
  <c r="L35" i="42"/>
  <c r="L37" i="42"/>
  <c r="L38" i="42"/>
  <c r="L10" i="43"/>
  <c r="L11" i="43"/>
  <c r="L12" i="43"/>
  <c r="L13" i="43"/>
  <c r="L15" i="43"/>
  <c r="L16" i="43"/>
  <c r="L17" i="43"/>
  <c r="L19" i="43"/>
  <c r="L20" i="43"/>
  <c r="L21" i="43"/>
  <c r="L23" i="43"/>
  <c r="L24" i="43"/>
  <c r="L25" i="43"/>
  <c r="L27" i="43"/>
  <c r="L28" i="43"/>
  <c r="L30" i="43"/>
  <c r="L32" i="43"/>
  <c r="L34" i="43"/>
  <c r="L36" i="43"/>
  <c r="L38" i="43"/>
  <c r="L10" i="44"/>
  <c r="L11" i="44"/>
  <c r="L12" i="44"/>
  <c r="L14" i="44"/>
  <c r="L15" i="44"/>
  <c r="L16" i="44"/>
  <c r="L18" i="44"/>
  <c r="L19" i="44"/>
  <c r="L20" i="44"/>
  <c r="L21" i="44"/>
  <c r="L23" i="44"/>
  <c r="L24" i="44"/>
  <c r="L25" i="44"/>
  <c r="L27" i="44"/>
  <c r="L28" i="44"/>
  <c r="L30" i="44"/>
  <c r="L32" i="44"/>
  <c r="L33" i="44"/>
  <c r="L35" i="44"/>
  <c r="L37" i="44"/>
  <c r="L38" i="44"/>
  <c r="L9" i="45"/>
  <c r="L10" i="45"/>
  <c r="L11" i="45"/>
  <c r="L12" i="45"/>
  <c r="L14" i="45"/>
  <c r="L15" i="45"/>
  <c r="L16" i="45"/>
  <c r="L18" i="45"/>
  <c r="L19" i="45"/>
  <c r="L20" i="45"/>
  <c r="L22" i="45"/>
  <c r="L23" i="45"/>
  <c r="L24" i="45"/>
  <c r="L25" i="45"/>
  <c r="L26" i="45"/>
  <c r="L27" i="45"/>
  <c r="L29" i="45"/>
  <c r="L31" i="45"/>
  <c r="L33" i="45"/>
  <c r="L37" i="45"/>
  <c r="L38" i="45"/>
  <c r="L9" i="46"/>
  <c r="L10" i="46"/>
  <c r="L12" i="46"/>
  <c r="L13" i="46"/>
  <c r="L14" i="46"/>
  <c r="L16" i="46"/>
  <c r="L17" i="46"/>
  <c r="L20" i="46"/>
  <c r="L21" i="46"/>
  <c r="L22" i="46"/>
  <c r="L24" i="46"/>
  <c r="L25" i="46"/>
  <c r="L27" i="46"/>
  <c r="L28" i="46"/>
  <c r="L29" i="46"/>
  <c r="L30" i="46"/>
  <c r="L32" i="46"/>
  <c r="L34" i="46"/>
  <c r="L36" i="46"/>
  <c r="L38" i="46"/>
  <c r="L10" i="40"/>
  <c r="L11" i="40"/>
  <c r="L12" i="40"/>
  <c r="L14" i="40"/>
  <c r="L15" i="40"/>
  <c r="L16" i="40"/>
  <c r="L18" i="40"/>
  <c r="L19" i="40"/>
  <c r="L21" i="40"/>
  <c r="L22" i="40"/>
  <c r="L23" i="40"/>
  <c r="L25" i="40"/>
  <c r="L26" i="40"/>
  <c r="L27" i="40"/>
  <c r="L29" i="40"/>
  <c r="L31" i="40"/>
  <c r="L32" i="40"/>
  <c r="L34" i="40"/>
  <c r="L36" i="40"/>
  <c r="L38" i="40"/>
  <c r="L8" i="39"/>
  <c r="L8" i="42"/>
  <c r="L8" i="43"/>
  <c r="L8" i="44"/>
  <c r="L8" i="46"/>
  <c r="L8" i="40"/>
  <c r="G9" i="40" l="1"/>
  <c r="L9" i="40" s="1"/>
  <c r="G10" i="40"/>
  <c r="G11" i="40"/>
  <c r="G12" i="40"/>
  <c r="G13" i="40"/>
  <c r="L13" i="40" s="1"/>
  <c r="G14" i="40"/>
  <c r="G15" i="40"/>
  <c r="G16" i="40"/>
  <c r="G17" i="40"/>
  <c r="L17" i="40" s="1"/>
  <c r="G18" i="40"/>
  <c r="G19" i="40"/>
  <c r="G20" i="40"/>
  <c r="L20" i="40" s="1"/>
  <c r="G21" i="40"/>
  <c r="G22" i="40"/>
  <c r="G23" i="40"/>
  <c r="G24" i="40"/>
  <c r="L24" i="40" s="1"/>
  <c r="G25" i="40"/>
  <c r="G26" i="40"/>
  <c r="G27" i="40"/>
  <c r="G28" i="40"/>
  <c r="L28" i="40" s="1"/>
  <c r="G29" i="40"/>
  <c r="G30" i="40"/>
  <c r="L30" i="40" s="1"/>
  <c r="G31" i="40"/>
  <c r="G32" i="40"/>
  <c r="G33" i="40"/>
  <c r="L33" i="40" s="1"/>
  <c r="G34" i="40"/>
  <c r="G35" i="40"/>
  <c r="L35" i="40" s="1"/>
  <c r="G36" i="40"/>
  <c r="G37" i="40"/>
  <c r="L37" i="40" s="1"/>
  <c r="G38" i="40"/>
  <c r="G9" i="41"/>
  <c r="G10" i="41"/>
  <c r="G11" i="41"/>
  <c r="L11" i="41" s="1"/>
  <c r="G12" i="41"/>
  <c r="G13" i="41"/>
  <c r="G14" i="41"/>
  <c r="G15" i="41"/>
  <c r="L15" i="41" s="1"/>
  <c r="G16" i="41"/>
  <c r="G17" i="41"/>
  <c r="G18" i="41"/>
  <c r="L18" i="41" s="1"/>
  <c r="G19" i="41"/>
  <c r="G20" i="41"/>
  <c r="G21" i="41"/>
  <c r="G22" i="41"/>
  <c r="L22" i="41" s="1"/>
  <c r="G23" i="41"/>
  <c r="G24" i="41"/>
  <c r="G25" i="41"/>
  <c r="L25" i="41" s="1"/>
  <c r="G26" i="41"/>
  <c r="G27" i="41"/>
  <c r="G28" i="41"/>
  <c r="L28" i="41" s="1"/>
  <c r="G29" i="41"/>
  <c r="G30" i="41"/>
  <c r="L30" i="41" s="1"/>
  <c r="G31" i="41"/>
  <c r="G32" i="41"/>
  <c r="L32" i="41" s="1"/>
  <c r="G33" i="41"/>
  <c r="G34" i="41"/>
  <c r="L34" i="41" s="1"/>
  <c r="G35" i="41"/>
  <c r="G36" i="41"/>
  <c r="L36" i="41" s="1"/>
  <c r="G37" i="41"/>
  <c r="G38" i="41"/>
  <c r="G9" i="42"/>
  <c r="L9" i="42" s="1"/>
  <c r="G10" i="42"/>
  <c r="G11" i="42"/>
  <c r="G12" i="42"/>
  <c r="L12" i="42" s="1"/>
  <c r="G13" i="42"/>
  <c r="G14" i="42"/>
  <c r="G15" i="42"/>
  <c r="G16" i="42"/>
  <c r="L16" i="42" s="1"/>
  <c r="G17" i="42"/>
  <c r="G18" i="42"/>
  <c r="G19" i="42"/>
  <c r="L19" i="42" s="1"/>
  <c r="G20" i="42"/>
  <c r="G21" i="42"/>
  <c r="G22" i="42"/>
  <c r="G23" i="42"/>
  <c r="G24" i="42"/>
  <c r="G25" i="42"/>
  <c r="G26" i="42"/>
  <c r="G27" i="42"/>
  <c r="L27" i="42" s="1"/>
  <c r="G28" i="42"/>
  <c r="G29" i="42"/>
  <c r="G30" i="42"/>
  <c r="L30" i="42" s="1"/>
  <c r="G31" i="42"/>
  <c r="G32" i="42"/>
  <c r="L32" i="42" s="1"/>
  <c r="G33" i="42"/>
  <c r="G34" i="42"/>
  <c r="L34" i="42" s="1"/>
  <c r="G35" i="42"/>
  <c r="G36" i="42"/>
  <c r="L36" i="42" s="1"/>
  <c r="G37" i="42"/>
  <c r="G38" i="42"/>
  <c r="G9" i="43"/>
  <c r="L9" i="43" s="1"/>
  <c r="G10" i="43"/>
  <c r="G11" i="43"/>
  <c r="G12" i="43"/>
  <c r="G13" i="43"/>
  <c r="G14" i="43"/>
  <c r="L14" i="43" s="1"/>
  <c r="G15" i="43"/>
  <c r="G16" i="43"/>
  <c r="G17" i="43"/>
  <c r="G18" i="43"/>
  <c r="L18" i="43" s="1"/>
  <c r="G19" i="43"/>
  <c r="G20" i="43"/>
  <c r="G21" i="43"/>
  <c r="G22" i="43"/>
  <c r="L22" i="43" s="1"/>
  <c r="G23" i="43"/>
  <c r="G24" i="43"/>
  <c r="G25" i="43"/>
  <c r="G26" i="43"/>
  <c r="L26" i="43" s="1"/>
  <c r="G27" i="43"/>
  <c r="G28" i="43"/>
  <c r="G29" i="43"/>
  <c r="L29" i="43" s="1"/>
  <c r="G30" i="43"/>
  <c r="G31" i="43"/>
  <c r="L31" i="43" s="1"/>
  <c r="G32" i="43"/>
  <c r="G33" i="43"/>
  <c r="L33" i="43" s="1"/>
  <c r="G34" i="43"/>
  <c r="G35" i="43"/>
  <c r="L35" i="43" s="1"/>
  <c r="G36" i="43"/>
  <c r="G37" i="43"/>
  <c r="L37" i="43" s="1"/>
  <c r="G38" i="43"/>
  <c r="G9" i="44"/>
  <c r="L9" i="44" s="1"/>
  <c r="G10" i="44"/>
  <c r="G11" i="44"/>
  <c r="G12" i="44"/>
  <c r="G13" i="44"/>
  <c r="L13" i="44" s="1"/>
  <c r="G14" i="44"/>
  <c r="G15" i="44"/>
  <c r="G16" i="44"/>
  <c r="G17" i="44"/>
  <c r="L17" i="44" s="1"/>
  <c r="G18" i="44"/>
  <c r="G19" i="44"/>
  <c r="G20" i="44"/>
  <c r="G21" i="44"/>
  <c r="G22" i="44"/>
  <c r="L22" i="44" s="1"/>
  <c r="G23" i="44"/>
  <c r="G24" i="44"/>
  <c r="G25" i="44"/>
  <c r="G26" i="44"/>
  <c r="L26" i="44" s="1"/>
  <c r="G27" i="44"/>
  <c r="G28" i="44"/>
  <c r="G29" i="44"/>
  <c r="L29" i="44" s="1"/>
  <c r="G30" i="44"/>
  <c r="G31" i="44"/>
  <c r="L31" i="44" s="1"/>
  <c r="G32" i="44"/>
  <c r="G33" i="44"/>
  <c r="G34" i="44"/>
  <c r="G35" i="44"/>
  <c r="G36" i="44"/>
  <c r="L36" i="44" s="1"/>
  <c r="G37" i="44"/>
  <c r="G38" i="44"/>
  <c r="G9" i="45"/>
  <c r="G10" i="45"/>
  <c r="G11" i="45"/>
  <c r="G12" i="45"/>
  <c r="G13" i="45"/>
  <c r="L13" i="45" s="1"/>
  <c r="G14" i="45"/>
  <c r="G15" i="45"/>
  <c r="G16" i="45"/>
  <c r="G17" i="45"/>
  <c r="L17" i="45" s="1"/>
  <c r="G18" i="45"/>
  <c r="G19" i="45"/>
  <c r="G20" i="45"/>
  <c r="G21" i="45"/>
  <c r="L21" i="45" s="1"/>
  <c r="G22" i="45"/>
  <c r="G23" i="45"/>
  <c r="G24" i="45"/>
  <c r="G25" i="45"/>
  <c r="G26" i="45"/>
  <c r="G27" i="45"/>
  <c r="G28" i="45"/>
  <c r="L28" i="45" s="1"/>
  <c r="G29" i="45"/>
  <c r="G30" i="45"/>
  <c r="L30" i="45" s="1"/>
  <c r="G31" i="45"/>
  <c r="G32" i="45"/>
  <c r="L32" i="45" s="1"/>
  <c r="G33" i="45"/>
  <c r="G34" i="45"/>
  <c r="L34" i="45" s="1"/>
  <c r="G35" i="45"/>
  <c r="L35" i="45" s="1"/>
  <c r="G36" i="45"/>
  <c r="L36" i="45" s="1"/>
  <c r="G37" i="45"/>
  <c r="G38" i="45"/>
  <c r="G9" i="46"/>
  <c r="G10" i="46"/>
  <c r="G11" i="46"/>
  <c r="L11" i="46" s="1"/>
  <c r="G12" i="46"/>
  <c r="G13" i="46"/>
  <c r="G14" i="46"/>
  <c r="G15" i="46"/>
  <c r="L15" i="46" s="1"/>
  <c r="G16" i="46"/>
  <c r="G17" i="46"/>
  <c r="G18" i="46"/>
  <c r="L18" i="46" s="1"/>
  <c r="G19" i="46"/>
  <c r="L19" i="46" s="1"/>
  <c r="G20" i="46"/>
  <c r="G21" i="46"/>
  <c r="G22" i="46"/>
  <c r="G23" i="46"/>
  <c r="L23" i="46" s="1"/>
  <c r="G24" i="46"/>
  <c r="G25" i="46"/>
  <c r="G26" i="46"/>
  <c r="L26" i="46" s="1"/>
  <c r="G27" i="46"/>
  <c r="G28" i="46"/>
  <c r="G29" i="46"/>
  <c r="G30" i="46"/>
  <c r="G31" i="46"/>
  <c r="L31" i="46" s="1"/>
  <c r="G32" i="46"/>
  <c r="G33" i="46"/>
  <c r="L33" i="46" s="1"/>
  <c r="G34" i="46"/>
  <c r="G35" i="46"/>
  <c r="L35" i="46" s="1"/>
  <c r="G36" i="46"/>
  <c r="G37" i="46"/>
  <c r="L37" i="46" s="1"/>
  <c r="G38" i="46"/>
  <c r="G9" i="47"/>
  <c r="I9" i="47"/>
  <c r="G10" i="47"/>
  <c r="I10" i="47"/>
  <c r="G11" i="47"/>
  <c r="I11" i="47"/>
  <c r="G12" i="47"/>
  <c r="L12" i="47" s="1"/>
  <c r="I12" i="47"/>
  <c r="G13" i="47"/>
  <c r="I13" i="47"/>
  <c r="G14" i="47"/>
  <c r="I14" i="47"/>
  <c r="G15" i="47"/>
  <c r="I15" i="47"/>
  <c r="G16" i="47"/>
  <c r="I16" i="47"/>
  <c r="G17" i="47"/>
  <c r="L17" i="47" s="1"/>
  <c r="I17" i="47"/>
  <c r="G18" i="47"/>
  <c r="I18" i="47"/>
  <c r="G19" i="47"/>
  <c r="I19" i="47"/>
  <c r="G20" i="47"/>
  <c r="I20" i="47"/>
  <c r="G21" i="47"/>
  <c r="L21" i="47" s="1"/>
  <c r="I21" i="47"/>
  <c r="G22" i="47"/>
  <c r="I22" i="47"/>
  <c r="G23" i="47"/>
  <c r="I23" i="47"/>
  <c r="G24" i="47"/>
  <c r="I24" i="47"/>
  <c r="G25" i="47"/>
  <c r="L25" i="47" s="1"/>
  <c r="I25" i="47"/>
  <c r="G26" i="47"/>
  <c r="I26" i="47"/>
  <c r="G27" i="47"/>
  <c r="I27" i="47"/>
  <c r="G28" i="47"/>
  <c r="I28" i="47"/>
  <c r="G29" i="47"/>
  <c r="L29" i="47" s="1"/>
  <c r="I29" i="47"/>
  <c r="G30" i="47"/>
  <c r="I30" i="47"/>
  <c r="G31" i="47"/>
  <c r="L31" i="47" s="1"/>
  <c r="I31" i="47"/>
  <c r="G32" i="47"/>
  <c r="I32" i="47"/>
  <c r="G33" i="47"/>
  <c r="I33" i="47"/>
  <c r="G34" i="47"/>
  <c r="L34" i="47" s="1"/>
  <c r="I34" i="47"/>
  <c r="G35" i="47"/>
  <c r="I35" i="47"/>
  <c r="G36" i="47"/>
  <c r="L36" i="47" s="1"/>
  <c r="I36" i="47"/>
  <c r="G37" i="47"/>
  <c r="I37" i="47"/>
  <c r="G38" i="47"/>
  <c r="I38" i="47"/>
  <c r="G9" i="48"/>
  <c r="I9" i="48"/>
  <c r="G10" i="48"/>
  <c r="I10" i="48"/>
  <c r="G11" i="48"/>
  <c r="I11" i="48"/>
  <c r="G12" i="48"/>
  <c r="L12" i="48" s="1"/>
  <c r="I12" i="48"/>
  <c r="G13" i="48"/>
  <c r="I13" i="48"/>
  <c r="G14" i="48"/>
  <c r="I14" i="48"/>
  <c r="G15" i="48"/>
  <c r="I15" i="48"/>
  <c r="G16" i="48"/>
  <c r="I16" i="48"/>
  <c r="G17" i="48"/>
  <c r="I17" i="48"/>
  <c r="G18" i="48"/>
  <c r="I18" i="48"/>
  <c r="G19" i="48"/>
  <c r="I19" i="48"/>
  <c r="G20" i="48"/>
  <c r="L20" i="48" s="1"/>
  <c r="I20" i="48"/>
  <c r="G21" i="48"/>
  <c r="I21" i="48"/>
  <c r="G22" i="48"/>
  <c r="I22" i="48"/>
  <c r="G23" i="48"/>
  <c r="I23" i="48"/>
  <c r="G24" i="48"/>
  <c r="L24" i="48" s="1"/>
  <c r="I24" i="48"/>
  <c r="G25" i="48"/>
  <c r="I25" i="48"/>
  <c r="G26" i="48"/>
  <c r="I26" i="48"/>
  <c r="G27" i="48"/>
  <c r="I27" i="48"/>
  <c r="G28" i="48"/>
  <c r="L28" i="48" s="1"/>
  <c r="I28" i="48"/>
  <c r="G29" i="48"/>
  <c r="I29" i="48"/>
  <c r="G30" i="48"/>
  <c r="L30" i="48" s="1"/>
  <c r="I30" i="48"/>
  <c r="G31" i="48"/>
  <c r="I31" i="48"/>
  <c r="G32" i="48"/>
  <c r="L32" i="48" s="1"/>
  <c r="I32" i="48"/>
  <c r="G33" i="48"/>
  <c r="I33" i="48"/>
  <c r="G34" i="48"/>
  <c r="L34" i="48" s="1"/>
  <c r="I34" i="48"/>
  <c r="G35" i="48"/>
  <c r="I35" i="48"/>
  <c r="G36" i="48"/>
  <c r="L36" i="48" s="1"/>
  <c r="I36" i="48"/>
  <c r="G37" i="48"/>
  <c r="I37" i="48"/>
  <c r="G38" i="48"/>
  <c r="I38" i="48"/>
  <c r="G9" i="49"/>
  <c r="I9" i="49"/>
  <c r="G10" i="49"/>
  <c r="I10" i="49"/>
  <c r="G11" i="49"/>
  <c r="I11" i="49"/>
  <c r="G12" i="49"/>
  <c r="L12" i="49" s="1"/>
  <c r="I12" i="49"/>
  <c r="G13" i="49"/>
  <c r="I13" i="49"/>
  <c r="G14" i="49"/>
  <c r="I14" i="49"/>
  <c r="G15" i="49"/>
  <c r="I15" i="49"/>
  <c r="G16" i="49"/>
  <c r="L16" i="49" s="1"/>
  <c r="I16" i="49"/>
  <c r="G17" i="49"/>
  <c r="I17" i="49"/>
  <c r="G18" i="49"/>
  <c r="I18" i="49"/>
  <c r="G19" i="49"/>
  <c r="L19" i="49" s="1"/>
  <c r="I19" i="49"/>
  <c r="G20" i="49"/>
  <c r="I20" i="49"/>
  <c r="G21" i="49"/>
  <c r="I21" i="49"/>
  <c r="G22" i="49"/>
  <c r="I22" i="49"/>
  <c r="G23" i="49"/>
  <c r="I23" i="49"/>
  <c r="G24" i="49"/>
  <c r="I24" i="49"/>
  <c r="G25" i="49"/>
  <c r="I25" i="49"/>
  <c r="G26" i="49"/>
  <c r="I26" i="49"/>
  <c r="G27" i="49"/>
  <c r="L27" i="49" s="1"/>
  <c r="I27" i="49"/>
  <c r="G28" i="49"/>
  <c r="I28" i="49"/>
  <c r="G29" i="49"/>
  <c r="I29" i="49"/>
  <c r="G30" i="49"/>
  <c r="L30" i="49" s="1"/>
  <c r="I30" i="49"/>
  <c r="G31" i="49"/>
  <c r="I31" i="49"/>
  <c r="G32" i="49"/>
  <c r="L32" i="49" s="1"/>
  <c r="I32" i="49"/>
  <c r="G33" i="49"/>
  <c r="I33" i="49"/>
  <c r="G34" i="49"/>
  <c r="L34" i="49" s="1"/>
  <c r="I34" i="49"/>
  <c r="G35" i="49"/>
  <c r="L35" i="49" s="1"/>
  <c r="I35" i="49"/>
  <c r="G36" i="49"/>
  <c r="I36" i="49"/>
  <c r="G37" i="49"/>
  <c r="L37" i="49" s="1"/>
  <c r="I37" i="49"/>
  <c r="G38" i="49"/>
  <c r="I38" i="49"/>
  <c r="G9" i="50"/>
  <c r="I9" i="50"/>
  <c r="G10" i="50"/>
  <c r="I10" i="50"/>
  <c r="G11" i="50"/>
  <c r="I11" i="50"/>
  <c r="G12" i="50"/>
  <c r="L12" i="50" s="1"/>
  <c r="I12" i="50"/>
  <c r="G13" i="50"/>
  <c r="I13" i="50"/>
  <c r="G14" i="50"/>
  <c r="I14" i="50"/>
  <c r="G15" i="50"/>
  <c r="I15" i="50"/>
  <c r="G16" i="50"/>
  <c r="L16" i="50" s="1"/>
  <c r="I16" i="50"/>
  <c r="G17" i="50"/>
  <c r="I17" i="50"/>
  <c r="G18" i="50"/>
  <c r="I18" i="50"/>
  <c r="G19" i="50"/>
  <c r="L19" i="50" s="1"/>
  <c r="I19" i="50"/>
  <c r="G20" i="50"/>
  <c r="I20" i="50"/>
  <c r="G21" i="50"/>
  <c r="I21" i="50"/>
  <c r="G22" i="50"/>
  <c r="I22" i="50"/>
  <c r="G23" i="50"/>
  <c r="L23" i="50" s="1"/>
  <c r="I23" i="50"/>
  <c r="G24" i="50"/>
  <c r="I24" i="50"/>
  <c r="G25" i="50"/>
  <c r="I25" i="50"/>
  <c r="G26" i="50"/>
  <c r="I26" i="50"/>
  <c r="G27" i="50"/>
  <c r="L27" i="50" s="1"/>
  <c r="I27" i="50"/>
  <c r="G28" i="50"/>
  <c r="I28" i="50"/>
  <c r="G29" i="50"/>
  <c r="I29" i="50"/>
  <c r="G30" i="50"/>
  <c r="L30" i="50" s="1"/>
  <c r="I30" i="50"/>
  <c r="G31" i="50"/>
  <c r="I31" i="50"/>
  <c r="G32" i="50"/>
  <c r="L32" i="50" s="1"/>
  <c r="I32" i="50"/>
  <c r="G33" i="50"/>
  <c r="I33" i="50"/>
  <c r="G34" i="50"/>
  <c r="L34" i="50" s="1"/>
  <c r="I34" i="50"/>
  <c r="G35" i="50"/>
  <c r="L35" i="50" s="1"/>
  <c r="I35" i="50"/>
  <c r="G36" i="50"/>
  <c r="I36" i="50"/>
  <c r="G37" i="50"/>
  <c r="L37" i="50" s="1"/>
  <c r="I37" i="50"/>
  <c r="G38" i="50"/>
  <c r="I38" i="50"/>
  <c r="I8" i="47"/>
  <c r="I8" i="48"/>
  <c r="I8" i="49"/>
  <c r="I8" i="50"/>
  <c r="G8" i="40"/>
  <c r="L8" i="41"/>
  <c r="G8" i="42"/>
  <c r="G8" i="43"/>
  <c r="G8" i="44"/>
  <c r="G8" i="45"/>
  <c r="L8" i="45" s="1"/>
  <c r="G8" i="46"/>
  <c r="G8" i="47"/>
  <c r="L8" i="47" s="1"/>
  <c r="G8" i="48"/>
  <c r="L8" i="48" s="1"/>
  <c r="G8" i="49"/>
  <c r="L8" i="49" s="1"/>
  <c r="G8" i="50"/>
  <c r="L8" i="50" s="1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8" i="39"/>
  <c r="G9" i="39"/>
  <c r="L9" i="39" s="1"/>
  <c r="G10" i="39"/>
  <c r="G11" i="39"/>
  <c r="G12" i="39"/>
  <c r="L12" i="39" s="1"/>
  <c r="G13" i="39"/>
  <c r="G14" i="39"/>
  <c r="G15" i="39"/>
  <c r="G16" i="39"/>
  <c r="G17" i="39"/>
  <c r="G18" i="39"/>
  <c r="G19" i="39"/>
  <c r="L19" i="39" s="1"/>
  <c r="G20" i="39"/>
  <c r="G21" i="39"/>
  <c r="G22" i="39"/>
  <c r="G23" i="39"/>
  <c r="L23" i="39" s="1"/>
  <c r="G24" i="39"/>
  <c r="G25" i="39"/>
  <c r="G26" i="39"/>
  <c r="G27" i="39"/>
  <c r="G28" i="39"/>
  <c r="L28" i="39" s="1"/>
  <c r="G29" i="39"/>
  <c r="G30" i="39"/>
  <c r="L30" i="39" s="1"/>
  <c r="G31" i="39"/>
  <c r="G32" i="39"/>
  <c r="G33" i="39"/>
  <c r="L33" i="39" s="1"/>
  <c r="G34" i="39"/>
  <c r="G35" i="39"/>
  <c r="L35" i="39" s="1"/>
  <c r="G36" i="39"/>
  <c r="G37" i="39"/>
  <c r="L37" i="39" s="1"/>
  <c r="G38" i="39"/>
  <c r="G8" i="39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7" i="35"/>
  <c r="AO18" i="35"/>
  <c r="AO19" i="35"/>
  <c r="AO20" i="35"/>
  <c r="AO21" i="35"/>
  <c r="AO22" i="35"/>
  <c r="AO23" i="35"/>
  <c r="AO24" i="35"/>
  <c r="AO25" i="35"/>
  <c r="AO26" i="35"/>
  <c r="AO27" i="35"/>
  <c r="AO28" i="35"/>
  <c r="AO29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9" i="3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29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29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7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1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1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29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29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29"/>
  <c r="AH9" i="33"/>
  <c r="AH9" i="35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7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9" i="3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1" i="1" l="1"/>
  <c r="J30" i="1"/>
  <c r="J29" i="1"/>
  <c r="J28" i="1"/>
  <c r="J27" i="1"/>
  <c r="F31" i="1"/>
  <c r="F30" i="1"/>
  <c r="F29" i="1"/>
  <c r="F28" i="1"/>
  <c r="D39" i="74" l="1"/>
  <c r="D10" i="74"/>
  <c r="E21" i="73"/>
  <c r="H21" i="73" s="1"/>
  <c r="E20" i="73"/>
  <c r="H20" i="73" s="1"/>
  <c r="H19" i="73"/>
  <c r="E19" i="73"/>
  <c r="E17" i="73"/>
  <c r="H17" i="73" s="1"/>
  <c r="E16" i="73"/>
  <c r="H16" i="73" s="1"/>
  <c r="E12" i="73"/>
  <c r="H12" i="73" s="1"/>
  <c r="H11" i="73"/>
  <c r="E11" i="73"/>
  <c r="E10" i="73"/>
  <c r="H10" i="73" s="1"/>
  <c r="H5" i="73"/>
  <c r="D14" i="72"/>
  <c r="F7" i="72"/>
  <c r="F42" i="71"/>
  <c r="G40" i="71"/>
  <c r="D15" i="74" s="1"/>
  <c r="B39" i="71"/>
  <c r="D19" i="74" s="1"/>
  <c r="F5" i="71"/>
  <c r="S4" i="53" l="1"/>
  <c r="R5" i="53"/>
  <c r="T5" i="53"/>
  <c r="T4" i="53"/>
  <c r="S5" i="53"/>
  <c r="R4" i="53" l="1"/>
  <c r="R3" i="53"/>
  <c r="T3" i="53"/>
  <c r="S3" i="53"/>
  <c r="AC32" i="24"/>
  <c r="F3" i="2"/>
  <c r="O58" i="1" s="1"/>
  <c r="E3" i="2"/>
  <c r="D3" i="2"/>
  <c r="C3" i="2"/>
  <c r="B42" i="59" l="1"/>
  <c r="B44" i="59"/>
  <c r="B43" i="59"/>
  <c r="B41" i="59"/>
  <c r="H42" i="59"/>
  <c r="H44" i="59"/>
  <c r="H41" i="59"/>
  <c r="H43" i="59"/>
  <c r="M7" i="69"/>
  <c r="M8" i="69"/>
  <c r="M6" i="69"/>
  <c r="H45" i="63" l="1"/>
  <c r="C9" i="65" l="1"/>
  <c r="DG7" i="80"/>
  <c r="DG8" i="80"/>
  <c r="DG9" i="80"/>
  <c r="DG10" i="80"/>
  <c r="DG11" i="80"/>
  <c r="DG12" i="80"/>
  <c r="DG13" i="80"/>
  <c r="DG14" i="80"/>
  <c r="DG15" i="80"/>
  <c r="DG16" i="80"/>
  <c r="DG17" i="80"/>
  <c r="DG18" i="80"/>
  <c r="DG19" i="80"/>
  <c r="DG20" i="80"/>
  <c r="DG21" i="80"/>
  <c r="DG22" i="80"/>
  <c r="DG23" i="80"/>
  <c r="DG24" i="80"/>
  <c r="DG25" i="80"/>
  <c r="DG26" i="80"/>
  <c r="DG27" i="80"/>
  <c r="DG28" i="80"/>
  <c r="DG29" i="80"/>
  <c r="DG30" i="80"/>
  <c r="DG31" i="80"/>
  <c r="DG32" i="80"/>
  <c r="DG33" i="80"/>
  <c r="DG34" i="80"/>
  <c r="DG35" i="80"/>
  <c r="DG36" i="80"/>
  <c r="CO7" i="80"/>
  <c r="CO8" i="80"/>
  <c r="CO9" i="80"/>
  <c r="CO10" i="80"/>
  <c r="CO11" i="80"/>
  <c r="CO12" i="80"/>
  <c r="CO13" i="80"/>
  <c r="CO14" i="80"/>
  <c r="CO15" i="80"/>
  <c r="CO16" i="80"/>
  <c r="CO17" i="80"/>
  <c r="CO18" i="80"/>
  <c r="CO19" i="80"/>
  <c r="CO20" i="80"/>
  <c r="CO21" i="80"/>
  <c r="CO22" i="80"/>
  <c r="CO23" i="80"/>
  <c r="CO24" i="80"/>
  <c r="CO25" i="80"/>
  <c r="CO26" i="80"/>
  <c r="CO27" i="80"/>
  <c r="CO28" i="80"/>
  <c r="CO29" i="80"/>
  <c r="CO30" i="80"/>
  <c r="CO31" i="80"/>
  <c r="CO32" i="80"/>
  <c r="CO33" i="80"/>
  <c r="CO34" i="80"/>
  <c r="CO35" i="80"/>
  <c r="CO36" i="80"/>
  <c r="BX7" i="80"/>
  <c r="BX8" i="80"/>
  <c r="BX9" i="80"/>
  <c r="BX10" i="80"/>
  <c r="BX11" i="80"/>
  <c r="BX12" i="80"/>
  <c r="BX13" i="80"/>
  <c r="BX14" i="80"/>
  <c r="BX15" i="80"/>
  <c r="BX16" i="80"/>
  <c r="BX17" i="80"/>
  <c r="BX18" i="80"/>
  <c r="BX19" i="80"/>
  <c r="BX20" i="80"/>
  <c r="BX21" i="80"/>
  <c r="BX22" i="80"/>
  <c r="BX23" i="80"/>
  <c r="BX24" i="80"/>
  <c r="BX25" i="80"/>
  <c r="BX26" i="80"/>
  <c r="BX27" i="80"/>
  <c r="BX28" i="80"/>
  <c r="BX29" i="80"/>
  <c r="BX30" i="80"/>
  <c r="BX31" i="80"/>
  <c r="BX32" i="80"/>
  <c r="BX33" i="80"/>
  <c r="BX34" i="80"/>
  <c r="BX35" i="80"/>
  <c r="BX36" i="80"/>
  <c r="BV7" i="80"/>
  <c r="BV8" i="80"/>
  <c r="BV9" i="80"/>
  <c r="BV10" i="80"/>
  <c r="BV11" i="80"/>
  <c r="BV12" i="80"/>
  <c r="BV13" i="80"/>
  <c r="BV14" i="80"/>
  <c r="BV15" i="80"/>
  <c r="BV16" i="80"/>
  <c r="BV17" i="80"/>
  <c r="BV18" i="80"/>
  <c r="BV19" i="80"/>
  <c r="BV20" i="80"/>
  <c r="BV21" i="80"/>
  <c r="BV22" i="80"/>
  <c r="BV23" i="80"/>
  <c r="BV24" i="80"/>
  <c r="BV25" i="80"/>
  <c r="BV26" i="80"/>
  <c r="BV27" i="80"/>
  <c r="BV28" i="80"/>
  <c r="BV29" i="80"/>
  <c r="BV30" i="80"/>
  <c r="BV31" i="80"/>
  <c r="BV32" i="80"/>
  <c r="BV33" i="80"/>
  <c r="BV34" i="80"/>
  <c r="BV35" i="80"/>
  <c r="BV3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1" i="80"/>
  <c r="BU32" i="80"/>
  <c r="BU33" i="80"/>
  <c r="BU34" i="80"/>
  <c r="BU35" i="80"/>
  <c r="BU36" i="80"/>
  <c r="BI7" i="80"/>
  <c r="BI8" i="80"/>
  <c r="BI9" i="80"/>
  <c r="BI10" i="80"/>
  <c r="BI11" i="80"/>
  <c r="BI12" i="80"/>
  <c r="BI13" i="80"/>
  <c r="BI14" i="80"/>
  <c r="BI15" i="80"/>
  <c r="BI16" i="80"/>
  <c r="BI17" i="80"/>
  <c r="BI18" i="80"/>
  <c r="BI19" i="80"/>
  <c r="BI20" i="80"/>
  <c r="BI21" i="80"/>
  <c r="BI22" i="80"/>
  <c r="BI23" i="80"/>
  <c r="BI24" i="80"/>
  <c r="BI25" i="80"/>
  <c r="BI26" i="80"/>
  <c r="BI27" i="80"/>
  <c r="BI28" i="80"/>
  <c r="BI29" i="80"/>
  <c r="BI30" i="80"/>
  <c r="BI31" i="80"/>
  <c r="BI32" i="80"/>
  <c r="BI33" i="80"/>
  <c r="BI34" i="80"/>
  <c r="BI35" i="80"/>
  <c r="BI36" i="80"/>
  <c r="BH7" i="80"/>
  <c r="BH8" i="80"/>
  <c r="BH9" i="80"/>
  <c r="BH10" i="80"/>
  <c r="BH11" i="80"/>
  <c r="BH12" i="80"/>
  <c r="BH13" i="80"/>
  <c r="BH14" i="80"/>
  <c r="BH15" i="80"/>
  <c r="BH16" i="80"/>
  <c r="BH17" i="80"/>
  <c r="BH18" i="80"/>
  <c r="BH19" i="80"/>
  <c r="BH20" i="80"/>
  <c r="BH21" i="80"/>
  <c r="BH22" i="80"/>
  <c r="BH23" i="80"/>
  <c r="BH24" i="80"/>
  <c r="BH25" i="80"/>
  <c r="BH26" i="80"/>
  <c r="BH27" i="80"/>
  <c r="BH28" i="80"/>
  <c r="BH29" i="80"/>
  <c r="BH30" i="80"/>
  <c r="BH31" i="80"/>
  <c r="BH32" i="80"/>
  <c r="BH33" i="80"/>
  <c r="BH34" i="80"/>
  <c r="BH35" i="80"/>
  <c r="BH36" i="80"/>
  <c r="AU6" i="80"/>
  <c r="AV7" i="80"/>
  <c r="AV8" i="80"/>
  <c r="AV9" i="80"/>
  <c r="AV10" i="80"/>
  <c r="AV11" i="80"/>
  <c r="AV12" i="80"/>
  <c r="AV13" i="80"/>
  <c r="AV14" i="80"/>
  <c r="AV15" i="80"/>
  <c r="AV16" i="80"/>
  <c r="AV17" i="80"/>
  <c r="AV18" i="80"/>
  <c r="AV19" i="80"/>
  <c r="AV20" i="80"/>
  <c r="AV21" i="80"/>
  <c r="AV22" i="80"/>
  <c r="AV23" i="80"/>
  <c r="AV24" i="80"/>
  <c r="AV25" i="80"/>
  <c r="AV26" i="80"/>
  <c r="AV27" i="80"/>
  <c r="AV28" i="80"/>
  <c r="AV29" i="80"/>
  <c r="AV30" i="80"/>
  <c r="AV31" i="80"/>
  <c r="AV32" i="80"/>
  <c r="AV33" i="80"/>
  <c r="AV34" i="80"/>
  <c r="AV35" i="80"/>
  <c r="AV36" i="80"/>
  <c r="AV6" i="80"/>
  <c r="AU7" i="80"/>
  <c r="AU8" i="80"/>
  <c r="AU9" i="80"/>
  <c r="AU10" i="80"/>
  <c r="AU11" i="80"/>
  <c r="AU12" i="80"/>
  <c r="AU13" i="80"/>
  <c r="AU14" i="80"/>
  <c r="AU15" i="80"/>
  <c r="AU16" i="80"/>
  <c r="AU17" i="80"/>
  <c r="AU18" i="80"/>
  <c r="AU19" i="80"/>
  <c r="AU20" i="80"/>
  <c r="AU21" i="80"/>
  <c r="AU22" i="80"/>
  <c r="AU23" i="80"/>
  <c r="AU24" i="80"/>
  <c r="AU25" i="80"/>
  <c r="AU26" i="80"/>
  <c r="AU27" i="80"/>
  <c r="AU28" i="80"/>
  <c r="AU29" i="80"/>
  <c r="AU30" i="80"/>
  <c r="AU31" i="80"/>
  <c r="AU32" i="80"/>
  <c r="AU33" i="80"/>
  <c r="AU34" i="80"/>
  <c r="AU35" i="80"/>
  <c r="AU36" i="80"/>
  <c r="M7" i="80"/>
  <c r="M8" i="80"/>
  <c r="M9" i="80"/>
  <c r="M11" i="80"/>
  <c r="M12" i="80"/>
  <c r="M13" i="80"/>
  <c r="M14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1" i="80"/>
  <c r="M32" i="80"/>
  <c r="M33" i="80"/>
  <c r="M35" i="80"/>
  <c r="M36" i="80"/>
  <c r="L7" i="80"/>
  <c r="L8" i="80"/>
  <c r="L9" i="80"/>
  <c r="L11" i="80"/>
  <c r="L12" i="80"/>
  <c r="L13" i="80"/>
  <c r="L14" i="80"/>
  <c r="L15" i="80"/>
  <c r="L16" i="80"/>
  <c r="L17" i="80"/>
  <c r="L18" i="80"/>
  <c r="L19" i="80"/>
  <c r="L20" i="80"/>
  <c r="L21" i="80"/>
  <c r="L22" i="80"/>
  <c r="L23" i="80"/>
  <c r="L24" i="80"/>
  <c r="L25" i="80"/>
  <c r="L26" i="80"/>
  <c r="L27" i="80"/>
  <c r="L28" i="80"/>
  <c r="L29" i="80"/>
  <c r="L30" i="80"/>
  <c r="L31" i="80"/>
  <c r="L32" i="80"/>
  <c r="L33" i="80"/>
  <c r="L35" i="80"/>
  <c r="L36" i="80"/>
  <c r="K7" i="80"/>
  <c r="K8" i="80"/>
  <c r="K9" i="80"/>
  <c r="K10" i="80"/>
  <c r="L10" i="80" s="1"/>
  <c r="K11" i="80"/>
  <c r="K12" i="80"/>
  <c r="K13" i="80"/>
  <c r="K14" i="80"/>
  <c r="K15" i="80"/>
  <c r="M15" i="80" s="1"/>
  <c r="K16" i="80"/>
  <c r="K17" i="80"/>
  <c r="K18" i="80"/>
  <c r="K19" i="80"/>
  <c r="K20" i="80"/>
  <c r="K21" i="80"/>
  <c r="K22" i="80"/>
  <c r="K23" i="80"/>
  <c r="K24" i="80"/>
  <c r="K25" i="80"/>
  <c r="K26" i="80"/>
  <c r="K27" i="80"/>
  <c r="K28" i="80"/>
  <c r="K29" i="80"/>
  <c r="K30" i="80"/>
  <c r="K31" i="80"/>
  <c r="K32" i="80"/>
  <c r="K33" i="80"/>
  <c r="K34" i="80"/>
  <c r="M34" i="80" s="1"/>
  <c r="K35" i="80"/>
  <c r="K36" i="80"/>
  <c r="K6" i="80"/>
  <c r="L6" i="80" s="1"/>
  <c r="L34" i="80" l="1"/>
  <c r="M10" i="80"/>
  <c r="M6" i="80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6" l="1"/>
  <c r="BZ3" i="7"/>
  <c r="BZ2" i="7"/>
  <c r="F14" i="56"/>
  <c r="CJ49" i="7"/>
  <c r="CJ49" i="6"/>
  <c r="E32" i="13" l="1"/>
  <c r="AR32" i="32" l="1"/>
  <c r="BU32" i="29" l="1"/>
  <c r="BU33" i="29" s="1"/>
  <c r="BU35" i="29" l="1"/>
  <c r="BU34" i="29"/>
  <c r="BU36" i="29" s="1"/>
  <c r="B33" i="65" s="1"/>
  <c r="G38" i="57"/>
  <c r="G37" i="57"/>
  <c r="G36" i="57"/>
  <c r="G35" i="57"/>
  <c r="G33" i="57"/>
  <c r="G32" i="57"/>
  <c r="G31" i="57"/>
  <c r="G30" i="57"/>
  <c r="G29" i="57"/>
  <c r="G28" i="57"/>
  <c r="G27" i="57"/>
  <c r="G26" i="57"/>
  <c r="G25" i="57"/>
  <c r="G24" i="57"/>
  <c r="G23" i="57"/>
  <c r="G22" i="57"/>
  <c r="G21" i="57"/>
  <c r="G19" i="57"/>
  <c r="G18" i="57"/>
  <c r="G17" i="57"/>
  <c r="G16" i="57"/>
  <c r="G15" i="57"/>
  <c r="G14" i="57"/>
  <c r="G13" i="57"/>
  <c r="G11" i="57"/>
  <c r="G10" i="57"/>
  <c r="F38" i="57"/>
  <c r="F37" i="57"/>
  <c r="F36" i="57"/>
  <c r="F35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19" i="57"/>
  <c r="F18" i="57"/>
  <c r="F17" i="57"/>
  <c r="F16" i="57"/>
  <c r="F15" i="57"/>
  <c r="F14" i="57"/>
  <c r="F13" i="57"/>
  <c r="F11" i="57"/>
  <c r="F10" i="57"/>
  <c r="G9" i="57"/>
  <c r="G38" i="56"/>
  <c r="G37" i="56"/>
  <c r="G36" i="56"/>
  <c r="G35" i="56"/>
  <c r="G33" i="56"/>
  <c r="G32" i="56"/>
  <c r="G31" i="56"/>
  <c r="G30" i="56"/>
  <c r="G29" i="56"/>
  <c r="G28" i="56"/>
  <c r="G27" i="56"/>
  <c r="G26" i="56"/>
  <c r="G25" i="56"/>
  <c r="G24" i="56"/>
  <c r="G23" i="56"/>
  <c r="G22" i="56"/>
  <c r="G21" i="56"/>
  <c r="G19" i="56"/>
  <c r="G18" i="56"/>
  <c r="G17" i="56"/>
  <c r="G16" i="56"/>
  <c r="G15" i="56"/>
  <c r="G14" i="56"/>
  <c r="G13" i="56"/>
  <c r="G12" i="56"/>
  <c r="G11" i="56"/>
  <c r="G10" i="56"/>
  <c r="F38" i="56"/>
  <c r="F37" i="56"/>
  <c r="F36" i="56"/>
  <c r="F35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19" i="56"/>
  <c r="F18" i="56"/>
  <c r="F17" i="56"/>
  <c r="F16" i="56"/>
  <c r="F15" i="56"/>
  <c r="F13" i="56"/>
  <c r="F12" i="56"/>
  <c r="F11" i="56"/>
  <c r="F10" i="56"/>
  <c r="G9" i="56"/>
  <c r="F9" i="56"/>
  <c r="G40" i="56" l="1"/>
  <c r="G42" i="56"/>
  <c r="G41" i="56"/>
  <c r="F42" i="56"/>
  <c r="F41" i="56"/>
  <c r="F40" i="56"/>
  <c r="J7" i="69"/>
  <c r="J6" i="69"/>
  <c r="BZ3" i="5" l="1"/>
  <c r="BZ2" i="5"/>
  <c r="BX3" i="5"/>
  <c r="BX2" i="5"/>
  <c r="DN2" i="5" s="1"/>
  <c r="CJ49" i="19"/>
  <c r="CJ49" i="15"/>
  <c r="K38" i="57"/>
  <c r="K37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K38" i="56"/>
  <c r="K36" i="56"/>
  <c r="K35" i="56"/>
  <c r="K34" i="56"/>
  <c r="K33" i="56"/>
  <c r="K32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1" i="56"/>
  <c r="K10" i="56"/>
  <c r="K9" i="56"/>
  <c r="G6" i="69"/>
  <c r="G11" i="69" s="1"/>
  <c r="D6" i="69"/>
  <c r="F11" i="69" s="1"/>
  <c r="J8" i="69"/>
  <c r="G8" i="69"/>
  <c r="G13" i="69" s="1"/>
  <c r="D8" i="69"/>
  <c r="F13" i="69" s="1"/>
  <c r="G7" i="69"/>
  <c r="G12" i="69" s="1"/>
  <c r="D7" i="69"/>
  <c r="F12" i="69" s="1"/>
  <c r="K41" i="56" l="1"/>
  <c r="K42" i="56"/>
  <c r="K40" i="56"/>
  <c r="H13" i="69"/>
  <c r="C13" i="69" s="1"/>
  <c r="H11" i="69"/>
  <c r="H12" i="69"/>
  <c r="C12" i="69" s="1"/>
  <c r="D13" i="69" l="1"/>
  <c r="D12" i="69"/>
  <c r="C11" i="69"/>
  <c r="D11" i="69" s="1"/>
  <c r="U32" i="27" l="1"/>
  <c r="U33" i="27" s="1"/>
  <c r="U25" i="53" s="1"/>
  <c r="V32" i="27"/>
  <c r="V33" i="27" s="1"/>
  <c r="W32" i="27"/>
  <c r="W34" i="27" s="1"/>
  <c r="X32" i="27"/>
  <c r="X34" i="27" s="1"/>
  <c r="V34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7"/>
  <c r="A757" i="38"/>
  <c r="C753" i="38"/>
  <c r="C752" i="38"/>
  <c r="A2" i="38"/>
  <c r="A752" i="38" s="1"/>
  <c r="BZ3" i="18"/>
  <c r="BZ2" i="18"/>
  <c r="BZ3" i="19"/>
  <c r="BZ2" i="19"/>
  <c r="U35" i="27" l="1"/>
  <c r="W35" i="6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E34" i="26"/>
  <c r="AE34" i="18"/>
  <c r="AE34" i="10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E36" i="6" s="1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AU36" i="35"/>
  <c r="D754" i="38"/>
  <c r="A756" i="38"/>
  <c r="A753" i="38"/>
  <c r="B754" i="38"/>
  <c r="AU36" i="34" l="1"/>
  <c r="AU36" i="33"/>
  <c r="AU36" i="31"/>
  <c r="AU36" i="29"/>
  <c r="AU36" i="28"/>
  <c r="AU36" i="26"/>
  <c r="AU36" i="25"/>
  <c r="AU36" i="15"/>
  <c r="AU36" i="14"/>
  <c r="AU36" i="12"/>
  <c r="AU36" i="10"/>
  <c r="AE36" i="7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38"/>
  <c r="M16" i="38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GT29" i="5" l="1"/>
  <c r="HF14" i="5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GX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9" i="5" l="1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7" s="1"/>
  <c r="GL32" i="5"/>
  <c r="HG32" i="5" l="1"/>
  <c r="F8" i="68" s="1"/>
  <c r="I8" i="68"/>
  <c r="HI32" i="5"/>
  <c r="H8" i="68" s="1"/>
  <c r="HF32" i="5"/>
  <c r="E8" i="68" s="1"/>
  <c r="HE32" i="5"/>
  <c r="D8" i="68" s="1"/>
  <c r="HD32" i="5"/>
  <c r="C8" i="68" s="1"/>
  <c r="HC32" i="5"/>
  <c r="B8" i="68" s="1"/>
  <c r="HH32" i="5"/>
  <c r="G8" i="68" s="1"/>
  <c r="GU32" i="5"/>
  <c r="F8" i="67" s="1"/>
  <c r="GV32" i="5"/>
  <c r="G8" i="67" s="1"/>
  <c r="GW32" i="5"/>
  <c r="H8" i="67" s="1"/>
  <c r="GS32" i="5"/>
  <c r="D8" i="67" s="1"/>
  <c r="GQ32" i="5"/>
  <c r="B8" i="67" s="1"/>
  <c r="GR32" i="5"/>
  <c r="C8" i="67" s="1"/>
  <c r="GT32" i="5"/>
  <c r="E8" i="67" s="1"/>
  <c r="GJ32" i="5"/>
  <c r="G8" i="66" s="1"/>
  <c r="GK32" i="5"/>
  <c r="H8" i="66" s="1"/>
  <c r="GG32" i="5"/>
  <c r="D8" i="66" s="1"/>
  <c r="GE32" i="5"/>
  <c r="B8" i="66" s="1"/>
  <c r="GH32" i="5"/>
  <c r="E8" i="66" s="1"/>
  <c r="GF32" i="5"/>
  <c r="C8" i="66" s="1"/>
  <c r="I8" i="66"/>
  <c r="GI32" i="5"/>
  <c r="F8" i="66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9" i="14"/>
  <c r="CJ49" i="13"/>
  <c r="CJ49" i="12"/>
  <c r="CJ49" i="11"/>
  <c r="CJ49" i="10"/>
  <c r="CJ49" i="9"/>
  <c r="CJ49" i="8"/>
  <c r="H41" i="56" l="1"/>
  <c r="H40" i="56"/>
  <c r="H42" i="56"/>
  <c r="GU40" i="5"/>
  <c r="F8" i="63" s="1"/>
  <c r="GS40" i="5"/>
  <c r="D8" i="63" s="1"/>
  <c r="GQ40" i="5"/>
  <c r="B8" i="63" s="1"/>
  <c r="GX40" i="5"/>
  <c r="I8" i="63" s="1"/>
  <c r="GW40" i="5"/>
  <c r="H8" i="63" s="1"/>
  <c r="GV40" i="5"/>
  <c r="G8" i="63" s="1"/>
  <c r="GR40" i="5"/>
  <c r="C8" i="63" s="1"/>
  <c r="GT40" i="5"/>
  <c r="E8" i="63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5" l="1"/>
  <c r="D9" i="65"/>
  <c r="HI19" i="17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Z32" i="35"/>
  <c r="Z34" i="35" s="1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HA17" i="8" l="1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AH31" i="30" s="1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AH17" i="14" s="1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O31" i="30"/>
  <c r="Z31" i="30" s="1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AH9" i="11" s="1"/>
  <c r="HA21" i="13"/>
  <c r="AH21" i="13" s="1"/>
  <c r="GX25" i="23"/>
  <c r="HA25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HA29" i="17"/>
  <c r="AH29" i="17" s="1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GX21" i="35"/>
  <c r="HA21" i="35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J9" i="35"/>
  <c r="HM9" i="35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J29" i="35"/>
  <c r="HM29" i="35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AH29" i="24" s="1"/>
  <c r="GL27" i="7"/>
  <c r="GO27" i="7"/>
  <c r="HA17" i="33"/>
  <c r="AH17" i="33" s="1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J21" i="35"/>
  <c r="HM21" i="35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HA21" i="33"/>
  <c r="AH21" i="33" s="1"/>
  <c r="GX20" i="8"/>
  <c r="HA20" i="8"/>
  <c r="HA29" i="12"/>
  <c r="AH29" i="12" s="1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AH17" i="26" s="1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M31" i="30"/>
  <c r="AO31" i="30" s="1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GX29" i="35"/>
  <c r="HA29" i="35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AH29" i="25" s="1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GX17" i="35"/>
  <c r="HA17" i="35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AH29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L29" i="35"/>
  <c r="GO29" i="35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HA17" i="11"/>
  <c r="AH17" i="11" s="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AH21" i="26" s="1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J17" i="35"/>
  <c r="HM17" i="35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AH17" i="24" s="1"/>
  <c r="HA29" i="9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L21" i="35"/>
  <c r="GO21" i="35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GX9" i="35"/>
  <c r="HA9" i="35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AH29" i="30" s="1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3" i="35"/>
  <c r="Z35" i="35"/>
  <c r="AO32" i="34" l="1"/>
  <c r="AH32" i="34"/>
  <c r="AH33" i="34" s="1"/>
  <c r="Z32" i="34"/>
  <c r="AH32" i="33"/>
  <c r="AH33" i="33" s="1"/>
  <c r="Z9" i="33"/>
  <c r="Z32" i="33" s="1"/>
  <c r="AO9" i="33"/>
  <c r="AO32" i="33" s="1"/>
  <c r="Z9" i="29"/>
  <c r="Z32" i="29" s="1"/>
  <c r="Z9" i="26"/>
  <c r="Z32" i="26" s="1"/>
  <c r="AO9" i="6"/>
  <c r="AO32" i="6" s="1"/>
  <c r="AH32" i="23"/>
  <c r="AH33" i="23" s="1"/>
  <c r="AH34" i="33"/>
  <c r="AH32" i="29"/>
  <c r="AH34" i="29" s="1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GL32" i="35"/>
  <c r="GF32" i="35" s="1"/>
  <c r="C38" i="66" s="1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AH34" i="34" l="1"/>
  <c r="AH35" i="34"/>
  <c r="AO34" i="34"/>
  <c r="AO33" i="34"/>
  <c r="AO35" i="34"/>
  <c r="Z33" i="34"/>
  <c r="Z34" i="34"/>
  <c r="Z35" i="34"/>
  <c r="AH35" i="33"/>
  <c r="Z33" i="33"/>
  <c r="Z34" i="33"/>
  <c r="Z35" i="33"/>
  <c r="AO35" i="33"/>
  <c r="AO33" i="33"/>
  <c r="AO34" i="33"/>
  <c r="AH33" i="29"/>
  <c r="Z35" i="29"/>
  <c r="Z33" i="29"/>
  <c r="Z34" i="29"/>
  <c r="Z35" i="26"/>
  <c r="Z33" i="26"/>
  <c r="Z34" i="26"/>
  <c r="AH35" i="23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GE32" i="35"/>
  <c r="B38" i="66" s="1"/>
  <c r="Z35" i="7"/>
  <c r="GK32" i="35"/>
  <c r="H38" i="66" s="1"/>
  <c r="AO35" i="7"/>
  <c r="AO33" i="7"/>
  <c r="AO34" i="21"/>
  <c r="Z35" i="21"/>
  <c r="Z33" i="21"/>
  <c r="Z34" i="21"/>
  <c r="AO34" i="17"/>
  <c r="AO35" i="17"/>
  <c r="Z33" i="8"/>
  <c r="Z35" i="8"/>
  <c r="Z34" i="8"/>
  <c r="AO34" i="9"/>
  <c r="GG32" i="35"/>
  <c r="D38" i="66" s="1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GH32" i="35"/>
  <c r="E38" i="66" s="1"/>
  <c r="Z33" i="20"/>
  <c r="AH35" i="7"/>
  <c r="AH34" i="7"/>
  <c r="AH33" i="7"/>
  <c r="I38" i="66"/>
  <c r="GI32" i="35"/>
  <c r="F38" i="66" s="1"/>
  <c r="GJ32" i="35"/>
  <c r="G38" i="66" s="1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H21" i="52" l="1"/>
  <c r="AF13" i="36"/>
  <c r="AF1" i="36" s="1"/>
  <c r="AE13" i="36"/>
  <c r="AE1" i="36" s="1"/>
  <c r="AD13" i="36"/>
  <c r="AD1" i="36" s="1"/>
  <c r="AC13" i="36"/>
  <c r="AC1" i="36" s="1"/>
  <c r="AB13" i="36"/>
  <c r="AB1" i="36" s="1"/>
  <c r="AA13" i="36"/>
  <c r="AA1" i="36" s="1"/>
  <c r="Z13" i="36"/>
  <c r="Z1" i="36" s="1"/>
  <c r="Y13" i="36"/>
  <c r="Y1" i="36" s="1"/>
  <c r="X13" i="36"/>
  <c r="X1" i="36" s="1"/>
  <c r="W13" i="36"/>
  <c r="W1" i="36" s="1"/>
  <c r="V13" i="36"/>
  <c r="V1" i="36" s="1"/>
  <c r="U13" i="36"/>
  <c r="U1" i="36" s="1"/>
  <c r="T13" i="36"/>
  <c r="T1" i="36" s="1"/>
  <c r="S13" i="36"/>
  <c r="S1" i="36" s="1"/>
  <c r="R13" i="36"/>
  <c r="R1" i="36" s="1"/>
  <c r="Q13" i="36"/>
  <c r="Q1" i="36" s="1"/>
  <c r="P13" i="36"/>
  <c r="P1" i="36" s="1"/>
  <c r="O13" i="36"/>
  <c r="O1" i="36" s="1"/>
  <c r="N13" i="36"/>
  <c r="N1" i="36" s="1"/>
  <c r="M13" i="36"/>
  <c r="M1" i="36" s="1"/>
  <c r="L13" i="36"/>
  <c r="L1" i="36" s="1"/>
  <c r="K13" i="36"/>
  <c r="K1" i="36" s="1"/>
  <c r="J13" i="36"/>
  <c r="J1" i="36" s="1"/>
  <c r="I13" i="36"/>
  <c r="I1" i="36" s="1"/>
  <c r="H13" i="36"/>
  <c r="H1" i="36" s="1"/>
  <c r="G13" i="36"/>
  <c r="G1" i="36" s="1"/>
  <c r="F13" i="36"/>
  <c r="F1" i="36" s="1"/>
  <c r="E13" i="36"/>
  <c r="E1" i="36" s="1"/>
  <c r="D13" i="36"/>
  <c r="D1" i="36" s="1"/>
  <c r="C13" i="36"/>
  <c r="C1" i="36" s="1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8"/>
  <c r="P116" i="38"/>
  <c r="Q116" i="38" s="1"/>
  <c r="O117" i="38"/>
  <c r="P117" i="38"/>
  <c r="O118" i="38"/>
  <c r="P118" i="38"/>
  <c r="Q118" i="38" s="1"/>
  <c r="O119" i="38"/>
  <c r="P119" i="38"/>
  <c r="O120" i="38"/>
  <c r="P120" i="38"/>
  <c r="Q120" i="38" s="1"/>
  <c r="V72" i="1"/>
  <c r="U72" i="1"/>
  <c r="L63" i="1"/>
  <c r="L62" i="1"/>
  <c r="L61" i="1"/>
  <c r="D53" i="64"/>
  <c r="D54" i="64"/>
  <c r="D52" i="64"/>
  <c r="C53" i="64"/>
  <c r="C54" i="64"/>
  <c r="C52" i="64"/>
  <c r="B53" i="64"/>
  <c r="B54" i="64"/>
  <c r="E54" i="64" s="1"/>
  <c r="B52" i="64"/>
  <c r="E52" i="64" s="1"/>
  <c r="L3" i="36" l="1"/>
  <c r="K2" i="36"/>
  <c r="F53" i="64"/>
  <c r="F52" i="64"/>
  <c r="G52" i="64" s="1"/>
  <c r="H52" i="64" s="1"/>
  <c r="E53" i="64"/>
  <c r="F54" i="64"/>
  <c r="G54" i="64" s="1"/>
  <c r="H54" i="64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3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4"/>
  <c r="H53" i="64" s="1"/>
  <c r="B35" i="5"/>
  <c r="B34" i="5"/>
  <c r="B33" i="5"/>
  <c r="E35" i="5"/>
  <c r="F9" i="55" s="1"/>
  <c r="E33" i="5"/>
  <c r="E34" i="5"/>
  <c r="B7" i="37" l="1"/>
  <c r="N3" i="36"/>
  <c r="M2" i="36"/>
  <c r="BX37" i="80"/>
  <c r="O3" i="36" l="1"/>
  <c r="N2" i="36"/>
  <c r="J40" i="64"/>
  <c r="J39" i="64"/>
  <c r="J38" i="64"/>
  <c r="G40" i="64"/>
  <c r="G45" i="64" s="1"/>
  <c r="D40" i="64"/>
  <c r="F45" i="64" s="1"/>
  <c r="G39" i="64"/>
  <c r="G44" i="64" s="1"/>
  <c r="D39" i="64"/>
  <c r="F44" i="64" s="1"/>
  <c r="G38" i="64"/>
  <c r="G43" i="64" s="1"/>
  <c r="D38" i="64"/>
  <c r="F43" i="64" s="1"/>
  <c r="P747" i="38"/>
  <c r="Q747" i="38" s="1"/>
  <c r="O747" i="38"/>
  <c r="N747" i="38"/>
  <c r="U747" i="38" s="1"/>
  <c r="M747" i="38"/>
  <c r="K747" i="38"/>
  <c r="J747" i="38"/>
  <c r="I747" i="38"/>
  <c r="H747" i="38"/>
  <c r="G747" i="38"/>
  <c r="T747" i="38" s="1"/>
  <c r="F747" i="38"/>
  <c r="S747" i="38" s="1"/>
  <c r="E747" i="38"/>
  <c r="R747" i="38" s="1"/>
  <c r="D747" i="38"/>
  <c r="P746" i="38"/>
  <c r="Q746" i="38" s="1"/>
  <c r="O746" i="38"/>
  <c r="N746" i="38"/>
  <c r="U746" i="38" s="1"/>
  <c r="M746" i="38"/>
  <c r="K746" i="38"/>
  <c r="J746" i="38"/>
  <c r="I746" i="38"/>
  <c r="H746" i="38"/>
  <c r="G746" i="38"/>
  <c r="T746" i="38" s="1"/>
  <c r="F746" i="38"/>
  <c r="S746" i="38" s="1"/>
  <c r="E746" i="38"/>
  <c r="R746" i="38" s="1"/>
  <c r="D746" i="38"/>
  <c r="P745" i="38"/>
  <c r="Q745" i="38" s="1"/>
  <c r="O745" i="38"/>
  <c r="N745" i="38"/>
  <c r="U745" i="38" s="1"/>
  <c r="M745" i="38"/>
  <c r="K745" i="38"/>
  <c r="J745" i="38"/>
  <c r="I745" i="38"/>
  <c r="H745" i="38"/>
  <c r="G745" i="38"/>
  <c r="T745" i="38" s="1"/>
  <c r="F745" i="38"/>
  <c r="S745" i="38" s="1"/>
  <c r="E745" i="38"/>
  <c r="R745" i="38" s="1"/>
  <c r="D745" i="38"/>
  <c r="P744" i="38"/>
  <c r="Q744" i="38" s="1"/>
  <c r="O744" i="38"/>
  <c r="N744" i="38"/>
  <c r="U744" i="38" s="1"/>
  <c r="M744" i="38"/>
  <c r="K744" i="38"/>
  <c r="J744" i="38"/>
  <c r="I744" i="38"/>
  <c r="H744" i="38"/>
  <c r="G744" i="38"/>
  <c r="T744" i="38" s="1"/>
  <c r="F744" i="38"/>
  <c r="S744" i="38" s="1"/>
  <c r="E744" i="38"/>
  <c r="R744" i="38" s="1"/>
  <c r="D744" i="38"/>
  <c r="P743" i="38"/>
  <c r="Q743" i="38" s="1"/>
  <c r="O743" i="38"/>
  <c r="N743" i="38"/>
  <c r="U743" i="38" s="1"/>
  <c r="M743" i="38"/>
  <c r="K743" i="38"/>
  <c r="J743" i="38"/>
  <c r="I743" i="38"/>
  <c r="H743" i="38"/>
  <c r="G743" i="38"/>
  <c r="T743" i="38" s="1"/>
  <c r="F743" i="38"/>
  <c r="S743" i="38" s="1"/>
  <c r="E743" i="38"/>
  <c r="R743" i="38" s="1"/>
  <c r="D743" i="38"/>
  <c r="P742" i="38"/>
  <c r="Q742" i="38" s="1"/>
  <c r="O742" i="38"/>
  <c r="N742" i="38"/>
  <c r="U742" i="38" s="1"/>
  <c r="M742" i="38"/>
  <c r="K742" i="38"/>
  <c r="J742" i="38"/>
  <c r="I742" i="38"/>
  <c r="H742" i="38"/>
  <c r="G742" i="38"/>
  <c r="T742" i="38" s="1"/>
  <c r="F742" i="38"/>
  <c r="S742" i="38" s="1"/>
  <c r="E742" i="38"/>
  <c r="R742" i="38" s="1"/>
  <c r="D742" i="38"/>
  <c r="P741" i="38"/>
  <c r="Q741" i="38" s="1"/>
  <c r="O741" i="38"/>
  <c r="N741" i="38"/>
  <c r="U741" i="38" s="1"/>
  <c r="M741" i="38"/>
  <c r="K741" i="38"/>
  <c r="J741" i="38"/>
  <c r="I741" i="38"/>
  <c r="H741" i="38"/>
  <c r="G741" i="38"/>
  <c r="T741" i="38" s="1"/>
  <c r="F741" i="38"/>
  <c r="S741" i="38" s="1"/>
  <c r="E741" i="38"/>
  <c r="R741" i="38" s="1"/>
  <c r="D741" i="38"/>
  <c r="P740" i="38"/>
  <c r="Q740" i="38" s="1"/>
  <c r="O740" i="38"/>
  <c r="N740" i="38"/>
  <c r="U740" i="38" s="1"/>
  <c r="M740" i="38"/>
  <c r="K740" i="38"/>
  <c r="J740" i="38"/>
  <c r="I740" i="38"/>
  <c r="H740" i="38"/>
  <c r="G740" i="38"/>
  <c r="F740" i="38"/>
  <c r="E740" i="38"/>
  <c r="D740" i="38"/>
  <c r="S740" i="38" s="1"/>
  <c r="P739" i="38"/>
  <c r="Q739" i="38" s="1"/>
  <c r="O739" i="38"/>
  <c r="N739" i="38"/>
  <c r="U739" i="38" s="1"/>
  <c r="M739" i="38"/>
  <c r="K739" i="38"/>
  <c r="J739" i="38"/>
  <c r="I739" i="38"/>
  <c r="H739" i="38"/>
  <c r="G739" i="38"/>
  <c r="F739" i="38"/>
  <c r="E739" i="38"/>
  <c r="D739" i="38"/>
  <c r="T739" i="38" s="1"/>
  <c r="P738" i="38"/>
  <c r="Q738" i="38" s="1"/>
  <c r="O738" i="38"/>
  <c r="N738" i="38"/>
  <c r="U738" i="38" s="1"/>
  <c r="M738" i="38"/>
  <c r="K738" i="38"/>
  <c r="J738" i="38"/>
  <c r="I738" i="38"/>
  <c r="H738" i="38"/>
  <c r="G738" i="38"/>
  <c r="F738" i="38"/>
  <c r="E738" i="38"/>
  <c r="D738" i="38"/>
  <c r="R738" i="38" s="1"/>
  <c r="P737" i="38"/>
  <c r="Q737" i="38" s="1"/>
  <c r="O737" i="38"/>
  <c r="N737" i="38"/>
  <c r="U737" i="38" s="1"/>
  <c r="M737" i="38"/>
  <c r="K737" i="38"/>
  <c r="J737" i="38"/>
  <c r="I737" i="38"/>
  <c r="H737" i="38"/>
  <c r="G737" i="38"/>
  <c r="F737" i="38"/>
  <c r="E737" i="38"/>
  <c r="D737" i="38"/>
  <c r="P736" i="38"/>
  <c r="Q736" i="38" s="1"/>
  <c r="O736" i="38"/>
  <c r="N736" i="38"/>
  <c r="U736" i="38" s="1"/>
  <c r="M736" i="38"/>
  <c r="K736" i="38"/>
  <c r="J736" i="38"/>
  <c r="I736" i="38"/>
  <c r="H736" i="38"/>
  <c r="G736" i="38"/>
  <c r="F736" i="38"/>
  <c r="E736" i="38"/>
  <c r="D736" i="38"/>
  <c r="R736" i="38" s="1"/>
  <c r="P735" i="38"/>
  <c r="Q735" i="38" s="1"/>
  <c r="O735" i="38"/>
  <c r="N735" i="38"/>
  <c r="U735" i="38" s="1"/>
  <c r="M735" i="38"/>
  <c r="K735" i="38"/>
  <c r="J735" i="38"/>
  <c r="I735" i="38"/>
  <c r="H735" i="38"/>
  <c r="G735" i="38"/>
  <c r="F735" i="38"/>
  <c r="E735" i="38"/>
  <c r="D735" i="38"/>
  <c r="P734" i="38"/>
  <c r="Q734" i="38" s="1"/>
  <c r="O734" i="38"/>
  <c r="N734" i="38"/>
  <c r="U734" i="38" s="1"/>
  <c r="M734" i="38"/>
  <c r="K734" i="38"/>
  <c r="J734" i="38"/>
  <c r="I734" i="38"/>
  <c r="H734" i="38"/>
  <c r="G734" i="38"/>
  <c r="F734" i="38"/>
  <c r="E734" i="38"/>
  <c r="D734" i="38"/>
  <c r="P733" i="38"/>
  <c r="Q733" i="38" s="1"/>
  <c r="O733" i="38"/>
  <c r="N733" i="38"/>
  <c r="U733" i="38" s="1"/>
  <c r="M733" i="38"/>
  <c r="K733" i="38"/>
  <c r="J733" i="38"/>
  <c r="I733" i="38"/>
  <c r="H733" i="38"/>
  <c r="G733" i="38"/>
  <c r="F733" i="38"/>
  <c r="E733" i="38"/>
  <c r="D733" i="38"/>
  <c r="P732" i="38"/>
  <c r="Q732" i="38" s="1"/>
  <c r="O732" i="38"/>
  <c r="N732" i="38"/>
  <c r="U732" i="38" s="1"/>
  <c r="M732" i="38"/>
  <c r="K732" i="38"/>
  <c r="J732" i="38"/>
  <c r="I732" i="38"/>
  <c r="H732" i="38"/>
  <c r="G732" i="38"/>
  <c r="F732" i="38"/>
  <c r="E732" i="38"/>
  <c r="D732" i="38"/>
  <c r="S732" i="38" s="1"/>
  <c r="P731" i="38"/>
  <c r="O731" i="38"/>
  <c r="N731" i="38"/>
  <c r="U731" i="38" s="1"/>
  <c r="M731" i="38"/>
  <c r="K731" i="38"/>
  <c r="J731" i="38"/>
  <c r="I731" i="38"/>
  <c r="H731" i="38"/>
  <c r="G731" i="38"/>
  <c r="F731" i="38"/>
  <c r="E731" i="38"/>
  <c r="D731" i="38"/>
  <c r="P730" i="38"/>
  <c r="Q730" i="38" s="1"/>
  <c r="O730" i="38"/>
  <c r="N730" i="38"/>
  <c r="U730" i="38" s="1"/>
  <c r="M730" i="38"/>
  <c r="K730" i="38"/>
  <c r="J730" i="38"/>
  <c r="I730" i="38"/>
  <c r="H730" i="38"/>
  <c r="G730" i="38"/>
  <c r="F730" i="38"/>
  <c r="E730" i="38"/>
  <c r="D730" i="38"/>
  <c r="R730" i="38" s="1"/>
  <c r="P729" i="38"/>
  <c r="O729" i="38"/>
  <c r="N729" i="38"/>
  <c r="U729" i="38" s="1"/>
  <c r="M729" i="38"/>
  <c r="K729" i="38"/>
  <c r="J729" i="38"/>
  <c r="I729" i="38"/>
  <c r="H729" i="38"/>
  <c r="G729" i="38"/>
  <c r="F729" i="38"/>
  <c r="E729" i="38"/>
  <c r="D729" i="38"/>
  <c r="P728" i="38"/>
  <c r="Q728" i="38" s="1"/>
  <c r="O728" i="38"/>
  <c r="N728" i="38"/>
  <c r="U728" i="38" s="1"/>
  <c r="M728" i="38"/>
  <c r="K728" i="38"/>
  <c r="J728" i="38"/>
  <c r="I728" i="38"/>
  <c r="H728" i="38"/>
  <c r="G728" i="38"/>
  <c r="F728" i="38"/>
  <c r="E728" i="38"/>
  <c r="D728" i="38"/>
  <c r="S728" i="38" s="1"/>
  <c r="P727" i="38"/>
  <c r="O727" i="38"/>
  <c r="N727" i="38"/>
  <c r="U727" i="38" s="1"/>
  <c r="M727" i="38"/>
  <c r="K727" i="38"/>
  <c r="J727" i="38"/>
  <c r="I727" i="38"/>
  <c r="H727" i="38"/>
  <c r="G727" i="38"/>
  <c r="F727" i="38"/>
  <c r="E727" i="38"/>
  <c r="D727" i="38"/>
  <c r="P726" i="38"/>
  <c r="Q726" i="38" s="1"/>
  <c r="O726" i="38"/>
  <c r="N726" i="38"/>
  <c r="U726" i="38" s="1"/>
  <c r="M726" i="38"/>
  <c r="K726" i="38"/>
  <c r="J726" i="38"/>
  <c r="I726" i="38"/>
  <c r="H726" i="38"/>
  <c r="G726" i="38"/>
  <c r="F726" i="38"/>
  <c r="E726" i="38"/>
  <c r="D726" i="38"/>
  <c r="R726" i="38" s="1"/>
  <c r="P725" i="38"/>
  <c r="Q725" i="38" s="1"/>
  <c r="O725" i="38"/>
  <c r="N725" i="38"/>
  <c r="U725" i="38" s="1"/>
  <c r="M725" i="38"/>
  <c r="K725" i="38"/>
  <c r="J725" i="38"/>
  <c r="I725" i="38"/>
  <c r="H725" i="38"/>
  <c r="G725" i="38"/>
  <c r="F725" i="38"/>
  <c r="E725" i="38"/>
  <c r="D725" i="38"/>
  <c r="P724" i="38"/>
  <c r="Q724" i="38" s="1"/>
  <c r="O724" i="38"/>
  <c r="N724" i="38"/>
  <c r="U724" i="38" s="1"/>
  <c r="M724" i="38"/>
  <c r="K724" i="38"/>
  <c r="J724" i="38"/>
  <c r="I724" i="38"/>
  <c r="H724" i="38"/>
  <c r="G724" i="38"/>
  <c r="F724" i="38"/>
  <c r="E724" i="38"/>
  <c r="D724" i="38"/>
  <c r="S724" i="38" s="1"/>
  <c r="P723" i="38"/>
  <c r="O723" i="38"/>
  <c r="N723" i="38"/>
  <c r="M723" i="38"/>
  <c r="K723" i="38"/>
  <c r="J723" i="38"/>
  <c r="I723" i="38"/>
  <c r="H723" i="38"/>
  <c r="G723" i="38"/>
  <c r="F723" i="38"/>
  <c r="E723" i="38"/>
  <c r="D723" i="38"/>
  <c r="P722" i="38"/>
  <c r="Q722" i="38" s="1"/>
  <c r="O722" i="38"/>
  <c r="N722" i="38"/>
  <c r="U722" i="38" s="1"/>
  <c r="M722" i="38"/>
  <c r="K722" i="38"/>
  <c r="J722" i="38"/>
  <c r="I722" i="38"/>
  <c r="H722" i="38"/>
  <c r="G722" i="38"/>
  <c r="F722" i="38"/>
  <c r="E722" i="38"/>
  <c r="D722" i="38"/>
  <c r="S722" i="38" s="1"/>
  <c r="P721" i="38"/>
  <c r="O721" i="38"/>
  <c r="N721" i="38"/>
  <c r="U721" i="38" s="1"/>
  <c r="M721" i="38"/>
  <c r="K721" i="38"/>
  <c r="J721" i="38"/>
  <c r="I721" i="38"/>
  <c r="H721" i="38"/>
  <c r="G721" i="38"/>
  <c r="F721" i="38"/>
  <c r="E721" i="38"/>
  <c r="D721" i="38"/>
  <c r="P720" i="38"/>
  <c r="Q720" i="38" s="1"/>
  <c r="O720" i="38"/>
  <c r="N720" i="38"/>
  <c r="U720" i="38" s="1"/>
  <c r="M720" i="38"/>
  <c r="K720" i="38"/>
  <c r="J720" i="38"/>
  <c r="I720" i="38"/>
  <c r="H720" i="38"/>
  <c r="G720" i="38"/>
  <c r="F720" i="38"/>
  <c r="E720" i="38"/>
  <c r="D720" i="38"/>
  <c r="P719" i="38"/>
  <c r="O719" i="38"/>
  <c r="N719" i="38"/>
  <c r="M719" i="38"/>
  <c r="K719" i="38"/>
  <c r="J719" i="38"/>
  <c r="I719" i="38"/>
  <c r="H719" i="38"/>
  <c r="G719" i="38"/>
  <c r="F719" i="38"/>
  <c r="E719" i="38"/>
  <c r="D719" i="38"/>
  <c r="P718" i="38"/>
  <c r="Q718" i="38" s="1"/>
  <c r="O718" i="38"/>
  <c r="N718" i="38"/>
  <c r="U718" i="38" s="1"/>
  <c r="M718" i="38"/>
  <c r="K718" i="38"/>
  <c r="J718" i="38"/>
  <c r="I718" i="38"/>
  <c r="H718" i="38"/>
  <c r="G718" i="38"/>
  <c r="F718" i="38"/>
  <c r="E718" i="38"/>
  <c r="D718" i="38"/>
  <c r="P717" i="38"/>
  <c r="O717" i="38"/>
  <c r="N717" i="38"/>
  <c r="U717" i="38" s="1"/>
  <c r="M717" i="38"/>
  <c r="K717" i="38"/>
  <c r="J717" i="38"/>
  <c r="I717" i="38"/>
  <c r="H717" i="38"/>
  <c r="G717" i="38"/>
  <c r="F717" i="38"/>
  <c r="E717" i="38"/>
  <c r="D717" i="38"/>
  <c r="P716" i="38"/>
  <c r="Q716" i="38" s="1"/>
  <c r="O716" i="38"/>
  <c r="N716" i="38"/>
  <c r="U716" i="38" s="1"/>
  <c r="M716" i="38"/>
  <c r="K716" i="38"/>
  <c r="J716" i="38"/>
  <c r="I716" i="38"/>
  <c r="H716" i="38"/>
  <c r="G716" i="38"/>
  <c r="F716" i="38"/>
  <c r="E716" i="38"/>
  <c r="D716" i="38"/>
  <c r="S716" i="38" s="1"/>
  <c r="P715" i="38"/>
  <c r="O715" i="38"/>
  <c r="N715" i="38"/>
  <c r="M715" i="38"/>
  <c r="K715" i="38"/>
  <c r="J715" i="38"/>
  <c r="I715" i="38"/>
  <c r="H715" i="38"/>
  <c r="G715" i="38"/>
  <c r="F715" i="38"/>
  <c r="E715" i="38"/>
  <c r="D715" i="38"/>
  <c r="P714" i="38"/>
  <c r="Q714" i="38" s="1"/>
  <c r="O714" i="38"/>
  <c r="N714" i="38"/>
  <c r="U714" i="38" s="1"/>
  <c r="M714" i="38"/>
  <c r="K714" i="38"/>
  <c r="J714" i="38"/>
  <c r="I714" i="38"/>
  <c r="H714" i="38"/>
  <c r="G714" i="38"/>
  <c r="F714" i="38"/>
  <c r="E714" i="38"/>
  <c r="D714" i="38"/>
  <c r="P713" i="38"/>
  <c r="O713" i="38"/>
  <c r="N713" i="38"/>
  <c r="U713" i="38" s="1"/>
  <c r="M713" i="38"/>
  <c r="K713" i="38"/>
  <c r="J713" i="38"/>
  <c r="I713" i="38"/>
  <c r="H713" i="38"/>
  <c r="G713" i="38"/>
  <c r="F713" i="38"/>
  <c r="E713" i="38"/>
  <c r="D713" i="38"/>
  <c r="P712" i="38"/>
  <c r="Q712" i="38" s="1"/>
  <c r="O712" i="38"/>
  <c r="N712" i="38"/>
  <c r="U712" i="38" s="1"/>
  <c r="M712" i="38"/>
  <c r="K712" i="38"/>
  <c r="J712" i="38"/>
  <c r="I712" i="38"/>
  <c r="H712" i="38"/>
  <c r="G712" i="38"/>
  <c r="F712" i="38"/>
  <c r="E712" i="38"/>
  <c r="D712" i="38"/>
  <c r="R712" i="38" s="1"/>
  <c r="P711" i="38"/>
  <c r="O711" i="38"/>
  <c r="N711" i="38"/>
  <c r="M711" i="38"/>
  <c r="K711" i="38"/>
  <c r="J711" i="38"/>
  <c r="I711" i="38"/>
  <c r="H711" i="38"/>
  <c r="G711" i="38"/>
  <c r="F711" i="38"/>
  <c r="E711" i="38"/>
  <c r="D711" i="38"/>
  <c r="P710" i="38"/>
  <c r="Q710" i="38" s="1"/>
  <c r="O710" i="38"/>
  <c r="N710" i="38"/>
  <c r="U710" i="38" s="1"/>
  <c r="M710" i="38"/>
  <c r="K710" i="38"/>
  <c r="J710" i="38"/>
  <c r="I710" i="38"/>
  <c r="H710" i="38"/>
  <c r="G710" i="38"/>
  <c r="F710" i="38"/>
  <c r="E710" i="38"/>
  <c r="D710" i="38"/>
  <c r="S710" i="38" s="1"/>
  <c r="P709" i="38"/>
  <c r="Q709" i="38" s="1"/>
  <c r="O709" i="38"/>
  <c r="N709" i="38"/>
  <c r="U709" i="38" s="1"/>
  <c r="M709" i="38"/>
  <c r="K709" i="38"/>
  <c r="J709" i="38"/>
  <c r="I709" i="38"/>
  <c r="H709" i="38"/>
  <c r="G709" i="38"/>
  <c r="F709" i="38"/>
  <c r="E709" i="38"/>
  <c r="D709" i="38"/>
  <c r="P708" i="38"/>
  <c r="Q708" i="38" s="1"/>
  <c r="O708" i="38"/>
  <c r="N708" i="38"/>
  <c r="U708" i="38" s="1"/>
  <c r="M708" i="38"/>
  <c r="K708" i="38"/>
  <c r="J708" i="38"/>
  <c r="I708" i="38"/>
  <c r="H708" i="38"/>
  <c r="G708" i="38"/>
  <c r="F708" i="38"/>
  <c r="E708" i="38"/>
  <c r="D708" i="38"/>
  <c r="P707" i="38"/>
  <c r="O707" i="38"/>
  <c r="N707" i="38"/>
  <c r="M707" i="38"/>
  <c r="K707" i="38"/>
  <c r="J707" i="38"/>
  <c r="I707" i="38"/>
  <c r="H707" i="38"/>
  <c r="G707" i="38"/>
  <c r="F707" i="38"/>
  <c r="E707" i="38"/>
  <c r="D707" i="38"/>
  <c r="P706" i="38"/>
  <c r="Q706" i="38" s="1"/>
  <c r="O706" i="38"/>
  <c r="N706" i="38"/>
  <c r="U706" i="38" s="1"/>
  <c r="M706" i="38"/>
  <c r="K706" i="38"/>
  <c r="J706" i="38"/>
  <c r="I706" i="38"/>
  <c r="H706" i="38"/>
  <c r="G706" i="38"/>
  <c r="F706" i="38"/>
  <c r="E706" i="38"/>
  <c r="D706" i="38"/>
  <c r="P705" i="38"/>
  <c r="Q705" i="38" s="1"/>
  <c r="O705" i="38"/>
  <c r="N705" i="38"/>
  <c r="U705" i="38" s="1"/>
  <c r="M705" i="38"/>
  <c r="K705" i="38"/>
  <c r="J705" i="38"/>
  <c r="I705" i="38"/>
  <c r="H705" i="38"/>
  <c r="G705" i="38"/>
  <c r="F705" i="38"/>
  <c r="E705" i="38"/>
  <c r="D705" i="38"/>
  <c r="P704" i="38"/>
  <c r="Q704" i="38" s="1"/>
  <c r="O704" i="38"/>
  <c r="N704" i="38"/>
  <c r="U704" i="38" s="1"/>
  <c r="M704" i="38"/>
  <c r="K704" i="38"/>
  <c r="J704" i="38"/>
  <c r="I704" i="38"/>
  <c r="H704" i="38"/>
  <c r="G704" i="38"/>
  <c r="F704" i="38"/>
  <c r="E704" i="38"/>
  <c r="D704" i="38"/>
  <c r="R704" i="38" s="1"/>
  <c r="P703" i="38"/>
  <c r="O703" i="38"/>
  <c r="N703" i="38"/>
  <c r="M703" i="38"/>
  <c r="K703" i="38"/>
  <c r="J703" i="38"/>
  <c r="I703" i="38"/>
  <c r="H703" i="38"/>
  <c r="G703" i="38"/>
  <c r="F703" i="38"/>
  <c r="E703" i="38"/>
  <c r="D703" i="38"/>
  <c r="P702" i="38"/>
  <c r="Q702" i="38" s="1"/>
  <c r="O702" i="38"/>
  <c r="N702" i="38"/>
  <c r="U702" i="38" s="1"/>
  <c r="M702" i="38"/>
  <c r="K702" i="38"/>
  <c r="J702" i="38"/>
  <c r="I702" i="38"/>
  <c r="H702" i="38"/>
  <c r="G702" i="38"/>
  <c r="F702" i="38"/>
  <c r="E702" i="38"/>
  <c r="D702" i="38"/>
  <c r="P701" i="38"/>
  <c r="O701" i="38"/>
  <c r="N701" i="38"/>
  <c r="U701" i="38" s="1"/>
  <c r="M701" i="38"/>
  <c r="K701" i="38"/>
  <c r="J701" i="38"/>
  <c r="I701" i="38"/>
  <c r="H701" i="38"/>
  <c r="G701" i="38"/>
  <c r="F701" i="38"/>
  <c r="E701" i="38"/>
  <c r="D701" i="38"/>
  <c r="P700" i="38"/>
  <c r="Q700" i="38" s="1"/>
  <c r="O700" i="38"/>
  <c r="N700" i="38"/>
  <c r="U700" i="38" s="1"/>
  <c r="M700" i="38"/>
  <c r="K700" i="38"/>
  <c r="J700" i="38"/>
  <c r="I700" i="38"/>
  <c r="H700" i="38"/>
  <c r="G700" i="38"/>
  <c r="F700" i="38"/>
  <c r="E700" i="38"/>
  <c r="D700" i="38"/>
  <c r="S700" i="38" s="1"/>
  <c r="P699" i="38"/>
  <c r="O699" i="38"/>
  <c r="N699" i="38"/>
  <c r="M699" i="38"/>
  <c r="K699" i="38"/>
  <c r="J699" i="38"/>
  <c r="I699" i="38"/>
  <c r="H699" i="38"/>
  <c r="G699" i="38"/>
  <c r="F699" i="38"/>
  <c r="E699" i="38"/>
  <c r="D699" i="38"/>
  <c r="P698" i="38"/>
  <c r="Q698" i="38" s="1"/>
  <c r="O698" i="38"/>
  <c r="N698" i="38"/>
  <c r="U698" i="38" s="1"/>
  <c r="M698" i="38"/>
  <c r="K698" i="38"/>
  <c r="J698" i="38"/>
  <c r="I698" i="38"/>
  <c r="H698" i="38"/>
  <c r="G698" i="38"/>
  <c r="F698" i="38"/>
  <c r="E698" i="38"/>
  <c r="D698" i="38"/>
  <c r="T698" i="38" s="1"/>
  <c r="P697" i="38"/>
  <c r="Q697" i="38" s="1"/>
  <c r="O697" i="38"/>
  <c r="N697" i="38"/>
  <c r="U697" i="38" s="1"/>
  <c r="M697" i="38"/>
  <c r="K697" i="38"/>
  <c r="J697" i="38"/>
  <c r="I697" i="38"/>
  <c r="H697" i="38"/>
  <c r="G697" i="38"/>
  <c r="F697" i="38"/>
  <c r="E697" i="38"/>
  <c r="D697" i="38"/>
  <c r="P696" i="38"/>
  <c r="Q696" i="38" s="1"/>
  <c r="O696" i="38"/>
  <c r="N696" i="38"/>
  <c r="U696" i="38" s="1"/>
  <c r="M696" i="38"/>
  <c r="K696" i="38"/>
  <c r="J696" i="38"/>
  <c r="I696" i="38"/>
  <c r="H696" i="38"/>
  <c r="G696" i="38"/>
  <c r="F696" i="38"/>
  <c r="E696" i="38"/>
  <c r="D696" i="38"/>
  <c r="T696" i="38" s="1"/>
  <c r="P695" i="38"/>
  <c r="O695" i="38"/>
  <c r="N695" i="38"/>
  <c r="M695" i="38"/>
  <c r="K695" i="38"/>
  <c r="J695" i="38"/>
  <c r="I695" i="38"/>
  <c r="H695" i="38"/>
  <c r="G695" i="38"/>
  <c r="F695" i="38"/>
  <c r="E695" i="38"/>
  <c r="D695" i="38"/>
  <c r="P694" i="38"/>
  <c r="Q694" i="38" s="1"/>
  <c r="O694" i="38"/>
  <c r="N694" i="38"/>
  <c r="U694" i="38" s="1"/>
  <c r="M694" i="38"/>
  <c r="K694" i="38"/>
  <c r="J694" i="38"/>
  <c r="I694" i="38"/>
  <c r="H694" i="38"/>
  <c r="G694" i="38"/>
  <c r="F694" i="38"/>
  <c r="E694" i="38"/>
  <c r="D694" i="38"/>
  <c r="P693" i="38"/>
  <c r="Q693" i="38" s="1"/>
  <c r="O693" i="38"/>
  <c r="N693" i="38"/>
  <c r="U693" i="38" s="1"/>
  <c r="M693" i="38"/>
  <c r="K693" i="38"/>
  <c r="J693" i="38"/>
  <c r="I693" i="38"/>
  <c r="H693" i="38"/>
  <c r="G693" i="38"/>
  <c r="F693" i="38"/>
  <c r="E693" i="38"/>
  <c r="D693" i="38"/>
  <c r="P692" i="38"/>
  <c r="Q692" i="38" s="1"/>
  <c r="O692" i="38"/>
  <c r="N692" i="38"/>
  <c r="U692" i="38" s="1"/>
  <c r="M692" i="38"/>
  <c r="K692" i="38"/>
  <c r="J692" i="38"/>
  <c r="I692" i="38"/>
  <c r="H692" i="38"/>
  <c r="G692" i="38"/>
  <c r="F692" i="38"/>
  <c r="E692" i="38"/>
  <c r="D692" i="38"/>
  <c r="P691" i="38"/>
  <c r="O691" i="38"/>
  <c r="N691" i="38"/>
  <c r="M691" i="38"/>
  <c r="K691" i="38"/>
  <c r="J691" i="38"/>
  <c r="I691" i="38"/>
  <c r="H691" i="38"/>
  <c r="G691" i="38"/>
  <c r="F691" i="38"/>
  <c r="E691" i="38"/>
  <c r="D691" i="38"/>
  <c r="P690" i="38"/>
  <c r="Q690" i="38" s="1"/>
  <c r="O690" i="38"/>
  <c r="N690" i="38"/>
  <c r="U690" i="38" s="1"/>
  <c r="M690" i="38"/>
  <c r="K690" i="38"/>
  <c r="J690" i="38"/>
  <c r="I690" i="38"/>
  <c r="H690" i="38"/>
  <c r="G690" i="38"/>
  <c r="F690" i="38"/>
  <c r="E690" i="38"/>
  <c r="D690" i="38"/>
  <c r="P689" i="38"/>
  <c r="Q689" i="38" s="1"/>
  <c r="O689" i="38"/>
  <c r="N689" i="38"/>
  <c r="U689" i="38" s="1"/>
  <c r="M689" i="38"/>
  <c r="K689" i="38"/>
  <c r="J689" i="38"/>
  <c r="I689" i="38"/>
  <c r="H689" i="38"/>
  <c r="G689" i="38"/>
  <c r="F689" i="38"/>
  <c r="E689" i="38"/>
  <c r="D689" i="38"/>
  <c r="P688" i="38"/>
  <c r="Q688" i="38" s="1"/>
  <c r="O688" i="38"/>
  <c r="N688" i="38"/>
  <c r="U688" i="38" s="1"/>
  <c r="M688" i="38"/>
  <c r="K688" i="38"/>
  <c r="J688" i="38"/>
  <c r="I688" i="38"/>
  <c r="H688" i="38"/>
  <c r="G688" i="38"/>
  <c r="F688" i="38"/>
  <c r="E688" i="38"/>
  <c r="D688" i="38"/>
  <c r="S688" i="38" s="1"/>
  <c r="P687" i="38"/>
  <c r="O687" i="38"/>
  <c r="N687" i="38"/>
  <c r="M687" i="38"/>
  <c r="K687" i="38"/>
  <c r="J687" i="38"/>
  <c r="I687" i="38"/>
  <c r="H687" i="38"/>
  <c r="G687" i="38"/>
  <c r="F687" i="38"/>
  <c r="E687" i="38"/>
  <c r="D687" i="38"/>
  <c r="P686" i="38"/>
  <c r="Q686" i="38" s="1"/>
  <c r="O686" i="38"/>
  <c r="N686" i="38"/>
  <c r="U686" i="38" s="1"/>
  <c r="M686" i="38"/>
  <c r="K686" i="38"/>
  <c r="J686" i="38"/>
  <c r="I686" i="38"/>
  <c r="H686" i="38"/>
  <c r="G686" i="38"/>
  <c r="F686" i="38"/>
  <c r="E686" i="38"/>
  <c r="D686" i="38"/>
  <c r="P685" i="38"/>
  <c r="Q685" i="38" s="1"/>
  <c r="O685" i="38"/>
  <c r="N685" i="38"/>
  <c r="U685" i="38" s="1"/>
  <c r="M685" i="38"/>
  <c r="K685" i="38"/>
  <c r="J685" i="38"/>
  <c r="I685" i="38"/>
  <c r="H685" i="38"/>
  <c r="G685" i="38"/>
  <c r="F685" i="38"/>
  <c r="E685" i="38"/>
  <c r="D685" i="38"/>
  <c r="P684" i="38"/>
  <c r="Q684" i="38" s="1"/>
  <c r="O684" i="38"/>
  <c r="N684" i="38"/>
  <c r="U684" i="38" s="1"/>
  <c r="M684" i="38"/>
  <c r="K684" i="38"/>
  <c r="J684" i="38"/>
  <c r="I684" i="38"/>
  <c r="H684" i="38"/>
  <c r="G684" i="38"/>
  <c r="F684" i="38"/>
  <c r="E684" i="38"/>
  <c r="D684" i="38"/>
  <c r="P683" i="38"/>
  <c r="O683" i="38"/>
  <c r="N683" i="38"/>
  <c r="M683" i="38"/>
  <c r="K683" i="38"/>
  <c r="J683" i="38"/>
  <c r="I683" i="38"/>
  <c r="H683" i="38"/>
  <c r="G683" i="38"/>
  <c r="F683" i="38"/>
  <c r="E683" i="38"/>
  <c r="D683" i="38"/>
  <c r="P682" i="38"/>
  <c r="Q682" i="38" s="1"/>
  <c r="O682" i="38"/>
  <c r="N682" i="38"/>
  <c r="U682" i="38" s="1"/>
  <c r="M682" i="38"/>
  <c r="K682" i="38"/>
  <c r="J682" i="38"/>
  <c r="I682" i="38"/>
  <c r="H682" i="38"/>
  <c r="G682" i="38"/>
  <c r="F682" i="38"/>
  <c r="E682" i="38"/>
  <c r="D682" i="38"/>
  <c r="T682" i="38" s="1"/>
  <c r="P681" i="38"/>
  <c r="Q681" i="38" s="1"/>
  <c r="O681" i="38"/>
  <c r="N681" i="38"/>
  <c r="U681" i="38" s="1"/>
  <c r="M681" i="38"/>
  <c r="K681" i="38"/>
  <c r="J681" i="38"/>
  <c r="I681" i="38"/>
  <c r="H681" i="38"/>
  <c r="G681" i="38"/>
  <c r="F681" i="38"/>
  <c r="E681" i="38"/>
  <c r="D681" i="38"/>
  <c r="P680" i="38"/>
  <c r="Q680" i="38" s="1"/>
  <c r="O680" i="38"/>
  <c r="N680" i="38"/>
  <c r="U680" i="38" s="1"/>
  <c r="M680" i="38"/>
  <c r="K680" i="38"/>
  <c r="J680" i="38"/>
  <c r="I680" i="38"/>
  <c r="H680" i="38"/>
  <c r="G680" i="38"/>
  <c r="F680" i="38"/>
  <c r="E680" i="38"/>
  <c r="D680" i="38"/>
  <c r="T680" i="38" s="1"/>
  <c r="P679" i="38"/>
  <c r="Q679" i="38" s="1"/>
  <c r="O679" i="38"/>
  <c r="N679" i="38"/>
  <c r="U679" i="38" s="1"/>
  <c r="M679" i="38"/>
  <c r="K679" i="38"/>
  <c r="J679" i="38"/>
  <c r="I679" i="38"/>
  <c r="H679" i="38"/>
  <c r="G679" i="38"/>
  <c r="F679" i="38"/>
  <c r="E679" i="38"/>
  <c r="D679" i="38"/>
  <c r="P678" i="38"/>
  <c r="Q678" i="38" s="1"/>
  <c r="O678" i="38"/>
  <c r="N678" i="38"/>
  <c r="U678" i="38" s="1"/>
  <c r="M678" i="38"/>
  <c r="K678" i="38"/>
  <c r="J678" i="38"/>
  <c r="I678" i="38"/>
  <c r="H678" i="38"/>
  <c r="G678" i="38"/>
  <c r="F678" i="38"/>
  <c r="E678" i="38"/>
  <c r="D678" i="38"/>
  <c r="T678" i="38" s="1"/>
  <c r="P677" i="38"/>
  <c r="Q677" i="38" s="1"/>
  <c r="O677" i="38"/>
  <c r="N677" i="38"/>
  <c r="U677" i="38" s="1"/>
  <c r="M677" i="38"/>
  <c r="K677" i="38"/>
  <c r="J677" i="38"/>
  <c r="I677" i="38"/>
  <c r="H677" i="38"/>
  <c r="G677" i="38"/>
  <c r="F677" i="38"/>
  <c r="E677" i="38"/>
  <c r="D677" i="38"/>
  <c r="P676" i="38"/>
  <c r="Q676" i="38" s="1"/>
  <c r="O676" i="38"/>
  <c r="N676" i="38"/>
  <c r="U676" i="38" s="1"/>
  <c r="M676" i="38"/>
  <c r="K676" i="38"/>
  <c r="J676" i="38"/>
  <c r="I676" i="38"/>
  <c r="H676" i="38"/>
  <c r="G676" i="38"/>
  <c r="F676" i="38"/>
  <c r="E676" i="38"/>
  <c r="D676" i="38"/>
  <c r="T676" i="38" s="1"/>
  <c r="P675" i="38"/>
  <c r="O675" i="38"/>
  <c r="N675" i="38"/>
  <c r="U675" i="38" s="1"/>
  <c r="M675" i="38"/>
  <c r="K675" i="38"/>
  <c r="J675" i="38"/>
  <c r="I675" i="38"/>
  <c r="H675" i="38"/>
  <c r="G675" i="38"/>
  <c r="F675" i="38"/>
  <c r="E675" i="38"/>
  <c r="D675" i="38"/>
  <c r="P674" i="38"/>
  <c r="Q674" i="38" s="1"/>
  <c r="O674" i="38"/>
  <c r="N674" i="38"/>
  <c r="U674" i="38" s="1"/>
  <c r="M674" i="38"/>
  <c r="K674" i="38"/>
  <c r="J674" i="38"/>
  <c r="I674" i="38"/>
  <c r="H674" i="38"/>
  <c r="G674" i="38"/>
  <c r="F674" i="38"/>
  <c r="E674" i="38"/>
  <c r="D674" i="38"/>
  <c r="P673" i="38"/>
  <c r="O673" i="38"/>
  <c r="N673" i="38"/>
  <c r="U673" i="38" s="1"/>
  <c r="M673" i="38"/>
  <c r="K673" i="38"/>
  <c r="J673" i="38"/>
  <c r="I673" i="38"/>
  <c r="H673" i="38"/>
  <c r="G673" i="38"/>
  <c r="F673" i="38"/>
  <c r="E673" i="38"/>
  <c r="D673" i="38"/>
  <c r="P672" i="38"/>
  <c r="Q672" i="38" s="1"/>
  <c r="O672" i="38"/>
  <c r="N672" i="38"/>
  <c r="U672" i="38" s="1"/>
  <c r="M672" i="38"/>
  <c r="K672" i="38"/>
  <c r="J672" i="38"/>
  <c r="I672" i="38"/>
  <c r="H672" i="38"/>
  <c r="G672" i="38"/>
  <c r="F672" i="38"/>
  <c r="E672" i="38"/>
  <c r="D672" i="38"/>
  <c r="T672" i="38" s="1"/>
  <c r="P671" i="38"/>
  <c r="O671" i="38"/>
  <c r="N671" i="38"/>
  <c r="U671" i="38" s="1"/>
  <c r="M671" i="38"/>
  <c r="K671" i="38"/>
  <c r="J671" i="38"/>
  <c r="I671" i="38"/>
  <c r="H671" i="38"/>
  <c r="G671" i="38"/>
  <c r="F671" i="38"/>
  <c r="E671" i="38"/>
  <c r="D671" i="38"/>
  <c r="P670" i="38"/>
  <c r="Q670" i="38" s="1"/>
  <c r="O670" i="38"/>
  <c r="N670" i="38"/>
  <c r="U670" i="38" s="1"/>
  <c r="M670" i="38"/>
  <c r="K670" i="38"/>
  <c r="J670" i="38"/>
  <c r="I670" i="38"/>
  <c r="H670" i="38"/>
  <c r="G670" i="38"/>
  <c r="F670" i="38"/>
  <c r="E670" i="38"/>
  <c r="D670" i="38"/>
  <c r="R670" i="38" s="1"/>
  <c r="P669" i="38"/>
  <c r="O669" i="38"/>
  <c r="N669" i="38"/>
  <c r="U669" i="38" s="1"/>
  <c r="M669" i="38"/>
  <c r="K669" i="38"/>
  <c r="J669" i="38"/>
  <c r="I669" i="38"/>
  <c r="H669" i="38"/>
  <c r="G669" i="38"/>
  <c r="F669" i="38"/>
  <c r="E669" i="38"/>
  <c r="D669" i="38"/>
  <c r="P668" i="38"/>
  <c r="Q668" i="38" s="1"/>
  <c r="O668" i="38"/>
  <c r="N668" i="38"/>
  <c r="U668" i="38" s="1"/>
  <c r="M668" i="38"/>
  <c r="K668" i="38"/>
  <c r="J668" i="38"/>
  <c r="I668" i="38"/>
  <c r="H668" i="38"/>
  <c r="G668" i="38"/>
  <c r="F668" i="38"/>
  <c r="E668" i="38"/>
  <c r="D668" i="38"/>
  <c r="P667" i="38"/>
  <c r="O667" i="38"/>
  <c r="N667" i="38"/>
  <c r="U667" i="38" s="1"/>
  <c r="M667" i="38"/>
  <c r="K667" i="38"/>
  <c r="J667" i="38"/>
  <c r="I667" i="38"/>
  <c r="H667" i="38"/>
  <c r="G667" i="38"/>
  <c r="F667" i="38"/>
  <c r="E667" i="38"/>
  <c r="D667" i="38"/>
  <c r="P666" i="38"/>
  <c r="Q666" i="38" s="1"/>
  <c r="O666" i="38"/>
  <c r="N666" i="38"/>
  <c r="U666" i="38" s="1"/>
  <c r="M666" i="38"/>
  <c r="K666" i="38"/>
  <c r="J666" i="38"/>
  <c r="I666" i="38"/>
  <c r="H666" i="38"/>
  <c r="G666" i="38"/>
  <c r="F666" i="38"/>
  <c r="E666" i="38"/>
  <c r="D666" i="38"/>
  <c r="P665" i="38"/>
  <c r="O665" i="38"/>
  <c r="N665" i="38"/>
  <c r="U665" i="38" s="1"/>
  <c r="M665" i="38"/>
  <c r="K665" i="38"/>
  <c r="J665" i="38"/>
  <c r="I665" i="38"/>
  <c r="H665" i="38"/>
  <c r="G665" i="38"/>
  <c r="F665" i="38"/>
  <c r="E665" i="38"/>
  <c r="D665" i="38"/>
  <c r="P664" i="38"/>
  <c r="Q664" i="38" s="1"/>
  <c r="O664" i="38"/>
  <c r="N664" i="38"/>
  <c r="U664" i="38" s="1"/>
  <c r="M664" i="38"/>
  <c r="K664" i="38"/>
  <c r="J664" i="38"/>
  <c r="I664" i="38"/>
  <c r="H664" i="38"/>
  <c r="G664" i="38"/>
  <c r="F664" i="38"/>
  <c r="E664" i="38"/>
  <c r="D664" i="38"/>
  <c r="T664" i="38" s="1"/>
  <c r="P663" i="38"/>
  <c r="O663" i="38"/>
  <c r="N663" i="38"/>
  <c r="U663" i="38" s="1"/>
  <c r="M663" i="38"/>
  <c r="K663" i="38"/>
  <c r="J663" i="38"/>
  <c r="I663" i="38"/>
  <c r="H663" i="38"/>
  <c r="G663" i="38"/>
  <c r="F663" i="38"/>
  <c r="E663" i="38"/>
  <c r="D663" i="38"/>
  <c r="P662" i="38"/>
  <c r="Q662" i="38" s="1"/>
  <c r="O662" i="38"/>
  <c r="N662" i="38"/>
  <c r="U662" i="38" s="1"/>
  <c r="M662" i="38"/>
  <c r="K662" i="38"/>
  <c r="J662" i="38"/>
  <c r="I662" i="38"/>
  <c r="H662" i="38"/>
  <c r="G662" i="38"/>
  <c r="F662" i="38"/>
  <c r="E662" i="38"/>
  <c r="D662" i="38"/>
  <c r="P661" i="38"/>
  <c r="Q661" i="38" s="1"/>
  <c r="O661" i="38"/>
  <c r="N661" i="38"/>
  <c r="U661" i="38" s="1"/>
  <c r="M661" i="38"/>
  <c r="K661" i="38"/>
  <c r="J661" i="38"/>
  <c r="I661" i="38"/>
  <c r="H661" i="38"/>
  <c r="G661" i="38"/>
  <c r="F661" i="38"/>
  <c r="E661" i="38"/>
  <c r="D661" i="38"/>
  <c r="P660" i="38"/>
  <c r="Q660" i="38" s="1"/>
  <c r="O660" i="38"/>
  <c r="N660" i="38"/>
  <c r="U660" i="38" s="1"/>
  <c r="M660" i="38"/>
  <c r="K660" i="38"/>
  <c r="J660" i="38"/>
  <c r="I660" i="38"/>
  <c r="H660" i="38"/>
  <c r="G660" i="38"/>
  <c r="F660" i="38"/>
  <c r="E660" i="38"/>
  <c r="D660" i="38"/>
  <c r="P659" i="38"/>
  <c r="O659" i="38"/>
  <c r="N659" i="38"/>
  <c r="U659" i="38" s="1"/>
  <c r="M659" i="38"/>
  <c r="K659" i="38"/>
  <c r="J659" i="38"/>
  <c r="I659" i="38"/>
  <c r="H659" i="38"/>
  <c r="G659" i="38"/>
  <c r="F659" i="38"/>
  <c r="E659" i="38"/>
  <c r="D659" i="38"/>
  <c r="P658" i="38"/>
  <c r="Q658" i="38" s="1"/>
  <c r="O658" i="38"/>
  <c r="N658" i="38"/>
  <c r="U658" i="38" s="1"/>
  <c r="M658" i="38"/>
  <c r="K658" i="38"/>
  <c r="J658" i="38"/>
  <c r="I658" i="38"/>
  <c r="H658" i="38"/>
  <c r="G658" i="38"/>
  <c r="F658" i="38"/>
  <c r="E658" i="38"/>
  <c r="D658" i="38"/>
  <c r="R658" i="38" s="1"/>
  <c r="P657" i="38"/>
  <c r="Q657" i="38" s="1"/>
  <c r="O657" i="38"/>
  <c r="N657" i="38"/>
  <c r="U657" i="38" s="1"/>
  <c r="M657" i="38"/>
  <c r="K657" i="38"/>
  <c r="J657" i="38"/>
  <c r="I657" i="38"/>
  <c r="H657" i="38"/>
  <c r="G657" i="38"/>
  <c r="F657" i="38"/>
  <c r="E657" i="38"/>
  <c r="D657" i="38"/>
  <c r="P656" i="38"/>
  <c r="Q656" i="38" s="1"/>
  <c r="O656" i="38"/>
  <c r="N656" i="38"/>
  <c r="U656" i="38" s="1"/>
  <c r="M656" i="38"/>
  <c r="K656" i="38"/>
  <c r="J656" i="38"/>
  <c r="I656" i="38"/>
  <c r="H656" i="38"/>
  <c r="G656" i="38"/>
  <c r="F656" i="38"/>
  <c r="E656" i="38"/>
  <c r="D656" i="38"/>
  <c r="T656" i="38" s="1"/>
  <c r="P655" i="38"/>
  <c r="Q655" i="38" s="1"/>
  <c r="O655" i="38"/>
  <c r="N655" i="38"/>
  <c r="U655" i="38" s="1"/>
  <c r="M655" i="38"/>
  <c r="K655" i="38"/>
  <c r="J655" i="38"/>
  <c r="I655" i="38"/>
  <c r="H655" i="38"/>
  <c r="G655" i="38"/>
  <c r="F655" i="38"/>
  <c r="E655" i="38"/>
  <c r="D655" i="38"/>
  <c r="P654" i="38"/>
  <c r="Q654" i="38" s="1"/>
  <c r="O654" i="38"/>
  <c r="N654" i="38"/>
  <c r="U654" i="38" s="1"/>
  <c r="M654" i="38"/>
  <c r="K654" i="38"/>
  <c r="J654" i="38"/>
  <c r="I654" i="38"/>
  <c r="H654" i="38"/>
  <c r="G654" i="38"/>
  <c r="F654" i="38"/>
  <c r="E654" i="38"/>
  <c r="D654" i="38"/>
  <c r="R654" i="38" s="1"/>
  <c r="P653" i="38"/>
  <c r="Q653" i="38" s="1"/>
  <c r="O653" i="38"/>
  <c r="N653" i="38"/>
  <c r="U653" i="38" s="1"/>
  <c r="M653" i="38"/>
  <c r="K653" i="38"/>
  <c r="J653" i="38"/>
  <c r="I653" i="38"/>
  <c r="H653" i="38"/>
  <c r="G653" i="38"/>
  <c r="F653" i="38"/>
  <c r="E653" i="38"/>
  <c r="D653" i="38"/>
  <c r="P652" i="38"/>
  <c r="Q652" i="38" s="1"/>
  <c r="O652" i="38"/>
  <c r="N652" i="38"/>
  <c r="U652" i="38" s="1"/>
  <c r="M652" i="38"/>
  <c r="K652" i="38"/>
  <c r="J652" i="38"/>
  <c r="I652" i="38"/>
  <c r="H652" i="38"/>
  <c r="G652" i="38"/>
  <c r="F652" i="38"/>
  <c r="E652" i="38"/>
  <c r="D652" i="38"/>
  <c r="P651" i="38"/>
  <c r="O651" i="38"/>
  <c r="N651" i="38"/>
  <c r="U651" i="38" s="1"/>
  <c r="M651" i="38"/>
  <c r="K651" i="38"/>
  <c r="J651" i="38"/>
  <c r="I651" i="38"/>
  <c r="H651" i="38"/>
  <c r="G651" i="38"/>
  <c r="F651" i="38"/>
  <c r="E651" i="38"/>
  <c r="D651" i="38"/>
  <c r="P650" i="38"/>
  <c r="Q650" i="38" s="1"/>
  <c r="O650" i="38"/>
  <c r="N650" i="38"/>
  <c r="U650" i="38" s="1"/>
  <c r="M650" i="38"/>
  <c r="K650" i="38"/>
  <c r="J650" i="38"/>
  <c r="I650" i="38"/>
  <c r="H650" i="38"/>
  <c r="G650" i="38"/>
  <c r="F650" i="38"/>
  <c r="E650" i="38"/>
  <c r="D650" i="38"/>
  <c r="R650" i="38" s="1"/>
  <c r="P649" i="38"/>
  <c r="Q649" i="38" s="1"/>
  <c r="O649" i="38"/>
  <c r="N649" i="38"/>
  <c r="U649" i="38" s="1"/>
  <c r="M649" i="38"/>
  <c r="K649" i="38"/>
  <c r="J649" i="38"/>
  <c r="I649" i="38"/>
  <c r="H649" i="38"/>
  <c r="G649" i="38"/>
  <c r="F649" i="38"/>
  <c r="E649" i="38"/>
  <c r="D649" i="38"/>
  <c r="P648" i="38"/>
  <c r="Q648" i="38" s="1"/>
  <c r="O648" i="38"/>
  <c r="N648" i="38"/>
  <c r="U648" i="38" s="1"/>
  <c r="M648" i="38"/>
  <c r="K648" i="38"/>
  <c r="J648" i="38"/>
  <c r="I648" i="38"/>
  <c r="H648" i="38"/>
  <c r="G648" i="38"/>
  <c r="F648" i="38"/>
  <c r="E648" i="38"/>
  <c r="D648" i="38"/>
  <c r="R648" i="38" s="1"/>
  <c r="P647" i="38"/>
  <c r="Q647" i="38" s="1"/>
  <c r="O647" i="38"/>
  <c r="N647" i="38"/>
  <c r="U647" i="38" s="1"/>
  <c r="M647" i="38"/>
  <c r="K647" i="38"/>
  <c r="J647" i="38"/>
  <c r="I647" i="38"/>
  <c r="H647" i="38"/>
  <c r="G647" i="38"/>
  <c r="F647" i="38"/>
  <c r="E647" i="38"/>
  <c r="D647" i="38"/>
  <c r="P646" i="38"/>
  <c r="Q646" i="38" s="1"/>
  <c r="O646" i="38"/>
  <c r="N646" i="38"/>
  <c r="U646" i="38" s="1"/>
  <c r="M646" i="38"/>
  <c r="K646" i="38"/>
  <c r="J646" i="38"/>
  <c r="I646" i="38"/>
  <c r="H646" i="38"/>
  <c r="G646" i="38"/>
  <c r="F646" i="38"/>
  <c r="E646" i="38"/>
  <c r="D646" i="38"/>
  <c r="S646" i="38" s="1"/>
  <c r="P645" i="38"/>
  <c r="O645" i="38"/>
  <c r="N645" i="38"/>
  <c r="U645" i="38" s="1"/>
  <c r="M645" i="38"/>
  <c r="K645" i="38"/>
  <c r="J645" i="38"/>
  <c r="I645" i="38"/>
  <c r="H645" i="38"/>
  <c r="G645" i="38"/>
  <c r="F645" i="38"/>
  <c r="E645" i="38"/>
  <c r="D645" i="38"/>
  <c r="P644" i="38"/>
  <c r="Q644" i="38" s="1"/>
  <c r="O644" i="38"/>
  <c r="N644" i="38"/>
  <c r="U644" i="38" s="1"/>
  <c r="M644" i="38"/>
  <c r="K644" i="38"/>
  <c r="J644" i="38"/>
  <c r="I644" i="38"/>
  <c r="H644" i="38"/>
  <c r="G644" i="38"/>
  <c r="F644" i="38"/>
  <c r="E644" i="38"/>
  <c r="D644" i="38"/>
  <c r="R644" i="38" s="1"/>
  <c r="P643" i="38"/>
  <c r="O643" i="38"/>
  <c r="N643" i="38"/>
  <c r="U643" i="38" s="1"/>
  <c r="M643" i="38"/>
  <c r="K643" i="38"/>
  <c r="J643" i="38"/>
  <c r="I643" i="38"/>
  <c r="H643" i="38"/>
  <c r="G643" i="38"/>
  <c r="F643" i="38"/>
  <c r="E643" i="38"/>
  <c r="D643" i="38"/>
  <c r="P642" i="38"/>
  <c r="Q642" i="38" s="1"/>
  <c r="O642" i="38"/>
  <c r="N642" i="38"/>
  <c r="U642" i="38" s="1"/>
  <c r="M642" i="38"/>
  <c r="K642" i="38"/>
  <c r="J642" i="38"/>
  <c r="I642" i="38"/>
  <c r="H642" i="38"/>
  <c r="G642" i="38"/>
  <c r="F642" i="38"/>
  <c r="E642" i="38"/>
  <c r="D642" i="38"/>
  <c r="P641" i="38"/>
  <c r="O641" i="38"/>
  <c r="N641" i="38"/>
  <c r="U641" i="38" s="1"/>
  <c r="M641" i="38"/>
  <c r="K641" i="38"/>
  <c r="J641" i="38"/>
  <c r="I641" i="38"/>
  <c r="H641" i="38"/>
  <c r="G641" i="38"/>
  <c r="F641" i="38"/>
  <c r="E641" i="38"/>
  <c r="D641" i="38"/>
  <c r="P640" i="38"/>
  <c r="Q640" i="38" s="1"/>
  <c r="O640" i="38"/>
  <c r="N640" i="38"/>
  <c r="U640" i="38" s="1"/>
  <c r="M640" i="38"/>
  <c r="K640" i="38"/>
  <c r="J640" i="38"/>
  <c r="I640" i="38"/>
  <c r="H640" i="38"/>
  <c r="G640" i="38"/>
  <c r="F640" i="38"/>
  <c r="E640" i="38"/>
  <c r="D640" i="38"/>
  <c r="P639" i="38"/>
  <c r="O639" i="38"/>
  <c r="N639" i="38"/>
  <c r="U639" i="38" s="1"/>
  <c r="M639" i="38"/>
  <c r="K639" i="38"/>
  <c r="J639" i="38"/>
  <c r="I639" i="38"/>
  <c r="H639" i="38"/>
  <c r="G639" i="38"/>
  <c r="F639" i="38"/>
  <c r="E639" i="38"/>
  <c r="D639" i="38"/>
  <c r="P638" i="38"/>
  <c r="Q638" i="38" s="1"/>
  <c r="O638" i="38"/>
  <c r="N638" i="38"/>
  <c r="U638" i="38" s="1"/>
  <c r="M638" i="38"/>
  <c r="K638" i="38"/>
  <c r="J638" i="38"/>
  <c r="I638" i="38"/>
  <c r="H638" i="38"/>
  <c r="G638" i="38"/>
  <c r="F638" i="38"/>
  <c r="E638" i="38"/>
  <c r="D638" i="38"/>
  <c r="R638" i="38" s="1"/>
  <c r="P637" i="38"/>
  <c r="Q637" i="38" s="1"/>
  <c r="O637" i="38"/>
  <c r="N637" i="38"/>
  <c r="U637" i="38" s="1"/>
  <c r="M637" i="38"/>
  <c r="K637" i="38"/>
  <c r="J637" i="38"/>
  <c r="I637" i="38"/>
  <c r="H637" i="38"/>
  <c r="G637" i="38"/>
  <c r="F637" i="38"/>
  <c r="E637" i="38"/>
  <c r="D637" i="38"/>
  <c r="P636" i="38"/>
  <c r="Q636" i="38" s="1"/>
  <c r="O636" i="38"/>
  <c r="N636" i="38"/>
  <c r="U636" i="38" s="1"/>
  <c r="M636" i="38"/>
  <c r="K636" i="38"/>
  <c r="J636" i="38"/>
  <c r="I636" i="38"/>
  <c r="H636" i="38"/>
  <c r="G636" i="38"/>
  <c r="F636" i="38"/>
  <c r="E636" i="38"/>
  <c r="D636" i="38"/>
  <c r="R636" i="38" s="1"/>
  <c r="P635" i="38"/>
  <c r="O635" i="38"/>
  <c r="N635" i="38"/>
  <c r="U635" i="38" s="1"/>
  <c r="M635" i="38"/>
  <c r="K635" i="38"/>
  <c r="J635" i="38"/>
  <c r="I635" i="38"/>
  <c r="H635" i="38"/>
  <c r="G635" i="38"/>
  <c r="F635" i="38"/>
  <c r="E635" i="38"/>
  <c r="D635" i="38"/>
  <c r="P634" i="38"/>
  <c r="Q634" i="38" s="1"/>
  <c r="O634" i="38"/>
  <c r="N634" i="38"/>
  <c r="U634" i="38" s="1"/>
  <c r="M634" i="38"/>
  <c r="K634" i="38"/>
  <c r="J634" i="38"/>
  <c r="I634" i="38"/>
  <c r="H634" i="38"/>
  <c r="G634" i="38"/>
  <c r="F634" i="38"/>
  <c r="E634" i="38"/>
  <c r="D634" i="38"/>
  <c r="S634" i="38" s="1"/>
  <c r="P633" i="38"/>
  <c r="Q633" i="38" s="1"/>
  <c r="O633" i="38"/>
  <c r="N633" i="38"/>
  <c r="U633" i="38" s="1"/>
  <c r="M633" i="38"/>
  <c r="K633" i="38"/>
  <c r="J633" i="38"/>
  <c r="I633" i="38"/>
  <c r="H633" i="38"/>
  <c r="G633" i="38"/>
  <c r="F633" i="38"/>
  <c r="E633" i="38"/>
  <c r="D633" i="38"/>
  <c r="P632" i="38"/>
  <c r="Q632" i="38" s="1"/>
  <c r="O632" i="38"/>
  <c r="N632" i="38"/>
  <c r="U632" i="38" s="1"/>
  <c r="M632" i="38"/>
  <c r="K632" i="38"/>
  <c r="J632" i="38"/>
  <c r="I632" i="38"/>
  <c r="H632" i="38"/>
  <c r="G632" i="38"/>
  <c r="F632" i="38"/>
  <c r="E632" i="38"/>
  <c r="D632" i="38"/>
  <c r="R632" i="38" s="1"/>
  <c r="P631" i="38"/>
  <c r="O631" i="38"/>
  <c r="N631" i="38"/>
  <c r="U631" i="38" s="1"/>
  <c r="M631" i="38"/>
  <c r="K631" i="38"/>
  <c r="J631" i="38"/>
  <c r="I631" i="38"/>
  <c r="H631" i="38"/>
  <c r="G631" i="38"/>
  <c r="F631" i="38"/>
  <c r="E631" i="38"/>
  <c r="D631" i="38"/>
  <c r="P630" i="38"/>
  <c r="Q630" i="38" s="1"/>
  <c r="O630" i="38"/>
  <c r="N630" i="38"/>
  <c r="U630" i="38" s="1"/>
  <c r="M630" i="38"/>
  <c r="K630" i="38"/>
  <c r="J630" i="38"/>
  <c r="I630" i="38"/>
  <c r="H630" i="38"/>
  <c r="G630" i="38"/>
  <c r="F630" i="38"/>
  <c r="E630" i="38"/>
  <c r="D630" i="38"/>
  <c r="P629" i="38"/>
  <c r="O629" i="38"/>
  <c r="N629" i="38"/>
  <c r="U629" i="38" s="1"/>
  <c r="M629" i="38"/>
  <c r="K629" i="38"/>
  <c r="J629" i="38"/>
  <c r="I629" i="38"/>
  <c r="H629" i="38"/>
  <c r="G629" i="38"/>
  <c r="F629" i="38"/>
  <c r="E629" i="38"/>
  <c r="D629" i="38"/>
  <c r="P628" i="38"/>
  <c r="Q628" i="38" s="1"/>
  <c r="O628" i="38"/>
  <c r="N628" i="38"/>
  <c r="U628" i="38" s="1"/>
  <c r="M628" i="38"/>
  <c r="K628" i="38"/>
  <c r="J628" i="38"/>
  <c r="I628" i="38"/>
  <c r="H628" i="38"/>
  <c r="G628" i="38"/>
  <c r="F628" i="38"/>
  <c r="E628" i="38"/>
  <c r="D628" i="38"/>
  <c r="R628" i="38" s="1"/>
  <c r="P627" i="38"/>
  <c r="O627" i="38"/>
  <c r="N627" i="38"/>
  <c r="M627" i="38"/>
  <c r="K627" i="38"/>
  <c r="J627" i="38"/>
  <c r="I627" i="38"/>
  <c r="H627" i="38"/>
  <c r="G627" i="38"/>
  <c r="F627" i="38"/>
  <c r="E627" i="38"/>
  <c r="D627" i="38"/>
  <c r="P626" i="38"/>
  <c r="Q626" i="38" s="1"/>
  <c r="O626" i="38"/>
  <c r="N626" i="38"/>
  <c r="U626" i="38" s="1"/>
  <c r="M626" i="38"/>
  <c r="K626" i="38"/>
  <c r="J626" i="38"/>
  <c r="I626" i="38"/>
  <c r="H626" i="38"/>
  <c r="G626" i="38"/>
  <c r="F626" i="38"/>
  <c r="E626" i="38"/>
  <c r="D626" i="38"/>
  <c r="S626" i="38" s="1"/>
  <c r="P625" i="38"/>
  <c r="Q625" i="38" s="1"/>
  <c r="O625" i="38"/>
  <c r="N625" i="38"/>
  <c r="U625" i="38" s="1"/>
  <c r="M625" i="38"/>
  <c r="K625" i="38"/>
  <c r="J625" i="38"/>
  <c r="I625" i="38"/>
  <c r="H625" i="38"/>
  <c r="G625" i="38"/>
  <c r="F625" i="38"/>
  <c r="E625" i="38"/>
  <c r="D625" i="38"/>
  <c r="P624" i="38"/>
  <c r="Q624" i="38" s="1"/>
  <c r="O624" i="38"/>
  <c r="N624" i="38"/>
  <c r="U624" i="38" s="1"/>
  <c r="M624" i="38"/>
  <c r="K624" i="38"/>
  <c r="J624" i="38"/>
  <c r="I624" i="38"/>
  <c r="H624" i="38"/>
  <c r="G624" i="38"/>
  <c r="F624" i="38"/>
  <c r="E624" i="38"/>
  <c r="D624" i="38"/>
  <c r="P623" i="38"/>
  <c r="O623" i="38"/>
  <c r="N623" i="38"/>
  <c r="M623" i="38"/>
  <c r="K623" i="38"/>
  <c r="J623" i="38"/>
  <c r="I623" i="38"/>
  <c r="H623" i="38"/>
  <c r="G623" i="38"/>
  <c r="F623" i="38"/>
  <c r="E623" i="38"/>
  <c r="D623" i="38"/>
  <c r="P622" i="38"/>
  <c r="Q622" i="38" s="1"/>
  <c r="O622" i="38"/>
  <c r="N622" i="38"/>
  <c r="U622" i="38" s="1"/>
  <c r="M622" i="38"/>
  <c r="K622" i="38"/>
  <c r="J622" i="38"/>
  <c r="I622" i="38"/>
  <c r="H622" i="38"/>
  <c r="G622" i="38"/>
  <c r="F622" i="38"/>
  <c r="E622" i="38"/>
  <c r="D622" i="38"/>
  <c r="T622" i="38" s="1"/>
  <c r="P621" i="38"/>
  <c r="Q621" i="38" s="1"/>
  <c r="O621" i="38"/>
  <c r="N621" i="38"/>
  <c r="U621" i="38" s="1"/>
  <c r="M621" i="38"/>
  <c r="K621" i="38"/>
  <c r="J621" i="38"/>
  <c r="I621" i="38"/>
  <c r="H621" i="38"/>
  <c r="G621" i="38"/>
  <c r="F621" i="38"/>
  <c r="E621" i="38"/>
  <c r="D621" i="38"/>
  <c r="P620" i="38"/>
  <c r="Q620" i="38" s="1"/>
  <c r="O620" i="38"/>
  <c r="N620" i="38"/>
  <c r="U620" i="38" s="1"/>
  <c r="M620" i="38"/>
  <c r="K620" i="38"/>
  <c r="J620" i="38"/>
  <c r="I620" i="38"/>
  <c r="H620" i="38"/>
  <c r="G620" i="38"/>
  <c r="F620" i="38"/>
  <c r="E620" i="38"/>
  <c r="D620" i="38"/>
  <c r="R620" i="38" s="1"/>
  <c r="P619" i="38"/>
  <c r="O619" i="38"/>
  <c r="N619" i="38"/>
  <c r="M619" i="38"/>
  <c r="K619" i="38"/>
  <c r="J619" i="38"/>
  <c r="I619" i="38"/>
  <c r="H619" i="38"/>
  <c r="G619" i="38"/>
  <c r="F619" i="38"/>
  <c r="E619" i="38"/>
  <c r="D619" i="38"/>
  <c r="P618" i="38"/>
  <c r="Q618" i="38" s="1"/>
  <c r="O618" i="38"/>
  <c r="N618" i="38"/>
  <c r="U618" i="38" s="1"/>
  <c r="M618" i="38"/>
  <c r="K618" i="38"/>
  <c r="J618" i="38"/>
  <c r="I618" i="38"/>
  <c r="H618" i="38"/>
  <c r="G618" i="38"/>
  <c r="F618" i="38"/>
  <c r="E618" i="38"/>
  <c r="D618" i="38"/>
  <c r="S618" i="38" s="1"/>
  <c r="P617" i="38"/>
  <c r="Q617" i="38" s="1"/>
  <c r="O617" i="38"/>
  <c r="N617" i="38"/>
  <c r="U617" i="38" s="1"/>
  <c r="M617" i="38"/>
  <c r="K617" i="38"/>
  <c r="J617" i="38"/>
  <c r="I617" i="38"/>
  <c r="H617" i="38"/>
  <c r="G617" i="38"/>
  <c r="F617" i="38"/>
  <c r="E617" i="38"/>
  <c r="D617" i="38"/>
  <c r="P616" i="38"/>
  <c r="Q616" i="38" s="1"/>
  <c r="O616" i="38"/>
  <c r="N616" i="38"/>
  <c r="U616" i="38" s="1"/>
  <c r="M616" i="38"/>
  <c r="K616" i="38"/>
  <c r="J616" i="38"/>
  <c r="I616" i="38"/>
  <c r="H616" i="38"/>
  <c r="G616" i="38"/>
  <c r="F616" i="38"/>
  <c r="E616" i="38"/>
  <c r="D616" i="38"/>
  <c r="P615" i="38"/>
  <c r="O615" i="38"/>
  <c r="N615" i="38"/>
  <c r="M615" i="38"/>
  <c r="K615" i="38"/>
  <c r="J615" i="38"/>
  <c r="I615" i="38"/>
  <c r="H615" i="38"/>
  <c r="G615" i="38"/>
  <c r="F615" i="38"/>
  <c r="E615" i="38"/>
  <c r="D615" i="38"/>
  <c r="P614" i="38"/>
  <c r="Q614" i="38" s="1"/>
  <c r="O614" i="38"/>
  <c r="N614" i="38"/>
  <c r="U614" i="38" s="1"/>
  <c r="M614" i="38"/>
  <c r="K614" i="38"/>
  <c r="J614" i="38"/>
  <c r="I614" i="38"/>
  <c r="H614" i="38"/>
  <c r="G614" i="38"/>
  <c r="F614" i="38"/>
  <c r="E614" i="38"/>
  <c r="D614" i="38"/>
  <c r="P613" i="38"/>
  <c r="O613" i="38"/>
  <c r="N613" i="38"/>
  <c r="U613" i="38" s="1"/>
  <c r="M613" i="38"/>
  <c r="K613" i="38"/>
  <c r="J613" i="38"/>
  <c r="I613" i="38"/>
  <c r="H613" i="38"/>
  <c r="G613" i="38"/>
  <c r="F613" i="38"/>
  <c r="E613" i="38"/>
  <c r="D613" i="38"/>
  <c r="P612" i="38"/>
  <c r="Q612" i="38" s="1"/>
  <c r="O612" i="38"/>
  <c r="N612" i="38"/>
  <c r="U612" i="38" s="1"/>
  <c r="M612" i="38"/>
  <c r="K612" i="38"/>
  <c r="J612" i="38"/>
  <c r="I612" i="38"/>
  <c r="H612" i="38"/>
  <c r="G612" i="38"/>
  <c r="F612" i="38"/>
  <c r="E612" i="38"/>
  <c r="D612" i="38"/>
  <c r="T612" i="38" s="1"/>
  <c r="P611" i="38"/>
  <c r="O611" i="38"/>
  <c r="N611" i="38"/>
  <c r="M611" i="38"/>
  <c r="K611" i="38"/>
  <c r="J611" i="38"/>
  <c r="I611" i="38"/>
  <c r="H611" i="38"/>
  <c r="G611" i="38"/>
  <c r="F611" i="38"/>
  <c r="E611" i="38"/>
  <c r="D611" i="38"/>
  <c r="P610" i="38"/>
  <c r="Q610" i="38" s="1"/>
  <c r="O610" i="38"/>
  <c r="N610" i="38"/>
  <c r="U610" i="38" s="1"/>
  <c r="M610" i="38"/>
  <c r="K610" i="38"/>
  <c r="J610" i="38"/>
  <c r="I610" i="38"/>
  <c r="H610" i="38"/>
  <c r="G610" i="38"/>
  <c r="F610" i="38"/>
  <c r="E610" i="38"/>
  <c r="D610" i="38"/>
  <c r="S610" i="38" s="1"/>
  <c r="P609" i="38"/>
  <c r="O609" i="38"/>
  <c r="N609" i="38"/>
  <c r="U609" i="38" s="1"/>
  <c r="M609" i="38"/>
  <c r="K609" i="38"/>
  <c r="J609" i="38"/>
  <c r="I609" i="38"/>
  <c r="H609" i="38"/>
  <c r="G609" i="38"/>
  <c r="F609" i="38"/>
  <c r="E609" i="38"/>
  <c r="D609" i="38"/>
  <c r="P608" i="38"/>
  <c r="Q608" i="38" s="1"/>
  <c r="O608" i="38"/>
  <c r="N608" i="38"/>
  <c r="U608" i="38" s="1"/>
  <c r="M608" i="38"/>
  <c r="K608" i="38"/>
  <c r="J608" i="38"/>
  <c r="I608" i="38"/>
  <c r="H608" i="38"/>
  <c r="G608" i="38"/>
  <c r="F608" i="38"/>
  <c r="E608" i="38"/>
  <c r="D608" i="38"/>
  <c r="T608" i="38" s="1"/>
  <c r="P607" i="38"/>
  <c r="O607" i="38"/>
  <c r="N607" i="38"/>
  <c r="U607" i="38" s="1"/>
  <c r="M607" i="38"/>
  <c r="K607" i="38"/>
  <c r="J607" i="38"/>
  <c r="I607" i="38"/>
  <c r="H607" i="38"/>
  <c r="G607" i="38"/>
  <c r="F607" i="38"/>
  <c r="E607" i="38"/>
  <c r="D607" i="38"/>
  <c r="P606" i="38"/>
  <c r="Q606" i="38" s="1"/>
  <c r="O606" i="38"/>
  <c r="N606" i="38"/>
  <c r="U606" i="38" s="1"/>
  <c r="M606" i="38"/>
  <c r="K606" i="38"/>
  <c r="J606" i="38"/>
  <c r="I606" i="38"/>
  <c r="H606" i="38"/>
  <c r="G606" i="38"/>
  <c r="F606" i="38"/>
  <c r="E606" i="38"/>
  <c r="D606" i="38"/>
  <c r="P605" i="38"/>
  <c r="O605" i="38"/>
  <c r="N605" i="38"/>
  <c r="U605" i="38" s="1"/>
  <c r="M605" i="38"/>
  <c r="K605" i="38"/>
  <c r="J605" i="38"/>
  <c r="I605" i="38"/>
  <c r="H605" i="38"/>
  <c r="G605" i="38"/>
  <c r="F605" i="38"/>
  <c r="E605" i="38"/>
  <c r="D605" i="38"/>
  <c r="P604" i="38"/>
  <c r="Q604" i="38" s="1"/>
  <c r="O604" i="38"/>
  <c r="N604" i="38"/>
  <c r="U604" i="38" s="1"/>
  <c r="M604" i="38"/>
  <c r="K604" i="38"/>
  <c r="J604" i="38"/>
  <c r="I604" i="38"/>
  <c r="H604" i="38"/>
  <c r="G604" i="38"/>
  <c r="F604" i="38"/>
  <c r="E604" i="38"/>
  <c r="D604" i="38"/>
  <c r="T604" i="38" s="1"/>
  <c r="P603" i="38"/>
  <c r="Q603" i="38" s="1"/>
  <c r="O603" i="38"/>
  <c r="N603" i="38"/>
  <c r="U603" i="38" s="1"/>
  <c r="M603" i="38"/>
  <c r="K603" i="38"/>
  <c r="J603" i="38"/>
  <c r="I603" i="38"/>
  <c r="H603" i="38"/>
  <c r="G603" i="38"/>
  <c r="F603" i="38"/>
  <c r="E603" i="38"/>
  <c r="D603" i="38"/>
  <c r="P602" i="38"/>
  <c r="Q602" i="38" s="1"/>
  <c r="O602" i="38"/>
  <c r="N602" i="38"/>
  <c r="U602" i="38" s="1"/>
  <c r="M602" i="38"/>
  <c r="K602" i="38"/>
  <c r="J602" i="38"/>
  <c r="I602" i="38"/>
  <c r="H602" i="38"/>
  <c r="G602" i="38"/>
  <c r="F602" i="38"/>
  <c r="E602" i="38"/>
  <c r="D602" i="38"/>
  <c r="T602" i="38" s="1"/>
  <c r="P601" i="38"/>
  <c r="Q601" i="38" s="1"/>
  <c r="O601" i="38"/>
  <c r="N601" i="38"/>
  <c r="U601" i="38" s="1"/>
  <c r="M601" i="38"/>
  <c r="K601" i="38"/>
  <c r="J601" i="38"/>
  <c r="I601" i="38"/>
  <c r="H601" i="38"/>
  <c r="G601" i="38"/>
  <c r="F601" i="38"/>
  <c r="E601" i="38"/>
  <c r="D601" i="38"/>
  <c r="P600" i="38"/>
  <c r="Q600" i="38" s="1"/>
  <c r="O600" i="38"/>
  <c r="N600" i="38"/>
  <c r="U600" i="38" s="1"/>
  <c r="M600" i="38"/>
  <c r="K600" i="38"/>
  <c r="J600" i="38"/>
  <c r="I600" i="38"/>
  <c r="H600" i="38"/>
  <c r="G600" i="38"/>
  <c r="F600" i="38"/>
  <c r="E600" i="38"/>
  <c r="D600" i="38"/>
  <c r="R600" i="38" s="1"/>
  <c r="P599" i="38"/>
  <c r="O599" i="38"/>
  <c r="N599" i="38"/>
  <c r="U599" i="38" s="1"/>
  <c r="M599" i="38"/>
  <c r="K599" i="38"/>
  <c r="J599" i="38"/>
  <c r="I599" i="38"/>
  <c r="H599" i="38"/>
  <c r="G599" i="38"/>
  <c r="F599" i="38"/>
  <c r="E599" i="38"/>
  <c r="D599" i="38"/>
  <c r="P598" i="38"/>
  <c r="Q598" i="38" s="1"/>
  <c r="O598" i="38"/>
  <c r="N598" i="38"/>
  <c r="U598" i="38" s="1"/>
  <c r="M598" i="38"/>
  <c r="K598" i="38"/>
  <c r="J598" i="38"/>
  <c r="I598" i="38"/>
  <c r="H598" i="38"/>
  <c r="G598" i="38"/>
  <c r="F598" i="38"/>
  <c r="E598" i="38"/>
  <c r="D598" i="38"/>
  <c r="P597" i="38"/>
  <c r="Q597" i="38" s="1"/>
  <c r="O597" i="38"/>
  <c r="N597" i="38"/>
  <c r="U597" i="38" s="1"/>
  <c r="M597" i="38"/>
  <c r="K597" i="38"/>
  <c r="J597" i="38"/>
  <c r="I597" i="38"/>
  <c r="H597" i="38"/>
  <c r="G597" i="38"/>
  <c r="F597" i="38"/>
  <c r="E597" i="38"/>
  <c r="D597" i="38"/>
  <c r="P596" i="38"/>
  <c r="Q596" i="38" s="1"/>
  <c r="O596" i="38"/>
  <c r="N596" i="38"/>
  <c r="U596" i="38" s="1"/>
  <c r="M596" i="38"/>
  <c r="K596" i="38"/>
  <c r="J596" i="38"/>
  <c r="I596" i="38"/>
  <c r="H596" i="38"/>
  <c r="G596" i="38"/>
  <c r="F596" i="38"/>
  <c r="E596" i="38"/>
  <c r="D596" i="38"/>
  <c r="R596" i="38" s="1"/>
  <c r="P595" i="38"/>
  <c r="O595" i="38"/>
  <c r="N595" i="38"/>
  <c r="U595" i="38" s="1"/>
  <c r="M595" i="38"/>
  <c r="K595" i="38"/>
  <c r="J595" i="38"/>
  <c r="I595" i="38"/>
  <c r="H595" i="38"/>
  <c r="G595" i="38"/>
  <c r="F595" i="38"/>
  <c r="E595" i="38"/>
  <c r="D595" i="38"/>
  <c r="P594" i="38"/>
  <c r="Q594" i="38" s="1"/>
  <c r="O594" i="38"/>
  <c r="N594" i="38"/>
  <c r="U594" i="38" s="1"/>
  <c r="M594" i="38"/>
  <c r="K594" i="38"/>
  <c r="J594" i="38"/>
  <c r="I594" i="38"/>
  <c r="H594" i="38"/>
  <c r="G594" i="38"/>
  <c r="F594" i="38"/>
  <c r="E594" i="38"/>
  <c r="D594" i="38"/>
  <c r="S594" i="38" s="1"/>
  <c r="P593" i="38"/>
  <c r="O593" i="38"/>
  <c r="N593" i="38"/>
  <c r="U593" i="38" s="1"/>
  <c r="M593" i="38"/>
  <c r="K593" i="38"/>
  <c r="J593" i="38"/>
  <c r="I593" i="38"/>
  <c r="H593" i="38"/>
  <c r="G593" i="38"/>
  <c r="F593" i="38"/>
  <c r="E593" i="38"/>
  <c r="D593" i="38"/>
  <c r="P592" i="38"/>
  <c r="Q592" i="38" s="1"/>
  <c r="O592" i="38"/>
  <c r="N592" i="38"/>
  <c r="U592" i="38" s="1"/>
  <c r="M592" i="38"/>
  <c r="K592" i="38"/>
  <c r="J592" i="38"/>
  <c r="I592" i="38"/>
  <c r="H592" i="38"/>
  <c r="G592" i="38"/>
  <c r="F592" i="38"/>
  <c r="E592" i="38"/>
  <c r="D592" i="38"/>
  <c r="P591" i="38"/>
  <c r="O591" i="38"/>
  <c r="N591" i="38"/>
  <c r="U591" i="38" s="1"/>
  <c r="M591" i="38"/>
  <c r="K591" i="38"/>
  <c r="J591" i="38"/>
  <c r="I591" i="38"/>
  <c r="H591" i="38"/>
  <c r="G591" i="38"/>
  <c r="F591" i="38"/>
  <c r="E591" i="38"/>
  <c r="D591" i="38"/>
  <c r="P590" i="38"/>
  <c r="Q590" i="38" s="1"/>
  <c r="O590" i="38"/>
  <c r="N590" i="38"/>
  <c r="U590" i="38" s="1"/>
  <c r="M590" i="38"/>
  <c r="K590" i="38"/>
  <c r="J590" i="38"/>
  <c r="I590" i="38"/>
  <c r="H590" i="38"/>
  <c r="G590" i="38"/>
  <c r="F590" i="38"/>
  <c r="E590" i="38"/>
  <c r="D590" i="38"/>
  <c r="P589" i="38"/>
  <c r="Q589" i="38" s="1"/>
  <c r="O589" i="38"/>
  <c r="N589" i="38"/>
  <c r="U589" i="38" s="1"/>
  <c r="M589" i="38"/>
  <c r="K589" i="38"/>
  <c r="J589" i="38"/>
  <c r="I589" i="38"/>
  <c r="H589" i="38"/>
  <c r="G589" i="38"/>
  <c r="F589" i="38"/>
  <c r="E589" i="38"/>
  <c r="D589" i="38"/>
  <c r="P588" i="38"/>
  <c r="Q588" i="38" s="1"/>
  <c r="O588" i="38"/>
  <c r="N588" i="38"/>
  <c r="U588" i="38" s="1"/>
  <c r="M588" i="38"/>
  <c r="K588" i="38"/>
  <c r="J588" i="38"/>
  <c r="I588" i="38"/>
  <c r="H588" i="38"/>
  <c r="G588" i="38"/>
  <c r="F588" i="38"/>
  <c r="E588" i="38"/>
  <c r="D588" i="38"/>
  <c r="P587" i="38"/>
  <c r="O587" i="38"/>
  <c r="N587" i="38"/>
  <c r="U587" i="38" s="1"/>
  <c r="M587" i="38"/>
  <c r="K587" i="38"/>
  <c r="J587" i="38"/>
  <c r="I587" i="38"/>
  <c r="H587" i="38"/>
  <c r="G587" i="38"/>
  <c r="F587" i="38"/>
  <c r="E587" i="38"/>
  <c r="D587" i="38"/>
  <c r="P586" i="38"/>
  <c r="Q586" i="38" s="1"/>
  <c r="O586" i="38"/>
  <c r="N586" i="38"/>
  <c r="U586" i="38" s="1"/>
  <c r="M586" i="38"/>
  <c r="K586" i="38"/>
  <c r="J586" i="38"/>
  <c r="I586" i="38"/>
  <c r="H586" i="38"/>
  <c r="G586" i="38"/>
  <c r="F586" i="38"/>
  <c r="E586" i="38"/>
  <c r="D586" i="38"/>
  <c r="T586" i="38" s="1"/>
  <c r="P585" i="38"/>
  <c r="Q585" i="38" s="1"/>
  <c r="O585" i="38"/>
  <c r="N585" i="38"/>
  <c r="U585" i="38" s="1"/>
  <c r="M585" i="38"/>
  <c r="K585" i="38"/>
  <c r="J585" i="38"/>
  <c r="I585" i="38"/>
  <c r="H585" i="38"/>
  <c r="G585" i="38"/>
  <c r="F585" i="38"/>
  <c r="E585" i="38"/>
  <c r="D585" i="38"/>
  <c r="P584" i="38"/>
  <c r="Q584" i="38" s="1"/>
  <c r="O584" i="38"/>
  <c r="N584" i="38"/>
  <c r="U584" i="38" s="1"/>
  <c r="M584" i="38"/>
  <c r="K584" i="38"/>
  <c r="J584" i="38"/>
  <c r="I584" i="38"/>
  <c r="H584" i="38"/>
  <c r="G584" i="38"/>
  <c r="F584" i="38"/>
  <c r="E584" i="38"/>
  <c r="D584" i="38"/>
  <c r="R584" i="38" s="1"/>
  <c r="P583" i="38"/>
  <c r="Q583" i="38" s="1"/>
  <c r="O583" i="38"/>
  <c r="N583" i="38"/>
  <c r="U583" i="38" s="1"/>
  <c r="M583" i="38"/>
  <c r="K583" i="38"/>
  <c r="J583" i="38"/>
  <c r="I583" i="38"/>
  <c r="H583" i="38"/>
  <c r="G583" i="38"/>
  <c r="F583" i="38"/>
  <c r="E583" i="38"/>
  <c r="D583" i="38"/>
  <c r="P582" i="38"/>
  <c r="Q582" i="38" s="1"/>
  <c r="O582" i="38"/>
  <c r="N582" i="38"/>
  <c r="U582" i="38" s="1"/>
  <c r="M582" i="38"/>
  <c r="K582" i="38"/>
  <c r="J582" i="38"/>
  <c r="I582" i="38"/>
  <c r="H582" i="38"/>
  <c r="G582" i="38"/>
  <c r="F582" i="38"/>
  <c r="E582" i="38"/>
  <c r="D582" i="38"/>
  <c r="P581" i="38"/>
  <c r="Q581" i="38" s="1"/>
  <c r="O581" i="38"/>
  <c r="N581" i="38"/>
  <c r="U581" i="38" s="1"/>
  <c r="M581" i="38"/>
  <c r="K581" i="38"/>
  <c r="J581" i="38"/>
  <c r="I581" i="38"/>
  <c r="H581" i="38"/>
  <c r="G581" i="38"/>
  <c r="F581" i="38"/>
  <c r="E581" i="38"/>
  <c r="D581" i="38"/>
  <c r="P580" i="38"/>
  <c r="Q580" i="38" s="1"/>
  <c r="O580" i="38"/>
  <c r="N580" i="38"/>
  <c r="U580" i="38" s="1"/>
  <c r="M580" i="38"/>
  <c r="K580" i="38"/>
  <c r="J580" i="38"/>
  <c r="I580" i="38"/>
  <c r="H580" i="38"/>
  <c r="G580" i="38"/>
  <c r="F580" i="38"/>
  <c r="E580" i="38"/>
  <c r="D580" i="38"/>
  <c r="R580" i="38" s="1"/>
  <c r="P579" i="38"/>
  <c r="O579" i="38"/>
  <c r="N579" i="38"/>
  <c r="U579" i="38" s="1"/>
  <c r="M579" i="38"/>
  <c r="K579" i="38"/>
  <c r="J579" i="38"/>
  <c r="I579" i="38"/>
  <c r="H579" i="38"/>
  <c r="G579" i="38"/>
  <c r="F579" i="38"/>
  <c r="E579" i="38"/>
  <c r="D579" i="38"/>
  <c r="P578" i="38"/>
  <c r="Q578" i="38" s="1"/>
  <c r="O578" i="38"/>
  <c r="N578" i="38"/>
  <c r="U578" i="38" s="1"/>
  <c r="M578" i="38"/>
  <c r="K578" i="38"/>
  <c r="J578" i="38"/>
  <c r="I578" i="38"/>
  <c r="H578" i="38"/>
  <c r="G578" i="38"/>
  <c r="F578" i="38"/>
  <c r="E578" i="38"/>
  <c r="D578" i="38"/>
  <c r="P577" i="38"/>
  <c r="Q577" i="38" s="1"/>
  <c r="O577" i="38"/>
  <c r="N577" i="38"/>
  <c r="U577" i="38" s="1"/>
  <c r="M577" i="38"/>
  <c r="K577" i="38"/>
  <c r="J577" i="38"/>
  <c r="I577" i="38"/>
  <c r="H577" i="38"/>
  <c r="G577" i="38"/>
  <c r="F577" i="38"/>
  <c r="E577" i="38"/>
  <c r="D577" i="38"/>
  <c r="P576" i="38"/>
  <c r="Q576" i="38" s="1"/>
  <c r="O576" i="38"/>
  <c r="N576" i="38"/>
  <c r="U576" i="38" s="1"/>
  <c r="M576" i="38"/>
  <c r="K576" i="38"/>
  <c r="J576" i="38"/>
  <c r="I576" i="38"/>
  <c r="H576" i="38"/>
  <c r="G576" i="38"/>
  <c r="F576" i="38"/>
  <c r="E576" i="38"/>
  <c r="D576" i="38"/>
  <c r="S576" i="38" s="1"/>
  <c r="P575" i="38"/>
  <c r="O575" i="38"/>
  <c r="N575" i="38"/>
  <c r="U575" i="38" s="1"/>
  <c r="M575" i="38"/>
  <c r="K575" i="38"/>
  <c r="J575" i="38"/>
  <c r="I575" i="38"/>
  <c r="H575" i="38"/>
  <c r="G575" i="38"/>
  <c r="F575" i="38"/>
  <c r="E575" i="38"/>
  <c r="D575" i="38"/>
  <c r="P574" i="38"/>
  <c r="Q574" i="38" s="1"/>
  <c r="O574" i="38"/>
  <c r="N574" i="38"/>
  <c r="U574" i="38" s="1"/>
  <c r="M574" i="38"/>
  <c r="K574" i="38"/>
  <c r="J574" i="38"/>
  <c r="I574" i="38"/>
  <c r="H574" i="38"/>
  <c r="G574" i="38"/>
  <c r="F574" i="38"/>
  <c r="E574" i="38"/>
  <c r="D574" i="38"/>
  <c r="S574" i="38" s="1"/>
  <c r="P573" i="38"/>
  <c r="O573" i="38"/>
  <c r="N573" i="38"/>
  <c r="U573" i="38" s="1"/>
  <c r="M573" i="38"/>
  <c r="K573" i="38"/>
  <c r="J573" i="38"/>
  <c r="I573" i="38"/>
  <c r="H573" i="38"/>
  <c r="G573" i="38"/>
  <c r="F573" i="38"/>
  <c r="E573" i="38"/>
  <c r="D573" i="38"/>
  <c r="P572" i="38"/>
  <c r="Q572" i="38" s="1"/>
  <c r="O572" i="38"/>
  <c r="N572" i="38"/>
  <c r="U572" i="38" s="1"/>
  <c r="M572" i="38"/>
  <c r="K572" i="38"/>
  <c r="J572" i="38"/>
  <c r="I572" i="38"/>
  <c r="H572" i="38"/>
  <c r="G572" i="38"/>
  <c r="F572" i="38"/>
  <c r="E572" i="38"/>
  <c r="D572" i="38"/>
  <c r="P571" i="38"/>
  <c r="O571" i="38"/>
  <c r="N571" i="38"/>
  <c r="U571" i="38" s="1"/>
  <c r="M571" i="38"/>
  <c r="K571" i="38"/>
  <c r="J571" i="38"/>
  <c r="I571" i="38"/>
  <c r="H571" i="38"/>
  <c r="G571" i="38"/>
  <c r="F571" i="38"/>
  <c r="E571" i="38"/>
  <c r="D571" i="38"/>
  <c r="P570" i="38"/>
  <c r="Q570" i="38" s="1"/>
  <c r="O570" i="38"/>
  <c r="N570" i="38"/>
  <c r="U570" i="38" s="1"/>
  <c r="M570" i="38"/>
  <c r="K570" i="38"/>
  <c r="J570" i="38"/>
  <c r="I570" i="38"/>
  <c r="H570" i="38"/>
  <c r="G570" i="38"/>
  <c r="F570" i="38"/>
  <c r="E570" i="38"/>
  <c r="D570" i="38"/>
  <c r="R570" i="38" s="1"/>
  <c r="P569" i="38"/>
  <c r="O569" i="38"/>
  <c r="N569" i="38"/>
  <c r="U569" i="38" s="1"/>
  <c r="M569" i="38"/>
  <c r="K569" i="38"/>
  <c r="J569" i="38"/>
  <c r="I569" i="38"/>
  <c r="H569" i="38"/>
  <c r="G569" i="38"/>
  <c r="F569" i="38"/>
  <c r="E569" i="38"/>
  <c r="D569" i="38"/>
  <c r="P568" i="38"/>
  <c r="Q568" i="38" s="1"/>
  <c r="O568" i="38"/>
  <c r="N568" i="38"/>
  <c r="U568" i="38" s="1"/>
  <c r="M568" i="38"/>
  <c r="K568" i="38"/>
  <c r="J568" i="38"/>
  <c r="I568" i="38"/>
  <c r="H568" i="38"/>
  <c r="G568" i="38"/>
  <c r="F568" i="38"/>
  <c r="E568" i="38"/>
  <c r="D568" i="38"/>
  <c r="S568" i="38" s="1"/>
  <c r="P567" i="38"/>
  <c r="O567" i="38"/>
  <c r="N567" i="38"/>
  <c r="U567" i="38" s="1"/>
  <c r="M567" i="38"/>
  <c r="K567" i="38"/>
  <c r="J567" i="38"/>
  <c r="I567" i="38"/>
  <c r="H567" i="38"/>
  <c r="G567" i="38"/>
  <c r="F567" i="38"/>
  <c r="E567" i="38"/>
  <c r="D567" i="38"/>
  <c r="P566" i="38"/>
  <c r="Q566" i="38" s="1"/>
  <c r="O566" i="38"/>
  <c r="N566" i="38"/>
  <c r="U566" i="38" s="1"/>
  <c r="M566" i="38"/>
  <c r="K566" i="38"/>
  <c r="J566" i="38"/>
  <c r="I566" i="38"/>
  <c r="H566" i="38"/>
  <c r="G566" i="38"/>
  <c r="F566" i="38"/>
  <c r="E566" i="38"/>
  <c r="D566" i="38"/>
  <c r="P565" i="38"/>
  <c r="O565" i="38"/>
  <c r="N565" i="38"/>
  <c r="U565" i="38" s="1"/>
  <c r="M565" i="38"/>
  <c r="K565" i="38"/>
  <c r="J565" i="38"/>
  <c r="I565" i="38"/>
  <c r="H565" i="38"/>
  <c r="G565" i="38"/>
  <c r="F565" i="38"/>
  <c r="E565" i="38"/>
  <c r="D565" i="38"/>
  <c r="P564" i="38"/>
  <c r="Q564" i="38" s="1"/>
  <c r="O564" i="38"/>
  <c r="N564" i="38"/>
  <c r="U564" i="38" s="1"/>
  <c r="M564" i="38"/>
  <c r="K564" i="38"/>
  <c r="J564" i="38"/>
  <c r="I564" i="38"/>
  <c r="H564" i="38"/>
  <c r="G564" i="38"/>
  <c r="F564" i="38"/>
  <c r="E564" i="38"/>
  <c r="D564" i="38"/>
  <c r="R564" i="38" s="1"/>
  <c r="P563" i="38"/>
  <c r="O563" i="38"/>
  <c r="N563" i="38"/>
  <c r="U563" i="38" s="1"/>
  <c r="M563" i="38"/>
  <c r="K563" i="38"/>
  <c r="J563" i="38"/>
  <c r="I563" i="38"/>
  <c r="H563" i="38"/>
  <c r="G563" i="38"/>
  <c r="F563" i="38"/>
  <c r="E563" i="38"/>
  <c r="D563" i="38"/>
  <c r="P562" i="38"/>
  <c r="Q562" i="38" s="1"/>
  <c r="O562" i="38"/>
  <c r="N562" i="38"/>
  <c r="U562" i="38" s="1"/>
  <c r="M562" i="38"/>
  <c r="K562" i="38"/>
  <c r="J562" i="38"/>
  <c r="I562" i="38"/>
  <c r="H562" i="38"/>
  <c r="G562" i="38"/>
  <c r="F562" i="38"/>
  <c r="E562" i="38"/>
  <c r="D562" i="38"/>
  <c r="T562" i="38" s="1"/>
  <c r="P561" i="38"/>
  <c r="O561" i="38"/>
  <c r="N561" i="38"/>
  <c r="U561" i="38" s="1"/>
  <c r="M561" i="38"/>
  <c r="K561" i="38"/>
  <c r="J561" i="38"/>
  <c r="I561" i="38"/>
  <c r="H561" i="38"/>
  <c r="G561" i="38"/>
  <c r="F561" i="38"/>
  <c r="E561" i="38"/>
  <c r="D561" i="38"/>
  <c r="P560" i="38"/>
  <c r="Q560" i="38" s="1"/>
  <c r="O560" i="38"/>
  <c r="N560" i="38"/>
  <c r="U560" i="38" s="1"/>
  <c r="M560" i="38"/>
  <c r="K560" i="38"/>
  <c r="J560" i="38"/>
  <c r="I560" i="38"/>
  <c r="H560" i="38"/>
  <c r="G560" i="38"/>
  <c r="F560" i="38"/>
  <c r="E560" i="38"/>
  <c r="D560" i="38"/>
  <c r="P559" i="38"/>
  <c r="O559" i="38"/>
  <c r="N559" i="38"/>
  <c r="U559" i="38" s="1"/>
  <c r="M559" i="38"/>
  <c r="K559" i="38"/>
  <c r="J559" i="38"/>
  <c r="I559" i="38"/>
  <c r="H559" i="38"/>
  <c r="G559" i="38"/>
  <c r="F559" i="38"/>
  <c r="E559" i="38"/>
  <c r="D559" i="38"/>
  <c r="P558" i="38"/>
  <c r="Q558" i="38" s="1"/>
  <c r="O558" i="38"/>
  <c r="N558" i="38"/>
  <c r="U558" i="38" s="1"/>
  <c r="M558" i="38"/>
  <c r="K558" i="38"/>
  <c r="J558" i="38"/>
  <c r="I558" i="38"/>
  <c r="H558" i="38"/>
  <c r="G558" i="38"/>
  <c r="F558" i="38"/>
  <c r="E558" i="38"/>
  <c r="D558" i="38"/>
  <c r="T558" i="38" s="1"/>
  <c r="P557" i="38"/>
  <c r="Q557" i="38" s="1"/>
  <c r="O557" i="38"/>
  <c r="N557" i="38"/>
  <c r="U557" i="38" s="1"/>
  <c r="M557" i="38"/>
  <c r="K557" i="38"/>
  <c r="J557" i="38"/>
  <c r="I557" i="38"/>
  <c r="H557" i="38"/>
  <c r="G557" i="38"/>
  <c r="F557" i="38"/>
  <c r="E557" i="38"/>
  <c r="D557" i="38"/>
  <c r="P556" i="38"/>
  <c r="Q556" i="38" s="1"/>
  <c r="O556" i="38"/>
  <c r="N556" i="38"/>
  <c r="U556" i="38" s="1"/>
  <c r="M556" i="38"/>
  <c r="K556" i="38"/>
  <c r="J556" i="38"/>
  <c r="I556" i="38"/>
  <c r="H556" i="38"/>
  <c r="G556" i="38"/>
  <c r="F556" i="38"/>
  <c r="E556" i="38"/>
  <c r="D556" i="38"/>
  <c r="R556" i="38" s="1"/>
  <c r="P555" i="38"/>
  <c r="Q555" i="38" s="1"/>
  <c r="O555" i="38"/>
  <c r="N555" i="38"/>
  <c r="U555" i="38" s="1"/>
  <c r="M555" i="38"/>
  <c r="K555" i="38"/>
  <c r="J555" i="38"/>
  <c r="I555" i="38"/>
  <c r="H555" i="38"/>
  <c r="G555" i="38"/>
  <c r="F555" i="38"/>
  <c r="E555" i="38"/>
  <c r="D555" i="38"/>
  <c r="P554" i="38"/>
  <c r="Q554" i="38" s="1"/>
  <c r="O554" i="38"/>
  <c r="N554" i="38"/>
  <c r="U554" i="38" s="1"/>
  <c r="M554" i="38"/>
  <c r="K554" i="38"/>
  <c r="J554" i="38"/>
  <c r="I554" i="38"/>
  <c r="H554" i="38"/>
  <c r="G554" i="38"/>
  <c r="F554" i="38"/>
  <c r="E554" i="38"/>
  <c r="D554" i="38"/>
  <c r="P553" i="38"/>
  <c r="Q553" i="38" s="1"/>
  <c r="O553" i="38"/>
  <c r="N553" i="38"/>
  <c r="U553" i="38" s="1"/>
  <c r="M553" i="38"/>
  <c r="K553" i="38"/>
  <c r="J553" i="38"/>
  <c r="I553" i="38"/>
  <c r="H553" i="38"/>
  <c r="G553" i="38"/>
  <c r="F553" i="38"/>
  <c r="E553" i="38"/>
  <c r="D553" i="38"/>
  <c r="P552" i="38"/>
  <c r="Q552" i="38" s="1"/>
  <c r="O552" i="38"/>
  <c r="N552" i="38"/>
  <c r="U552" i="38" s="1"/>
  <c r="M552" i="38"/>
  <c r="K552" i="38"/>
  <c r="J552" i="38"/>
  <c r="I552" i="38"/>
  <c r="H552" i="38"/>
  <c r="G552" i="38"/>
  <c r="F552" i="38"/>
  <c r="E552" i="38"/>
  <c r="D552" i="38"/>
  <c r="P551" i="38"/>
  <c r="O551" i="38"/>
  <c r="N551" i="38"/>
  <c r="U551" i="38" s="1"/>
  <c r="M551" i="38"/>
  <c r="K551" i="38"/>
  <c r="J551" i="38"/>
  <c r="I551" i="38"/>
  <c r="H551" i="38"/>
  <c r="G551" i="38"/>
  <c r="F551" i="38"/>
  <c r="E551" i="38"/>
  <c r="D551" i="38"/>
  <c r="P550" i="38"/>
  <c r="Q550" i="38" s="1"/>
  <c r="O550" i="38"/>
  <c r="N550" i="38"/>
  <c r="U550" i="38" s="1"/>
  <c r="M550" i="38"/>
  <c r="K550" i="38"/>
  <c r="J550" i="38"/>
  <c r="I550" i="38"/>
  <c r="H550" i="38"/>
  <c r="G550" i="38"/>
  <c r="F550" i="38"/>
  <c r="E550" i="38"/>
  <c r="D550" i="38"/>
  <c r="P549" i="38"/>
  <c r="Q549" i="38" s="1"/>
  <c r="O549" i="38"/>
  <c r="N549" i="38"/>
  <c r="U549" i="38" s="1"/>
  <c r="M549" i="38"/>
  <c r="K549" i="38"/>
  <c r="J549" i="38"/>
  <c r="I549" i="38"/>
  <c r="H549" i="38"/>
  <c r="G549" i="38"/>
  <c r="F549" i="38"/>
  <c r="E549" i="38"/>
  <c r="D549" i="38"/>
  <c r="P548" i="38"/>
  <c r="Q548" i="38" s="1"/>
  <c r="O548" i="38"/>
  <c r="N548" i="38"/>
  <c r="U548" i="38" s="1"/>
  <c r="M548" i="38"/>
  <c r="K548" i="38"/>
  <c r="J548" i="38"/>
  <c r="I548" i="38"/>
  <c r="H548" i="38"/>
  <c r="G548" i="38"/>
  <c r="F548" i="38"/>
  <c r="E548" i="38"/>
  <c r="D548" i="38"/>
  <c r="S548" i="38" s="1"/>
  <c r="P547" i="38"/>
  <c r="O547" i="38"/>
  <c r="N547" i="38"/>
  <c r="U547" i="38" s="1"/>
  <c r="M547" i="38"/>
  <c r="K547" i="38"/>
  <c r="J547" i="38"/>
  <c r="I547" i="38"/>
  <c r="H547" i="38"/>
  <c r="G547" i="38"/>
  <c r="F547" i="38"/>
  <c r="E547" i="38"/>
  <c r="D547" i="38"/>
  <c r="P546" i="38"/>
  <c r="Q546" i="38" s="1"/>
  <c r="O546" i="38"/>
  <c r="N546" i="38"/>
  <c r="U546" i="38" s="1"/>
  <c r="M546" i="38"/>
  <c r="K546" i="38"/>
  <c r="J546" i="38"/>
  <c r="I546" i="38"/>
  <c r="H546" i="38"/>
  <c r="G546" i="38"/>
  <c r="F546" i="38"/>
  <c r="E546" i="38"/>
  <c r="D546" i="38"/>
  <c r="T546" i="38" s="1"/>
  <c r="P545" i="38"/>
  <c r="O545" i="38"/>
  <c r="N545" i="38"/>
  <c r="U545" i="38" s="1"/>
  <c r="M545" i="38"/>
  <c r="K545" i="38"/>
  <c r="J545" i="38"/>
  <c r="I545" i="38"/>
  <c r="H545" i="38"/>
  <c r="G545" i="38"/>
  <c r="F545" i="38"/>
  <c r="E545" i="38"/>
  <c r="D545" i="38"/>
  <c r="P544" i="38"/>
  <c r="Q544" i="38" s="1"/>
  <c r="O544" i="38"/>
  <c r="N544" i="38"/>
  <c r="U544" i="38" s="1"/>
  <c r="M544" i="38"/>
  <c r="K544" i="38"/>
  <c r="J544" i="38"/>
  <c r="I544" i="38"/>
  <c r="H544" i="38"/>
  <c r="G544" i="38"/>
  <c r="F544" i="38"/>
  <c r="E544" i="38"/>
  <c r="D544" i="38"/>
  <c r="P543" i="38"/>
  <c r="Q543" i="38" s="1"/>
  <c r="O543" i="38"/>
  <c r="N543" i="38"/>
  <c r="U543" i="38" s="1"/>
  <c r="M543" i="38"/>
  <c r="K543" i="38"/>
  <c r="J543" i="38"/>
  <c r="I543" i="38"/>
  <c r="H543" i="38"/>
  <c r="G543" i="38"/>
  <c r="F543" i="38"/>
  <c r="E543" i="38"/>
  <c r="D543" i="38"/>
  <c r="P542" i="38"/>
  <c r="Q542" i="38" s="1"/>
  <c r="O542" i="38"/>
  <c r="N542" i="38"/>
  <c r="U542" i="38" s="1"/>
  <c r="M542" i="38"/>
  <c r="K542" i="38"/>
  <c r="J542" i="38"/>
  <c r="I542" i="38"/>
  <c r="H542" i="38"/>
  <c r="G542" i="38"/>
  <c r="F542" i="38"/>
  <c r="E542" i="38"/>
  <c r="D542" i="38"/>
  <c r="T542" i="38" s="1"/>
  <c r="P541" i="38"/>
  <c r="O541" i="38"/>
  <c r="N541" i="38"/>
  <c r="U541" i="38" s="1"/>
  <c r="M541" i="38"/>
  <c r="K541" i="38"/>
  <c r="J541" i="38"/>
  <c r="I541" i="38"/>
  <c r="H541" i="38"/>
  <c r="G541" i="38"/>
  <c r="F541" i="38"/>
  <c r="E541" i="38"/>
  <c r="D541" i="38"/>
  <c r="P540" i="38"/>
  <c r="Q540" i="38" s="1"/>
  <c r="O540" i="38"/>
  <c r="N540" i="38"/>
  <c r="U540" i="38" s="1"/>
  <c r="M540" i="38"/>
  <c r="K540" i="38"/>
  <c r="J540" i="38"/>
  <c r="I540" i="38"/>
  <c r="H540" i="38"/>
  <c r="G540" i="38"/>
  <c r="F540" i="38"/>
  <c r="E540" i="38"/>
  <c r="D540" i="38"/>
  <c r="T540" i="38" s="1"/>
  <c r="P539" i="38"/>
  <c r="O539" i="38"/>
  <c r="N539" i="38"/>
  <c r="U539" i="38" s="1"/>
  <c r="M539" i="38"/>
  <c r="K539" i="38"/>
  <c r="J539" i="38"/>
  <c r="I539" i="38"/>
  <c r="H539" i="38"/>
  <c r="G539" i="38"/>
  <c r="F539" i="38"/>
  <c r="E539" i="38"/>
  <c r="D539" i="38"/>
  <c r="P538" i="38"/>
  <c r="Q538" i="38" s="1"/>
  <c r="O538" i="38"/>
  <c r="N538" i="38"/>
  <c r="U538" i="38" s="1"/>
  <c r="M538" i="38"/>
  <c r="K538" i="38"/>
  <c r="J538" i="38"/>
  <c r="I538" i="38"/>
  <c r="H538" i="38"/>
  <c r="G538" i="38"/>
  <c r="F538" i="38"/>
  <c r="E538" i="38"/>
  <c r="D538" i="38"/>
  <c r="T538" i="38" s="1"/>
  <c r="P537" i="38"/>
  <c r="O537" i="38"/>
  <c r="N537" i="38"/>
  <c r="U537" i="38" s="1"/>
  <c r="M537" i="38"/>
  <c r="K537" i="38"/>
  <c r="J537" i="38"/>
  <c r="I537" i="38"/>
  <c r="H537" i="38"/>
  <c r="G537" i="38"/>
  <c r="F537" i="38"/>
  <c r="E537" i="38"/>
  <c r="D537" i="38"/>
  <c r="P536" i="38"/>
  <c r="Q536" i="38" s="1"/>
  <c r="O536" i="38"/>
  <c r="N536" i="38"/>
  <c r="U536" i="38" s="1"/>
  <c r="M536" i="38"/>
  <c r="K536" i="38"/>
  <c r="J536" i="38"/>
  <c r="I536" i="38"/>
  <c r="H536" i="38"/>
  <c r="G536" i="38"/>
  <c r="F536" i="38"/>
  <c r="E536" i="38"/>
  <c r="D536" i="38"/>
  <c r="T536" i="38" s="1"/>
  <c r="P535" i="38"/>
  <c r="O535" i="38"/>
  <c r="N535" i="38"/>
  <c r="M535" i="38"/>
  <c r="K535" i="38"/>
  <c r="J535" i="38"/>
  <c r="I535" i="38"/>
  <c r="H535" i="38"/>
  <c r="G535" i="38"/>
  <c r="F535" i="38"/>
  <c r="E535" i="38"/>
  <c r="D535" i="38"/>
  <c r="P534" i="38"/>
  <c r="Q534" i="38" s="1"/>
  <c r="O534" i="38"/>
  <c r="N534" i="38"/>
  <c r="U534" i="38" s="1"/>
  <c r="M534" i="38"/>
  <c r="K534" i="38"/>
  <c r="J534" i="38"/>
  <c r="I534" i="38"/>
  <c r="H534" i="38"/>
  <c r="G534" i="38"/>
  <c r="F534" i="38"/>
  <c r="E534" i="38"/>
  <c r="D534" i="38"/>
  <c r="P533" i="38"/>
  <c r="Q533" i="38" s="1"/>
  <c r="O533" i="38"/>
  <c r="N533" i="38"/>
  <c r="U533" i="38" s="1"/>
  <c r="M533" i="38"/>
  <c r="K533" i="38"/>
  <c r="J533" i="38"/>
  <c r="I533" i="38"/>
  <c r="H533" i="38"/>
  <c r="G533" i="38"/>
  <c r="F533" i="38"/>
  <c r="E533" i="38"/>
  <c r="D533" i="38"/>
  <c r="P532" i="38"/>
  <c r="Q532" i="38" s="1"/>
  <c r="O532" i="38"/>
  <c r="N532" i="38"/>
  <c r="U532" i="38" s="1"/>
  <c r="M532" i="38"/>
  <c r="K532" i="38"/>
  <c r="J532" i="38"/>
  <c r="I532" i="38"/>
  <c r="H532" i="38"/>
  <c r="G532" i="38"/>
  <c r="F532" i="38"/>
  <c r="E532" i="38"/>
  <c r="D532" i="38"/>
  <c r="T532" i="38" s="1"/>
  <c r="P531" i="38"/>
  <c r="O531" i="38"/>
  <c r="N531" i="38"/>
  <c r="M531" i="38"/>
  <c r="K531" i="38"/>
  <c r="J531" i="38"/>
  <c r="I531" i="38"/>
  <c r="H531" i="38"/>
  <c r="G531" i="38"/>
  <c r="F531" i="38"/>
  <c r="E531" i="38"/>
  <c r="D531" i="38"/>
  <c r="P530" i="38"/>
  <c r="Q530" i="38" s="1"/>
  <c r="O530" i="38"/>
  <c r="N530" i="38"/>
  <c r="U530" i="38" s="1"/>
  <c r="M530" i="38"/>
  <c r="K530" i="38"/>
  <c r="J530" i="38"/>
  <c r="I530" i="38"/>
  <c r="H530" i="38"/>
  <c r="G530" i="38"/>
  <c r="F530" i="38"/>
  <c r="E530" i="38"/>
  <c r="D530" i="38"/>
  <c r="S530" i="38" s="1"/>
  <c r="P529" i="38"/>
  <c r="Q529" i="38" s="1"/>
  <c r="O529" i="38"/>
  <c r="N529" i="38"/>
  <c r="U529" i="38" s="1"/>
  <c r="M529" i="38"/>
  <c r="K529" i="38"/>
  <c r="J529" i="38"/>
  <c r="I529" i="38"/>
  <c r="H529" i="38"/>
  <c r="G529" i="38"/>
  <c r="F529" i="38"/>
  <c r="E529" i="38"/>
  <c r="D529" i="38"/>
  <c r="P528" i="38"/>
  <c r="Q528" i="38" s="1"/>
  <c r="O528" i="38"/>
  <c r="N528" i="38"/>
  <c r="U528" i="38" s="1"/>
  <c r="M528" i="38"/>
  <c r="K528" i="38"/>
  <c r="J528" i="38"/>
  <c r="I528" i="38"/>
  <c r="H528" i="38"/>
  <c r="G528" i="38"/>
  <c r="F528" i="38"/>
  <c r="E528" i="38"/>
  <c r="D528" i="38"/>
  <c r="R528" i="38" s="1"/>
  <c r="P527" i="38"/>
  <c r="O527" i="38"/>
  <c r="N527" i="38"/>
  <c r="M527" i="38"/>
  <c r="K527" i="38"/>
  <c r="J527" i="38"/>
  <c r="I527" i="38"/>
  <c r="H527" i="38"/>
  <c r="G527" i="38"/>
  <c r="F527" i="38"/>
  <c r="E527" i="38"/>
  <c r="D527" i="38"/>
  <c r="P526" i="38"/>
  <c r="Q526" i="38" s="1"/>
  <c r="O526" i="38"/>
  <c r="N526" i="38"/>
  <c r="U526" i="38" s="1"/>
  <c r="M526" i="38"/>
  <c r="K526" i="38"/>
  <c r="J526" i="38"/>
  <c r="I526" i="38"/>
  <c r="H526" i="38"/>
  <c r="G526" i="38"/>
  <c r="F526" i="38"/>
  <c r="E526" i="38"/>
  <c r="D526" i="38"/>
  <c r="P525" i="38"/>
  <c r="O525" i="38"/>
  <c r="N525" i="38"/>
  <c r="U525" i="38" s="1"/>
  <c r="M525" i="38"/>
  <c r="K525" i="38"/>
  <c r="J525" i="38"/>
  <c r="I525" i="38"/>
  <c r="H525" i="38"/>
  <c r="G525" i="38"/>
  <c r="F525" i="38"/>
  <c r="E525" i="38"/>
  <c r="D525" i="38"/>
  <c r="P524" i="38"/>
  <c r="Q524" i="38" s="1"/>
  <c r="O524" i="38"/>
  <c r="N524" i="38"/>
  <c r="U524" i="38" s="1"/>
  <c r="M524" i="38"/>
  <c r="K524" i="38"/>
  <c r="J524" i="38"/>
  <c r="I524" i="38"/>
  <c r="H524" i="38"/>
  <c r="G524" i="38"/>
  <c r="F524" i="38"/>
  <c r="E524" i="38"/>
  <c r="D524" i="38"/>
  <c r="R524" i="38" s="1"/>
  <c r="P523" i="38"/>
  <c r="O523" i="38"/>
  <c r="N523" i="38"/>
  <c r="M523" i="38"/>
  <c r="K523" i="38"/>
  <c r="J523" i="38"/>
  <c r="I523" i="38"/>
  <c r="H523" i="38"/>
  <c r="G523" i="38"/>
  <c r="F523" i="38"/>
  <c r="E523" i="38"/>
  <c r="D523" i="38"/>
  <c r="P522" i="38"/>
  <c r="Q522" i="38" s="1"/>
  <c r="O522" i="38"/>
  <c r="N522" i="38"/>
  <c r="U522" i="38" s="1"/>
  <c r="M522" i="38"/>
  <c r="K522" i="38"/>
  <c r="J522" i="38"/>
  <c r="I522" i="38"/>
  <c r="H522" i="38"/>
  <c r="G522" i="38"/>
  <c r="F522" i="38"/>
  <c r="E522" i="38"/>
  <c r="D522" i="38"/>
  <c r="P521" i="38"/>
  <c r="O521" i="38"/>
  <c r="N521" i="38"/>
  <c r="U521" i="38" s="1"/>
  <c r="M521" i="38"/>
  <c r="K521" i="38"/>
  <c r="J521" i="38"/>
  <c r="I521" i="38"/>
  <c r="H521" i="38"/>
  <c r="G521" i="38"/>
  <c r="F521" i="38"/>
  <c r="E521" i="38"/>
  <c r="D521" i="38"/>
  <c r="P520" i="38"/>
  <c r="Q520" i="38" s="1"/>
  <c r="O520" i="38"/>
  <c r="N520" i="38"/>
  <c r="U520" i="38" s="1"/>
  <c r="M520" i="38"/>
  <c r="K520" i="38"/>
  <c r="J520" i="38"/>
  <c r="I520" i="38"/>
  <c r="H520" i="38"/>
  <c r="G520" i="38"/>
  <c r="F520" i="38"/>
  <c r="E520" i="38"/>
  <c r="D520" i="38"/>
  <c r="T520" i="38" s="1"/>
  <c r="P519" i="38"/>
  <c r="O519" i="38"/>
  <c r="N519" i="38"/>
  <c r="M519" i="38"/>
  <c r="K519" i="38"/>
  <c r="J519" i="38"/>
  <c r="I519" i="38"/>
  <c r="H519" i="38"/>
  <c r="G519" i="38"/>
  <c r="F519" i="38"/>
  <c r="E519" i="38"/>
  <c r="D519" i="38"/>
  <c r="P518" i="38"/>
  <c r="Q518" i="38" s="1"/>
  <c r="O518" i="38"/>
  <c r="N518" i="38"/>
  <c r="U518" i="38" s="1"/>
  <c r="M518" i="38"/>
  <c r="K518" i="38"/>
  <c r="J518" i="38"/>
  <c r="I518" i="38"/>
  <c r="H518" i="38"/>
  <c r="G518" i="38"/>
  <c r="F518" i="38"/>
  <c r="E518" i="38"/>
  <c r="D518" i="38"/>
  <c r="T518" i="38" s="1"/>
  <c r="P517" i="38"/>
  <c r="O517" i="38"/>
  <c r="N517" i="38"/>
  <c r="U517" i="38" s="1"/>
  <c r="M517" i="38"/>
  <c r="K517" i="38"/>
  <c r="J517" i="38"/>
  <c r="I517" i="38"/>
  <c r="H517" i="38"/>
  <c r="G517" i="38"/>
  <c r="F517" i="38"/>
  <c r="E517" i="38"/>
  <c r="D517" i="38"/>
  <c r="P516" i="38"/>
  <c r="Q516" i="38" s="1"/>
  <c r="O516" i="38"/>
  <c r="N516" i="38"/>
  <c r="U516" i="38" s="1"/>
  <c r="M516" i="38"/>
  <c r="K516" i="38"/>
  <c r="J516" i="38"/>
  <c r="I516" i="38"/>
  <c r="H516" i="38"/>
  <c r="G516" i="38"/>
  <c r="F516" i="38"/>
  <c r="E516" i="38"/>
  <c r="D516" i="38"/>
  <c r="T516" i="38" s="1"/>
  <c r="P515" i="38"/>
  <c r="O515" i="38"/>
  <c r="N515" i="38"/>
  <c r="M515" i="38"/>
  <c r="K515" i="38"/>
  <c r="J515" i="38"/>
  <c r="I515" i="38"/>
  <c r="H515" i="38"/>
  <c r="G515" i="38"/>
  <c r="F515" i="38"/>
  <c r="E515" i="38"/>
  <c r="D515" i="38"/>
  <c r="P514" i="38"/>
  <c r="Q514" i="38" s="1"/>
  <c r="O514" i="38"/>
  <c r="N514" i="38"/>
  <c r="U514" i="38" s="1"/>
  <c r="M514" i="38"/>
  <c r="K514" i="38"/>
  <c r="J514" i="38"/>
  <c r="I514" i="38"/>
  <c r="H514" i="38"/>
  <c r="G514" i="38"/>
  <c r="F514" i="38"/>
  <c r="E514" i="38"/>
  <c r="D514" i="38"/>
  <c r="T514" i="38" s="1"/>
  <c r="P513" i="38"/>
  <c r="O513" i="38"/>
  <c r="N513" i="38"/>
  <c r="U513" i="38" s="1"/>
  <c r="M513" i="38"/>
  <c r="K513" i="38"/>
  <c r="J513" i="38"/>
  <c r="I513" i="38"/>
  <c r="H513" i="38"/>
  <c r="G513" i="38"/>
  <c r="F513" i="38"/>
  <c r="E513" i="38"/>
  <c r="D513" i="38"/>
  <c r="P512" i="38"/>
  <c r="Q512" i="38" s="1"/>
  <c r="O512" i="38"/>
  <c r="N512" i="38"/>
  <c r="U512" i="38" s="1"/>
  <c r="M512" i="38"/>
  <c r="K512" i="38"/>
  <c r="J512" i="38"/>
  <c r="I512" i="38"/>
  <c r="H512" i="38"/>
  <c r="G512" i="38"/>
  <c r="F512" i="38"/>
  <c r="E512" i="38"/>
  <c r="D512" i="38"/>
  <c r="T512" i="38" s="1"/>
  <c r="P511" i="38"/>
  <c r="Q511" i="38" s="1"/>
  <c r="O511" i="38"/>
  <c r="N511" i="38"/>
  <c r="U511" i="38" s="1"/>
  <c r="M511" i="38"/>
  <c r="K511" i="38"/>
  <c r="J511" i="38"/>
  <c r="I511" i="38"/>
  <c r="H511" i="38"/>
  <c r="G511" i="38"/>
  <c r="F511" i="38"/>
  <c r="E511" i="38"/>
  <c r="D511" i="38"/>
  <c r="P510" i="38"/>
  <c r="Q510" i="38" s="1"/>
  <c r="O510" i="38"/>
  <c r="N510" i="38"/>
  <c r="U510" i="38" s="1"/>
  <c r="M510" i="38"/>
  <c r="K510" i="38"/>
  <c r="J510" i="38"/>
  <c r="I510" i="38"/>
  <c r="H510" i="38"/>
  <c r="G510" i="38"/>
  <c r="F510" i="38"/>
  <c r="E510" i="38"/>
  <c r="D510" i="38"/>
  <c r="T510" i="38" s="1"/>
  <c r="P509" i="38"/>
  <c r="O509" i="38"/>
  <c r="N509" i="38"/>
  <c r="U509" i="38" s="1"/>
  <c r="M509" i="38"/>
  <c r="K509" i="38"/>
  <c r="J509" i="38"/>
  <c r="I509" i="38"/>
  <c r="H509" i="38"/>
  <c r="G509" i="38"/>
  <c r="F509" i="38"/>
  <c r="E509" i="38"/>
  <c r="D509" i="38"/>
  <c r="P508" i="38"/>
  <c r="Q508" i="38" s="1"/>
  <c r="O508" i="38"/>
  <c r="N508" i="38"/>
  <c r="U508" i="38" s="1"/>
  <c r="M508" i="38"/>
  <c r="K508" i="38"/>
  <c r="J508" i="38"/>
  <c r="I508" i="38"/>
  <c r="H508" i="38"/>
  <c r="G508" i="38"/>
  <c r="F508" i="38"/>
  <c r="E508" i="38"/>
  <c r="D508" i="38"/>
  <c r="S508" i="38" s="1"/>
  <c r="P507" i="38"/>
  <c r="Q507" i="38" s="1"/>
  <c r="O507" i="38"/>
  <c r="N507" i="38"/>
  <c r="U507" i="38" s="1"/>
  <c r="M507" i="38"/>
  <c r="K507" i="38"/>
  <c r="J507" i="38"/>
  <c r="I507" i="38"/>
  <c r="H507" i="38"/>
  <c r="G507" i="38"/>
  <c r="F507" i="38"/>
  <c r="E507" i="38"/>
  <c r="D507" i="38"/>
  <c r="P506" i="38"/>
  <c r="Q506" i="38" s="1"/>
  <c r="O506" i="38"/>
  <c r="N506" i="38"/>
  <c r="U506" i="38" s="1"/>
  <c r="M506" i="38"/>
  <c r="K506" i="38"/>
  <c r="J506" i="38"/>
  <c r="I506" i="38"/>
  <c r="H506" i="38"/>
  <c r="G506" i="38"/>
  <c r="F506" i="38"/>
  <c r="E506" i="38"/>
  <c r="D506" i="38"/>
  <c r="T506" i="38" s="1"/>
  <c r="P505" i="38"/>
  <c r="Q505" i="38" s="1"/>
  <c r="O505" i="38"/>
  <c r="N505" i="38"/>
  <c r="U505" i="38" s="1"/>
  <c r="M505" i="38"/>
  <c r="K505" i="38"/>
  <c r="J505" i="38"/>
  <c r="I505" i="38"/>
  <c r="H505" i="38"/>
  <c r="G505" i="38"/>
  <c r="F505" i="38"/>
  <c r="E505" i="38"/>
  <c r="D505" i="38"/>
  <c r="P504" i="38"/>
  <c r="Q504" i="38" s="1"/>
  <c r="O504" i="38"/>
  <c r="N504" i="38"/>
  <c r="U504" i="38" s="1"/>
  <c r="M504" i="38"/>
  <c r="K504" i="38"/>
  <c r="J504" i="38"/>
  <c r="I504" i="38"/>
  <c r="H504" i="38"/>
  <c r="G504" i="38"/>
  <c r="F504" i="38"/>
  <c r="E504" i="38"/>
  <c r="D504" i="38"/>
  <c r="T504" i="38" s="1"/>
  <c r="P503" i="38"/>
  <c r="O503" i="38"/>
  <c r="N503" i="38"/>
  <c r="U503" i="38" s="1"/>
  <c r="M503" i="38"/>
  <c r="K503" i="38"/>
  <c r="J503" i="38"/>
  <c r="I503" i="38"/>
  <c r="H503" i="38"/>
  <c r="G503" i="38"/>
  <c r="F503" i="38"/>
  <c r="E503" i="38"/>
  <c r="D503" i="38"/>
  <c r="P502" i="38"/>
  <c r="Q502" i="38" s="1"/>
  <c r="O502" i="38"/>
  <c r="N502" i="38"/>
  <c r="U502" i="38" s="1"/>
  <c r="M502" i="38"/>
  <c r="K502" i="38"/>
  <c r="J502" i="38"/>
  <c r="I502" i="38"/>
  <c r="H502" i="38"/>
  <c r="G502" i="38"/>
  <c r="F502" i="38"/>
  <c r="E502" i="38"/>
  <c r="D502" i="38"/>
  <c r="T502" i="38" s="1"/>
  <c r="P501" i="38"/>
  <c r="Q501" i="38" s="1"/>
  <c r="O501" i="38"/>
  <c r="N501" i="38"/>
  <c r="U501" i="38" s="1"/>
  <c r="M501" i="38"/>
  <c r="K501" i="38"/>
  <c r="J501" i="38"/>
  <c r="I501" i="38"/>
  <c r="H501" i="38"/>
  <c r="G501" i="38"/>
  <c r="F501" i="38"/>
  <c r="E501" i="38"/>
  <c r="D501" i="38"/>
  <c r="P500" i="38"/>
  <c r="Q500" i="38" s="1"/>
  <c r="O500" i="38"/>
  <c r="N500" i="38"/>
  <c r="U500" i="38" s="1"/>
  <c r="M500" i="38"/>
  <c r="K500" i="38"/>
  <c r="J500" i="38"/>
  <c r="I500" i="38"/>
  <c r="H500" i="38"/>
  <c r="G500" i="38"/>
  <c r="F500" i="38"/>
  <c r="E500" i="38"/>
  <c r="D500" i="38"/>
  <c r="P499" i="38"/>
  <c r="Q499" i="38" s="1"/>
  <c r="O499" i="38"/>
  <c r="N499" i="38"/>
  <c r="U499" i="38" s="1"/>
  <c r="M499" i="38"/>
  <c r="K499" i="38"/>
  <c r="J499" i="38"/>
  <c r="I499" i="38"/>
  <c r="H499" i="38"/>
  <c r="G499" i="38"/>
  <c r="F499" i="38"/>
  <c r="E499" i="38"/>
  <c r="D499" i="38"/>
  <c r="P498" i="38"/>
  <c r="Q498" i="38" s="1"/>
  <c r="O498" i="38"/>
  <c r="N498" i="38"/>
  <c r="U498" i="38" s="1"/>
  <c r="M498" i="38"/>
  <c r="K498" i="38"/>
  <c r="J498" i="38"/>
  <c r="I498" i="38"/>
  <c r="H498" i="38"/>
  <c r="G498" i="38"/>
  <c r="F498" i="38"/>
  <c r="E498" i="38"/>
  <c r="D498" i="38"/>
  <c r="T498" i="38" s="1"/>
  <c r="P497" i="38"/>
  <c r="O497" i="38"/>
  <c r="N497" i="38"/>
  <c r="M497" i="38"/>
  <c r="K497" i="38"/>
  <c r="J497" i="38"/>
  <c r="I497" i="38"/>
  <c r="H497" i="38"/>
  <c r="G497" i="38"/>
  <c r="F497" i="38"/>
  <c r="E497" i="38"/>
  <c r="D497" i="38"/>
  <c r="P496" i="38"/>
  <c r="Q496" i="38" s="1"/>
  <c r="O496" i="38"/>
  <c r="N496" i="38"/>
  <c r="U496" i="38" s="1"/>
  <c r="M496" i="38"/>
  <c r="K496" i="38"/>
  <c r="J496" i="38"/>
  <c r="I496" i="38"/>
  <c r="H496" i="38"/>
  <c r="G496" i="38"/>
  <c r="F496" i="38"/>
  <c r="E496" i="38"/>
  <c r="D496" i="38"/>
  <c r="T496" i="38" s="1"/>
  <c r="P495" i="38"/>
  <c r="O495" i="38"/>
  <c r="N495" i="38"/>
  <c r="U495" i="38" s="1"/>
  <c r="M495" i="38"/>
  <c r="K495" i="38"/>
  <c r="J495" i="38"/>
  <c r="I495" i="38"/>
  <c r="H495" i="38"/>
  <c r="G495" i="38"/>
  <c r="F495" i="38"/>
  <c r="E495" i="38"/>
  <c r="D495" i="38"/>
  <c r="P494" i="38"/>
  <c r="Q494" i="38" s="1"/>
  <c r="O494" i="38"/>
  <c r="N494" i="38"/>
  <c r="U494" i="38" s="1"/>
  <c r="M494" i="38"/>
  <c r="K494" i="38"/>
  <c r="J494" i="38"/>
  <c r="I494" i="38"/>
  <c r="H494" i="38"/>
  <c r="G494" i="38"/>
  <c r="F494" i="38"/>
  <c r="E494" i="38"/>
  <c r="D494" i="38"/>
  <c r="P493" i="38"/>
  <c r="O493" i="38"/>
  <c r="N493" i="38"/>
  <c r="U493" i="38" s="1"/>
  <c r="M493" i="38"/>
  <c r="K493" i="38"/>
  <c r="J493" i="38"/>
  <c r="I493" i="38"/>
  <c r="H493" i="38"/>
  <c r="G493" i="38"/>
  <c r="F493" i="38"/>
  <c r="E493" i="38"/>
  <c r="D493" i="38"/>
  <c r="P492" i="38"/>
  <c r="Q492" i="38" s="1"/>
  <c r="O492" i="38"/>
  <c r="N492" i="38"/>
  <c r="U492" i="38" s="1"/>
  <c r="M492" i="38"/>
  <c r="K492" i="38"/>
  <c r="J492" i="38"/>
  <c r="I492" i="38"/>
  <c r="H492" i="38"/>
  <c r="G492" i="38"/>
  <c r="F492" i="38"/>
  <c r="E492" i="38"/>
  <c r="D492" i="38"/>
  <c r="P491" i="38"/>
  <c r="O491" i="38"/>
  <c r="N491" i="38"/>
  <c r="U491" i="38" s="1"/>
  <c r="M491" i="38"/>
  <c r="K491" i="38"/>
  <c r="J491" i="38"/>
  <c r="I491" i="38"/>
  <c r="H491" i="38"/>
  <c r="G491" i="38"/>
  <c r="F491" i="38"/>
  <c r="E491" i="38"/>
  <c r="D491" i="38"/>
  <c r="P490" i="38"/>
  <c r="Q490" i="38" s="1"/>
  <c r="O490" i="38"/>
  <c r="N490" i="38"/>
  <c r="U490" i="38" s="1"/>
  <c r="M490" i="38"/>
  <c r="K490" i="38"/>
  <c r="J490" i="38"/>
  <c r="I490" i="38"/>
  <c r="H490" i="38"/>
  <c r="G490" i="38"/>
  <c r="F490" i="38"/>
  <c r="E490" i="38"/>
  <c r="D490" i="38"/>
  <c r="P489" i="38"/>
  <c r="O489" i="38"/>
  <c r="N489" i="38"/>
  <c r="U489" i="38" s="1"/>
  <c r="M489" i="38"/>
  <c r="K489" i="38"/>
  <c r="J489" i="38"/>
  <c r="I489" i="38"/>
  <c r="H489" i="38"/>
  <c r="G489" i="38"/>
  <c r="F489" i="38"/>
  <c r="E489" i="38"/>
  <c r="D489" i="38"/>
  <c r="P488" i="38"/>
  <c r="Q488" i="38" s="1"/>
  <c r="O488" i="38"/>
  <c r="N488" i="38"/>
  <c r="U488" i="38" s="1"/>
  <c r="M488" i="38"/>
  <c r="K488" i="38"/>
  <c r="J488" i="38"/>
  <c r="I488" i="38"/>
  <c r="H488" i="38"/>
  <c r="G488" i="38"/>
  <c r="F488" i="38"/>
  <c r="E488" i="38"/>
  <c r="D488" i="38"/>
  <c r="T488" i="38" s="1"/>
  <c r="P487" i="38"/>
  <c r="O487" i="38"/>
  <c r="N487" i="38"/>
  <c r="U487" i="38" s="1"/>
  <c r="M487" i="38"/>
  <c r="K487" i="38"/>
  <c r="J487" i="38"/>
  <c r="I487" i="38"/>
  <c r="H487" i="38"/>
  <c r="G487" i="38"/>
  <c r="F487" i="38"/>
  <c r="E487" i="38"/>
  <c r="D487" i="38"/>
  <c r="P486" i="38"/>
  <c r="Q486" i="38" s="1"/>
  <c r="O486" i="38"/>
  <c r="N486" i="38"/>
  <c r="U486" i="38" s="1"/>
  <c r="M486" i="38"/>
  <c r="K486" i="38"/>
  <c r="J486" i="38"/>
  <c r="I486" i="38"/>
  <c r="H486" i="38"/>
  <c r="G486" i="38"/>
  <c r="F486" i="38"/>
  <c r="E486" i="38"/>
  <c r="D486" i="38"/>
  <c r="P485" i="38"/>
  <c r="O485" i="38"/>
  <c r="N485" i="38"/>
  <c r="U485" i="38" s="1"/>
  <c r="M485" i="38"/>
  <c r="K485" i="38"/>
  <c r="J485" i="38"/>
  <c r="I485" i="38"/>
  <c r="H485" i="38"/>
  <c r="G485" i="38"/>
  <c r="F485" i="38"/>
  <c r="E485" i="38"/>
  <c r="D485" i="38"/>
  <c r="P484" i="38"/>
  <c r="Q484" i="38" s="1"/>
  <c r="O484" i="38"/>
  <c r="N484" i="38"/>
  <c r="U484" i="38" s="1"/>
  <c r="M484" i="38"/>
  <c r="K484" i="38"/>
  <c r="J484" i="38"/>
  <c r="I484" i="38"/>
  <c r="H484" i="38"/>
  <c r="G484" i="38"/>
  <c r="F484" i="38"/>
  <c r="E484" i="38"/>
  <c r="D484" i="38"/>
  <c r="T484" i="38" s="1"/>
  <c r="P483" i="38"/>
  <c r="O483" i="38"/>
  <c r="N483" i="38"/>
  <c r="U483" i="38" s="1"/>
  <c r="M483" i="38"/>
  <c r="K483" i="38"/>
  <c r="J483" i="38"/>
  <c r="I483" i="38"/>
  <c r="H483" i="38"/>
  <c r="G483" i="38"/>
  <c r="F483" i="38"/>
  <c r="E483" i="38"/>
  <c r="D483" i="38"/>
  <c r="V40" i="64"/>
  <c r="V39" i="64"/>
  <c r="V38" i="64"/>
  <c r="W38" i="64" s="1"/>
  <c r="U723" i="38" l="1"/>
  <c r="Q719" i="38"/>
  <c r="U719" i="38"/>
  <c r="U715" i="38"/>
  <c r="Q711" i="38"/>
  <c r="U711" i="38"/>
  <c r="Q707" i="38"/>
  <c r="U707" i="38"/>
  <c r="Q703" i="38"/>
  <c r="U703" i="38"/>
  <c r="U699" i="38"/>
  <c r="U695" i="38"/>
  <c r="Q691" i="38"/>
  <c r="U691" i="38"/>
  <c r="R691" i="38"/>
  <c r="Q687" i="38"/>
  <c r="U687" i="38"/>
  <c r="Q683" i="38"/>
  <c r="U683" i="38"/>
  <c r="R679" i="38"/>
  <c r="Q675" i="38"/>
  <c r="Q651" i="38"/>
  <c r="Q639" i="38"/>
  <c r="Q635" i="38"/>
  <c r="Q627" i="38"/>
  <c r="U627" i="38"/>
  <c r="U623" i="38"/>
  <c r="U619" i="38"/>
  <c r="U615" i="38"/>
  <c r="U611" i="38"/>
  <c r="Q611" i="38"/>
  <c r="U535" i="38"/>
  <c r="U531" i="38"/>
  <c r="U527" i="38"/>
  <c r="Q527" i="38"/>
  <c r="U523" i="38"/>
  <c r="Q515" i="38"/>
  <c r="U515" i="38"/>
  <c r="U519" i="38"/>
  <c r="L496" i="38"/>
  <c r="P3" i="36"/>
  <c r="O2" i="36"/>
  <c r="Q663" i="38"/>
  <c r="R653" i="38"/>
  <c r="Q641" i="38"/>
  <c r="Q643" i="38"/>
  <c r="Q645" i="38"/>
  <c r="Q631" i="38"/>
  <c r="Q629" i="38"/>
  <c r="Q623" i="38"/>
  <c r="Q619" i="38"/>
  <c r="Q613" i="38"/>
  <c r="Q615" i="38"/>
  <c r="Q609" i="38"/>
  <c r="Q605" i="38"/>
  <c r="Q599" i="38"/>
  <c r="Q591" i="38"/>
  <c r="Q593" i="38"/>
  <c r="Q595" i="38"/>
  <c r="Q587" i="38"/>
  <c r="Q575" i="38"/>
  <c r="Q573" i="38"/>
  <c r="Q569" i="38"/>
  <c r="Q571" i="38"/>
  <c r="Q551" i="38"/>
  <c r="Q539" i="38"/>
  <c r="Q541" i="38"/>
  <c r="Q535" i="38"/>
  <c r="Q531" i="38"/>
  <c r="Q523" i="38"/>
  <c r="L498" i="38"/>
  <c r="L500" i="38"/>
  <c r="L502" i="38"/>
  <c r="L504" i="38"/>
  <c r="L506" i="38"/>
  <c r="L508" i="38"/>
  <c r="L510" i="38"/>
  <c r="L512" i="38"/>
  <c r="L514" i="38"/>
  <c r="L516" i="38"/>
  <c r="L518" i="38"/>
  <c r="L520" i="38"/>
  <c r="L522" i="38"/>
  <c r="L524" i="38"/>
  <c r="L526" i="38"/>
  <c r="L528" i="38"/>
  <c r="L530" i="38"/>
  <c r="L532" i="38"/>
  <c r="L534" i="38"/>
  <c r="L536" i="38"/>
  <c r="L538" i="38"/>
  <c r="L540" i="38"/>
  <c r="L542" i="38"/>
  <c r="L544" i="38"/>
  <c r="L546" i="38"/>
  <c r="L548" i="38"/>
  <c r="L550" i="38"/>
  <c r="L552" i="38"/>
  <c r="L554" i="38"/>
  <c r="L556" i="38"/>
  <c r="L558" i="38"/>
  <c r="L560" i="38"/>
  <c r="L562" i="38"/>
  <c r="L564" i="38"/>
  <c r="L566" i="38"/>
  <c r="L568" i="38"/>
  <c r="L570" i="38"/>
  <c r="L572" i="38"/>
  <c r="L574" i="38"/>
  <c r="L576" i="38"/>
  <c r="L578" i="38"/>
  <c r="L580" i="38"/>
  <c r="L582" i="38"/>
  <c r="L584" i="38"/>
  <c r="L586" i="38"/>
  <c r="L588" i="38"/>
  <c r="L590" i="38"/>
  <c r="L592" i="38"/>
  <c r="L594" i="38"/>
  <c r="L596" i="38"/>
  <c r="L608" i="38"/>
  <c r="L610" i="38"/>
  <c r="L612" i="38"/>
  <c r="L614" i="38"/>
  <c r="L616" i="38"/>
  <c r="L618" i="38"/>
  <c r="L620" i="38"/>
  <c r="L622" i="38"/>
  <c r="L624" i="38"/>
  <c r="L626" i="38"/>
  <c r="L628" i="38"/>
  <c r="L630" i="38"/>
  <c r="L632" i="38"/>
  <c r="L634" i="38"/>
  <c r="L636" i="38"/>
  <c r="L638" i="38"/>
  <c r="L640" i="38"/>
  <c r="L642" i="38"/>
  <c r="L644" i="38"/>
  <c r="L646" i="38"/>
  <c r="L648" i="38"/>
  <c r="L650" i="38"/>
  <c r="L652" i="38"/>
  <c r="L654" i="38"/>
  <c r="L656" i="38"/>
  <c r="L658" i="38"/>
  <c r="L660" i="38"/>
  <c r="L662" i="38"/>
  <c r="L664" i="38"/>
  <c r="L666" i="38"/>
  <c r="L668" i="38"/>
  <c r="L670" i="38"/>
  <c r="L672" i="38"/>
  <c r="L674" i="38"/>
  <c r="L676" i="38"/>
  <c r="L678" i="38"/>
  <c r="L680" i="38"/>
  <c r="L682" i="38"/>
  <c r="L684" i="38"/>
  <c r="L686" i="38"/>
  <c r="L688" i="38"/>
  <c r="L690" i="38"/>
  <c r="L692" i="38"/>
  <c r="L694" i="38"/>
  <c r="L696" i="38"/>
  <c r="L698" i="38"/>
  <c r="L700" i="38"/>
  <c r="L702" i="38"/>
  <c r="L704" i="38"/>
  <c r="L706" i="38"/>
  <c r="L708" i="38"/>
  <c r="L710" i="38"/>
  <c r="L712" i="38"/>
  <c r="L714" i="38"/>
  <c r="L716" i="38"/>
  <c r="L718" i="38"/>
  <c r="L720" i="38"/>
  <c r="L722" i="38"/>
  <c r="L724" i="38"/>
  <c r="L726" i="38"/>
  <c r="L728" i="38"/>
  <c r="L730" i="38"/>
  <c r="L732" i="38"/>
  <c r="L734" i="38"/>
  <c r="L736" i="38"/>
  <c r="L738" i="38"/>
  <c r="L740" i="38"/>
  <c r="L744" i="38"/>
  <c r="L746" i="38"/>
  <c r="L600" i="38"/>
  <c r="L604" i="38"/>
  <c r="L598" i="38"/>
  <c r="L602" i="38"/>
  <c r="L606" i="38"/>
  <c r="L741" i="38"/>
  <c r="L745" i="38"/>
  <c r="L747" i="38"/>
  <c r="L742" i="38"/>
  <c r="L499" i="38"/>
  <c r="L503" i="38"/>
  <c r="L505" i="38"/>
  <c r="L507" i="38"/>
  <c r="L509" i="38"/>
  <c r="L511" i="38"/>
  <c r="L513" i="38"/>
  <c r="L515" i="38"/>
  <c r="L517" i="38"/>
  <c r="L519" i="38"/>
  <c r="L521" i="38"/>
  <c r="L523" i="38"/>
  <c r="L525" i="38"/>
  <c r="L527" i="38"/>
  <c r="L529" i="38"/>
  <c r="L531" i="38"/>
  <c r="L533" i="38"/>
  <c r="L535" i="38"/>
  <c r="L537" i="38"/>
  <c r="L539" i="38"/>
  <c r="L541" i="38"/>
  <c r="L543" i="38"/>
  <c r="L545" i="38"/>
  <c r="L547" i="38"/>
  <c r="L549" i="38"/>
  <c r="L551" i="38"/>
  <c r="L553" i="38"/>
  <c r="L555" i="38"/>
  <c r="L557" i="38"/>
  <c r="L559" i="38"/>
  <c r="L561" i="38"/>
  <c r="L563" i="38"/>
  <c r="L565" i="38"/>
  <c r="L567" i="38"/>
  <c r="L569" i="38"/>
  <c r="L571" i="38"/>
  <c r="L573" i="38"/>
  <c r="L575" i="38"/>
  <c r="L577" i="38"/>
  <c r="L579" i="38"/>
  <c r="L581" i="38"/>
  <c r="L583" i="38"/>
  <c r="L585" i="38"/>
  <c r="L587" i="38"/>
  <c r="L589" i="38"/>
  <c r="L591" i="38"/>
  <c r="L593" i="38"/>
  <c r="L595" i="38"/>
  <c r="L597" i="38"/>
  <c r="L599" i="38"/>
  <c r="L601" i="38"/>
  <c r="L603" i="38"/>
  <c r="L605" i="38"/>
  <c r="L607" i="38"/>
  <c r="L609" i="38"/>
  <c r="L611" i="38"/>
  <c r="L613" i="38"/>
  <c r="L615" i="38"/>
  <c r="L617" i="38"/>
  <c r="L619" i="38"/>
  <c r="L621" i="38"/>
  <c r="L623" i="38"/>
  <c r="L625" i="38"/>
  <c r="L627" i="38"/>
  <c r="L629" i="38"/>
  <c r="L631" i="38"/>
  <c r="L633" i="38"/>
  <c r="L635" i="38"/>
  <c r="L637" i="38"/>
  <c r="L639" i="38"/>
  <c r="L641" i="38"/>
  <c r="L643" i="38"/>
  <c r="L645" i="38"/>
  <c r="L647" i="38"/>
  <c r="L649" i="38"/>
  <c r="L651" i="38"/>
  <c r="L653" i="38"/>
  <c r="L655" i="38"/>
  <c r="L657" i="38"/>
  <c r="L659" i="38"/>
  <c r="L661" i="38"/>
  <c r="L663" i="38"/>
  <c r="L665" i="38"/>
  <c r="L667" i="38"/>
  <c r="L669" i="38"/>
  <c r="L671" i="38"/>
  <c r="L673" i="38"/>
  <c r="L675" i="38"/>
  <c r="L677" i="38"/>
  <c r="L679" i="38"/>
  <c r="L681" i="38"/>
  <c r="L683" i="38"/>
  <c r="L685" i="38"/>
  <c r="L687" i="38"/>
  <c r="L689" i="38"/>
  <c r="L691" i="38"/>
  <c r="L693" i="38"/>
  <c r="L695" i="38"/>
  <c r="L697" i="38"/>
  <c r="L699" i="38"/>
  <c r="L701" i="38"/>
  <c r="L703" i="38"/>
  <c r="L705" i="38"/>
  <c r="L707" i="38"/>
  <c r="L709" i="38"/>
  <c r="L711" i="38"/>
  <c r="L713" i="38"/>
  <c r="L715" i="38"/>
  <c r="L717" i="38"/>
  <c r="L719" i="38"/>
  <c r="L721" i="38"/>
  <c r="L723" i="38"/>
  <c r="L725" i="38"/>
  <c r="L727" i="38"/>
  <c r="L729" i="38"/>
  <c r="L731" i="38"/>
  <c r="L733" i="38"/>
  <c r="L735" i="38"/>
  <c r="L737" i="38"/>
  <c r="L739" i="38"/>
  <c r="L743" i="38"/>
  <c r="L497" i="38"/>
  <c r="L501" i="38"/>
  <c r="R541" i="38"/>
  <c r="R507" i="38"/>
  <c r="S510" i="38"/>
  <c r="S556" i="38"/>
  <c r="R558" i="38"/>
  <c r="T570" i="38"/>
  <c r="Q727" i="38"/>
  <c r="Q729" i="38"/>
  <c r="Q731" i="38"/>
  <c r="Q721" i="38"/>
  <c r="Q723" i="38"/>
  <c r="Q715" i="38"/>
  <c r="Q717" i="38"/>
  <c r="R717" i="38"/>
  <c r="Q713" i="38"/>
  <c r="R713" i="38"/>
  <c r="Q701" i="38"/>
  <c r="Q699" i="38"/>
  <c r="Q695" i="38"/>
  <c r="R695" i="38"/>
  <c r="R687" i="38"/>
  <c r="Q671" i="38"/>
  <c r="Q673" i="38"/>
  <c r="R669" i="38"/>
  <c r="Q665" i="38"/>
  <c r="Q667" i="38"/>
  <c r="Q669" i="38"/>
  <c r="R661" i="38"/>
  <c r="Q659" i="38"/>
  <c r="R611" i="38"/>
  <c r="R609" i="38"/>
  <c r="Q607" i="38"/>
  <c r="Q579" i="38"/>
  <c r="R563" i="38"/>
  <c r="Q563" i="38"/>
  <c r="Q565" i="38"/>
  <c r="Q567" i="38"/>
  <c r="Q561" i="38"/>
  <c r="Q559" i="38"/>
  <c r="Q545" i="38"/>
  <c r="Q547" i="38"/>
  <c r="Q537" i="38"/>
  <c r="H44" i="64"/>
  <c r="C44" i="64" s="1"/>
  <c r="H45" i="64"/>
  <c r="C45" i="64" s="1"/>
  <c r="H43" i="64"/>
  <c r="C43" i="64" s="1"/>
  <c r="R618" i="38"/>
  <c r="R508" i="38"/>
  <c r="T712" i="38"/>
  <c r="R485" i="38"/>
  <c r="S538" i="38"/>
  <c r="S488" i="38"/>
  <c r="S540" i="38"/>
  <c r="S602" i="38"/>
  <c r="S704" i="38"/>
  <c r="R525" i="38"/>
  <c r="Q525" i="38"/>
  <c r="Q521" i="38"/>
  <c r="Q517" i="38"/>
  <c r="Q519" i="38"/>
  <c r="R539" i="38"/>
  <c r="S739" i="38"/>
  <c r="S484" i="38"/>
  <c r="S586" i="38"/>
  <c r="S628" i="38"/>
  <c r="S676" i="38"/>
  <c r="R489" i="38"/>
  <c r="R732" i="38"/>
  <c r="R574" i="38"/>
  <c r="S496" i="38"/>
  <c r="Q513" i="38"/>
  <c r="T688" i="38"/>
  <c r="R509" i="38"/>
  <c r="Q483" i="38"/>
  <c r="T530" i="38"/>
  <c r="T620" i="38"/>
  <c r="R716" i="38"/>
  <c r="Q485" i="38"/>
  <c r="Q487" i="38"/>
  <c r="R512" i="38"/>
  <c r="S562" i="38"/>
  <c r="R607" i="38"/>
  <c r="R689" i="38"/>
  <c r="R700" i="38"/>
  <c r="Q489" i="38"/>
  <c r="Q491" i="38"/>
  <c r="Q493" i="38"/>
  <c r="Q495" i="38"/>
  <c r="R504" i="38"/>
  <c r="R532" i="38"/>
  <c r="S542" i="38"/>
  <c r="R646" i="38"/>
  <c r="R493" i="38"/>
  <c r="S504" i="38"/>
  <c r="R517" i="38"/>
  <c r="T610" i="38"/>
  <c r="R665" i="38"/>
  <c r="Q509" i="38"/>
  <c r="Q503" i="38"/>
  <c r="U497" i="38"/>
  <c r="Q497" i="38"/>
  <c r="R523" i="38"/>
  <c r="S544" i="38"/>
  <c r="T544" i="38"/>
  <c r="T500" i="38"/>
  <c r="R500" i="38"/>
  <c r="S500" i="38"/>
  <c r="S566" i="38"/>
  <c r="T566" i="38"/>
  <c r="R566" i="38"/>
  <c r="S606" i="38"/>
  <c r="R606" i="38"/>
  <c r="S718" i="38"/>
  <c r="S630" i="38"/>
  <c r="R630" i="38"/>
  <c r="R674" i="38"/>
  <c r="T578" i="38"/>
  <c r="S578" i="38"/>
  <c r="R578" i="38"/>
  <c r="R515" i="38"/>
  <c r="T552" i="38"/>
  <c r="S552" i="38"/>
  <c r="R582" i="38"/>
  <c r="S582" i="38"/>
  <c r="S598" i="38"/>
  <c r="T492" i="38"/>
  <c r="S522" i="38"/>
  <c r="T522" i="38"/>
  <c r="S642" i="38"/>
  <c r="R642" i="38"/>
  <c r="R487" i="38"/>
  <c r="R519" i="38"/>
  <c r="S560" i="38"/>
  <c r="R560" i="38"/>
  <c r="R681" i="38"/>
  <c r="R579" i="38"/>
  <c r="R572" i="38"/>
  <c r="S572" i="38"/>
  <c r="T526" i="38"/>
  <c r="S526" i="38"/>
  <c r="T630" i="38"/>
  <c r="T528" i="38"/>
  <c r="T548" i="38"/>
  <c r="T574" i="38"/>
  <c r="T704" i="38"/>
  <c r="T716" i="38"/>
  <c r="S736" i="38"/>
  <c r="R484" i="38"/>
  <c r="R516" i="38"/>
  <c r="R520" i="38"/>
  <c r="T524" i="38"/>
  <c r="R531" i="38"/>
  <c r="S532" i="38"/>
  <c r="S558" i="38"/>
  <c r="S564" i="38"/>
  <c r="S570" i="38"/>
  <c r="R576" i="38"/>
  <c r="R586" i="38"/>
  <c r="R602" i="38"/>
  <c r="R610" i="38"/>
  <c r="T628" i="38"/>
  <c r="R634" i="38"/>
  <c r="S638" i="38"/>
  <c r="S650" i="38"/>
  <c r="R666" i="38"/>
  <c r="R678" i="38"/>
  <c r="T694" i="38"/>
  <c r="S706" i="38"/>
  <c r="S712" i="38"/>
  <c r="R724" i="38"/>
  <c r="R693" i="38"/>
  <c r="R720" i="38"/>
  <c r="T508" i="38"/>
  <c r="S514" i="38"/>
  <c r="S518" i="38"/>
  <c r="T618" i="38"/>
  <c r="R621" i="38"/>
  <c r="T646" i="38"/>
  <c r="S680" i="38"/>
  <c r="T686" i="38"/>
  <c r="S696" i="38"/>
  <c r="T700" i="38"/>
  <c r="S708" i="38"/>
  <c r="S720" i="38"/>
  <c r="R734" i="38"/>
  <c r="R708" i="38"/>
  <c r="S714" i="38"/>
  <c r="S536" i="38"/>
  <c r="R562" i="38"/>
  <c r="R568" i="38"/>
  <c r="R605" i="38"/>
  <c r="R626" i="38"/>
  <c r="T690" i="38"/>
  <c r="S702" i="38"/>
  <c r="T708" i="38"/>
  <c r="T720" i="38"/>
  <c r="R728" i="38"/>
  <c r="R740" i="38"/>
  <c r="T737" i="38"/>
  <c r="T733" i="38"/>
  <c r="R709" i="38"/>
  <c r="R701" i="38"/>
  <c r="R697" i="38"/>
  <c r="R685" i="38"/>
  <c r="R677" i="38"/>
  <c r="R673" i="38"/>
  <c r="R657" i="38"/>
  <c r="R623" i="38"/>
  <c r="R613" i="38"/>
  <c r="R615" i="38"/>
  <c r="R587" i="38"/>
  <c r="R583" i="38"/>
  <c r="R575" i="38"/>
  <c r="R571" i="38"/>
  <c r="R567" i="38"/>
  <c r="R547" i="38"/>
  <c r="R543" i="38"/>
  <c r="R537" i="38"/>
  <c r="R529" i="38"/>
  <c r="R527" i="38"/>
  <c r="R521" i="38"/>
  <c r="R513" i="38"/>
  <c r="R511" i="38"/>
  <c r="R505" i="38"/>
  <c r="R503" i="38"/>
  <c r="R501" i="38"/>
  <c r="R497" i="38"/>
  <c r="R555" i="38"/>
  <c r="R569" i="38"/>
  <c r="T590" i="38"/>
  <c r="S590" i="38"/>
  <c r="R590" i="38"/>
  <c r="T598" i="38"/>
  <c r="R629" i="38"/>
  <c r="R719" i="38"/>
  <c r="R735" i="38"/>
  <c r="S735" i="38" s="1"/>
  <c r="T735" i="38"/>
  <c r="S502" i="38"/>
  <c r="R502" i="38"/>
  <c r="R554" i="38"/>
  <c r="T554" i="38"/>
  <c r="S554" i="38"/>
  <c r="R559" i="38"/>
  <c r="T580" i="38"/>
  <c r="S580" i="38"/>
  <c r="R581" i="38"/>
  <c r="T582" i="38"/>
  <c r="R597" i="38"/>
  <c r="S604" i="38"/>
  <c r="R604" i="38"/>
  <c r="R624" i="38"/>
  <c r="T624" i="38"/>
  <c r="S624" i="38"/>
  <c r="S652" i="38"/>
  <c r="R652" i="38"/>
  <c r="T652" i="38"/>
  <c r="S660" i="38"/>
  <c r="R660" i="38"/>
  <c r="T660" i="38"/>
  <c r="R703" i="38"/>
  <c r="R550" i="38"/>
  <c r="T550" i="38"/>
  <c r="R616" i="38"/>
  <c r="T616" i="38"/>
  <c r="S616" i="38"/>
  <c r="S486" i="38"/>
  <c r="R486" i="38"/>
  <c r="T592" i="38"/>
  <c r="S592" i="38"/>
  <c r="R592" i="38"/>
  <c r="R549" i="38"/>
  <c r="R534" i="38"/>
  <c r="R589" i="38"/>
  <c r="T596" i="38"/>
  <c r="S596" i="38"/>
  <c r="S614" i="38"/>
  <c r="R614" i="38"/>
  <c r="T614" i="38"/>
  <c r="R627" i="38"/>
  <c r="R692" i="38"/>
  <c r="T692" i="38"/>
  <c r="S692" i="38"/>
  <c r="R593" i="38"/>
  <c r="S490" i="38"/>
  <c r="R490" i="38"/>
  <c r="R533" i="38"/>
  <c r="S494" i="38"/>
  <c r="R494" i="38"/>
  <c r="S498" i="38"/>
  <c r="R498" i="38"/>
  <c r="R491" i="38"/>
  <c r="S506" i="38"/>
  <c r="R506" i="38"/>
  <c r="R545" i="38"/>
  <c r="S550" i="38"/>
  <c r="R565" i="38"/>
  <c r="T490" i="38"/>
  <c r="R492" i="38"/>
  <c r="R495" i="38"/>
  <c r="R510" i="38"/>
  <c r="R514" i="38"/>
  <c r="R518" i="38"/>
  <c r="R522" i="38"/>
  <c r="R526" i="38"/>
  <c r="R530" i="38"/>
  <c r="S534" i="38"/>
  <c r="R553" i="38"/>
  <c r="T594" i="38"/>
  <c r="R594" i="38"/>
  <c r="R641" i="38"/>
  <c r="R684" i="38"/>
  <c r="T684" i="38"/>
  <c r="S684" i="38"/>
  <c r="S668" i="38"/>
  <c r="R668" i="38"/>
  <c r="T668" i="38"/>
  <c r="R557" i="38"/>
  <c r="R625" i="38"/>
  <c r="T662" i="38"/>
  <c r="S662" i="38"/>
  <c r="R662" i="38"/>
  <c r="R483" i="38"/>
  <c r="T486" i="38"/>
  <c r="R488" i="38"/>
  <c r="S492" i="38"/>
  <c r="T494" i="38"/>
  <c r="R496" i="38"/>
  <c r="R499" i="38"/>
  <c r="T534" i="38"/>
  <c r="R535" i="38"/>
  <c r="R546" i="38"/>
  <c r="S546" i="38"/>
  <c r="R551" i="38"/>
  <c r="R561" i="38"/>
  <c r="T588" i="38"/>
  <c r="S588" i="38"/>
  <c r="R588" i="38"/>
  <c r="R598" i="38"/>
  <c r="R619" i="38"/>
  <c r="R633" i="38"/>
  <c r="R683" i="38"/>
  <c r="S512" i="38"/>
  <c r="S516" i="38"/>
  <c r="S520" i="38"/>
  <c r="S524" i="38"/>
  <c r="S528" i="38"/>
  <c r="R573" i="38"/>
  <c r="R577" i="38"/>
  <c r="T600" i="38"/>
  <c r="S600" i="38"/>
  <c r="R601" i="38"/>
  <c r="T606" i="38"/>
  <c r="T640" i="38"/>
  <c r="S640" i="38"/>
  <c r="R640" i="38"/>
  <c r="R699" i="38"/>
  <c r="R731" i="38"/>
  <c r="R739" i="38"/>
  <c r="R538" i="38"/>
  <c r="S608" i="38"/>
  <c r="R608" i="38"/>
  <c r="T636" i="38"/>
  <c r="S636" i="38"/>
  <c r="T644" i="38"/>
  <c r="S644" i="38"/>
  <c r="T730" i="38"/>
  <c r="S730" i="38"/>
  <c r="R542" i="38"/>
  <c r="T584" i="38"/>
  <c r="S584" i="38"/>
  <c r="R585" i="38"/>
  <c r="S612" i="38"/>
  <c r="R612" i="38"/>
  <c r="R617" i="38"/>
  <c r="S622" i="38"/>
  <c r="R622" i="38"/>
  <c r="T654" i="38"/>
  <c r="S654" i="38"/>
  <c r="T670" i="38"/>
  <c r="S670" i="38"/>
  <c r="R705" i="38"/>
  <c r="R711" i="38"/>
  <c r="R721" i="38"/>
  <c r="T738" i="38"/>
  <c r="S738" i="38"/>
  <c r="R536" i="38"/>
  <c r="R540" i="38"/>
  <c r="R544" i="38"/>
  <c r="R548" i="38"/>
  <c r="R552" i="38"/>
  <c r="R591" i="38"/>
  <c r="R595" i="38"/>
  <c r="R599" i="38"/>
  <c r="R603" i="38"/>
  <c r="S620" i="38"/>
  <c r="R637" i="38"/>
  <c r="S656" i="38"/>
  <c r="R656" i="38"/>
  <c r="T658" i="38"/>
  <c r="S658" i="38"/>
  <c r="S672" i="38"/>
  <c r="R672" i="38"/>
  <c r="T674" i="38"/>
  <c r="S674" i="38"/>
  <c r="R676" i="38"/>
  <c r="R680" i="38"/>
  <c r="R696" i="38"/>
  <c r="R715" i="38"/>
  <c r="T734" i="38"/>
  <c r="S734" i="38"/>
  <c r="T556" i="38"/>
  <c r="T560" i="38"/>
  <c r="T564" i="38"/>
  <c r="T568" i="38"/>
  <c r="T572" i="38"/>
  <c r="T576" i="38"/>
  <c r="T626" i="38"/>
  <c r="T632" i="38"/>
  <c r="S632" i="38"/>
  <c r="R649" i="38"/>
  <c r="R727" i="38"/>
  <c r="R645" i="38"/>
  <c r="T648" i="38"/>
  <c r="S648" i="38"/>
  <c r="S664" i="38"/>
  <c r="R664" i="38"/>
  <c r="T666" i="38"/>
  <c r="S666" i="38"/>
  <c r="R688" i="38"/>
  <c r="R707" i="38"/>
  <c r="R723" i="38"/>
  <c r="T726" i="38"/>
  <c r="S726" i="38"/>
  <c r="R631" i="38"/>
  <c r="T634" i="38"/>
  <c r="R635" i="38"/>
  <c r="T638" i="38"/>
  <c r="R639" i="38"/>
  <c r="T642" i="38"/>
  <c r="R643" i="38"/>
  <c r="R647" i="38"/>
  <c r="T650" i="38"/>
  <c r="R651" i="38"/>
  <c r="R682" i="38"/>
  <c r="R686" i="38"/>
  <c r="R690" i="38"/>
  <c r="R694" i="38"/>
  <c r="R698" i="38"/>
  <c r="T724" i="38"/>
  <c r="R725" i="38"/>
  <c r="T728" i="38"/>
  <c r="R729" i="38"/>
  <c r="T732" i="38"/>
  <c r="R733" i="38"/>
  <c r="T736" i="38"/>
  <c r="R737" i="38"/>
  <c r="T740" i="38"/>
  <c r="R655" i="38"/>
  <c r="R659" i="38"/>
  <c r="R663" i="38"/>
  <c r="R667" i="38"/>
  <c r="R671" i="38"/>
  <c r="R675" i="38"/>
  <c r="S678" i="38"/>
  <c r="S682" i="38"/>
  <c r="S686" i="38"/>
  <c r="S690" i="38"/>
  <c r="S694" i="38"/>
  <c r="S698" i="38"/>
  <c r="R702" i="38"/>
  <c r="R706" i="38"/>
  <c r="R710" i="38"/>
  <c r="R714" i="38"/>
  <c r="R718" i="38"/>
  <c r="R722" i="38"/>
  <c r="S733" i="38"/>
  <c r="S737" i="38"/>
  <c r="T702" i="38"/>
  <c r="T706" i="38"/>
  <c r="T710" i="38"/>
  <c r="T714" i="38"/>
  <c r="T718" i="38"/>
  <c r="T722" i="38"/>
  <c r="Q3" i="36" l="1"/>
  <c r="P2" i="36"/>
  <c r="P482" i="38"/>
  <c r="Q482" i="38" s="1"/>
  <c r="O482" i="38"/>
  <c r="N482" i="38"/>
  <c r="U482" i="38" s="1"/>
  <c r="M482" i="38"/>
  <c r="K482" i="38"/>
  <c r="L495" i="38" s="1"/>
  <c r="J482" i="38"/>
  <c r="I482" i="38"/>
  <c r="H482" i="38"/>
  <c r="G482" i="38"/>
  <c r="F482" i="38"/>
  <c r="E482" i="38"/>
  <c r="D482" i="38"/>
  <c r="R482" i="38" s="1"/>
  <c r="P481" i="38"/>
  <c r="Q481" i="38" s="1"/>
  <c r="O481" i="38"/>
  <c r="N481" i="38"/>
  <c r="U481" i="38" s="1"/>
  <c r="M481" i="38"/>
  <c r="K481" i="38"/>
  <c r="J481" i="38"/>
  <c r="I481" i="38"/>
  <c r="H481" i="38"/>
  <c r="G481" i="38"/>
  <c r="F481" i="38"/>
  <c r="E481" i="38"/>
  <c r="D481" i="38"/>
  <c r="P480" i="38"/>
  <c r="Q480" i="38" s="1"/>
  <c r="O480" i="38"/>
  <c r="N480" i="38"/>
  <c r="U480" i="38" s="1"/>
  <c r="M480" i="38"/>
  <c r="K480" i="38"/>
  <c r="J480" i="38"/>
  <c r="I480" i="38"/>
  <c r="H480" i="38"/>
  <c r="G480" i="38"/>
  <c r="F480" i="38"/>
  <c r="E480" i="38"/>
  <c r="D480" i="38"/>
  <c r="T480" i="38" s="1"/>
  <c r="P479" i="38"/>
  <c r="Q479" i="38" s="1"/>
  <c r="O479" i="38"/>
  <c r="N479" i="38"/>
  <c r="U479" i="38" s="1"/>
  <c r="M479" i="38"/>
  <c r="K479" i="38"/>
  <c r="J479" i="38"/>
  <c r="I479" i="38"/>
  <c r="H479" i="38"/>
  <c r="G479" i="38"/>
  <c r="F479" i="38"/>
  <c r="E479" i="38"/>
  <c r="D479" i="38"/>
  <c r="P478" i="38"/>
  <c r="Q478" i="38" s="1"/>
  <c r="O478" i="38"/>
  <c r="N478" i="38"/>
  <c r="U478" i="38" s="1"/>
  <c r="M478" i="38"/>
  <c r="K478" i="38"/>
  <c r="J478" i="38"/>
  <c r="I478" i="38"/>
  <c r="H478" i="38"/>
  <c r="G478" i="38"/>
  <c r="F478" i="38"/>
  <c r="E478" i="38"/>
  <c r="D478" i="38"/>
  <c r="T478" i="38" s="1"/>
  <c r="P477" i="38"/>
  <c r="Q477" i="38" s="1"/>
  <c r="O477" i="38"/>
  <c r="N477" i="38"/>
  <c r="U477" i="38" s="1"/>
  <c r="M477" i="38"/>
  <c r="K477" i="38"/>
  <c r="J477" i="38"/>
  <c r="I477" i="38"/>
  <c r="H477" i="38"/>
  <c r="G477" i="38"/>
  <c r="F477" i="38"/>
  <c r="E477" i="38"/>
  <c r="D477" i="38"/>
  <c r="P476" i="38"/>
  <c r="Q476" i="38" s="1"/>
  <c r="O476" i="38"/>
  <c r="N476" i="38"/>
  <c r="U476" i="38" s="1"/>
  <c r="M476" i="38"/>
  <c r="K476" i="38"/>
  <c r="J476" i="38"/>
  <c r="I476" i="38"/>
  <c r="H476" i="38"/>
  <c r="G476" i="38"/>
  <c r="F476" i="38"/>
  <c r="E476" i="38"/>
  <c r="D476" i="38"/>
  <c r="S476" i="38" s="1"/>
  <c r="P475" i="38"/>
  <c r="Q475" i="38" s="1"/>
  <c r="O475" i="38"/>
  <c r="N475" i="38"/>
  <c r="U475" i="38" s="1"/>
  <c r="M475" i="38"/>
  <c r="K475" i="38"/>
  <c r="J475" i="38"/>
  <c r="I475" i="38"/>
  <c r="H475" i="38"/>
  <c r="G475" i="38"/>
  <c r="F475" i="38"/>
  <c r="E475" i="38"/>
  <c r="D475" i="38"/>
  <c r="P474" i="38"/>
  <c r="Q474" i="38" s="1"/>
  <c r="O474" i="38"/>
  <c r="N474" i="38"/>
  <c r="U474" i="38" s="1"/>
  <c r="M474" i="38"/>
  <c r="K474" i="38"/>
  <c r="J474" i="38"/>
  <c r="I474" i="38"/>
  <c r="H474" i="38"/>
  <c r="G474" i="38"/>
  <c r="F474" i="38"/>
  <c r="E474" i="38"/>
  <c r="D474" i="38"/>
  <c r="R474" i="38" s="1"/>
  <c r="P473" i="38"/>
  <c r="Q473" i="38" s="1"/>
  <c r="O473" i="38"/>
  <c r="N473" i="38"/>
  <c r="U473" i="38" s="1"/>
  <c r="M473" i="38"/>
  <c r="K473" i="38"/>
  <c r="J473" i="38"/>
  <c r="I473" i="38"/>
  <c r="H473" i="38"/>
  <c r="G473" i="38"/>
  <c r="F473" i="38"/>
  <c r="E473" i="38"/>
  <c r="D473" i="38"/>
  <c r="P472" i="38"/>
  <c r="Q472" i="38" s="1"/>
  <c r="O472" i="38"/>
  <c r="N472" i="38"/>
  <c r="U472" i="38" s="1"/>
  <c r="M472" i="38"/>
  <c r="K472" i="38"/>
  <c r="J472" i="38"/>
  <c r="I472" i="38"/>
  <c r="H472" i="38"/>
  <c r="G472" i="38"/>
  <c r="F472" i="38"/>
  <c r="E472" i="38"/>
  <c r="D472" i="38"/>
  <c r="T472" i="38" s="1"/>
  <c r="P471" i="38"/>
  <c r="O471" i="38"/>
  <c r="N471" i="38"/>
  <c r="U471" i="38" s="1"/>
  <c r="M471" i="38"/>
  <c r="K471" i="38"/>
  <c r="J471" i="38"/>
  <c r="I471" i="38"/>
  <c r="H471" i="38"/>
  <c r="G471" i="38"/>
  <c r="F471" i="38"/>
  <c r="E471" i="38"/>
  <c r="D471" i="38"/>
  <c r="P470" i="38"/>
  <c r="Q470" i="38" s="1"/>
  <c r="O470" i="38"/>
  <c r="N470" i="38"/>
  <c r="U470" i="38" s="1"/>
  <c r="M470" i="38"/>
  <c r="K470" i="38"/>
  <c r="J470" i="38"/>
  <c r="I470" i="38"/>
  <c r="H470" i="38"/>
  <c r="G470" i="38"/>
  <c r="F470" i="38"/>
  <c r="E470" i="38"/>
  <c r="D470" i="38"/>
  <c r="T470" i="38" s="1"/>
  <c r="P469" i="38"/>
  <c r="O469" i="38"/>
  <c r="N469" i="38"/>
  <c r="U469" i="38" s="1"/>
  <c r="M469" i="38"/>
  <c r="K469" i="38"/>
  <c r="J469" i="38"/>
  <c r="I469" i="38"/>
  <c r="H469" i="38"/>
  <c r="G469" i="38"/>
  <c r="F469" i="38"/>
  <c r="E469" i="38"/>
  <c r="D469" i="38"/>
  <c r="P468" i="38"/>
  <c r="Q468" i="38" s="1"/>
  <c r="O468" i="38"/>
  <c r="N468" i="38"/>
  <c r="U468" i="38" s="1"/>
  <c r="M468" i="38"/>
  <c r="K468" i="38"/>
  <c r="J468" i="38"/>
  <c r="I468" i="38"/>
  <c r="H468" i="38"/>
  <c r="G468" i="38"/>
  <c r="F468" i="38"/>
  <c r="E468" i="38"/>
  <c r="D468" i="38"/>
  <c r="R468" i="38" s="1"/>
  <c r="P467" i="38"/>
  <c r="O467" i="38"/>
  <c r="N467" i="38"/>
  <c r="U467" i="38" s="1"/>
  <c r="M467" i="38"/>
  <c r="K467" i="38"/>
  <c r="J467" i="38"/>
  <c r="I467" i="38"/>
  <c r="H467" i="38"/>
  <c r="G467" i="38"/>
  <c r="F467" i="38"/>
  <c r="E467" i="38"/>
  <c r="D467" i="38"/>
  <c r="P466" i="38"/>
  <c r="Q466" i="38" s="1"/>
  <c r="O466" i="38"/>
  <c r="N466" i="38"/>
  <c r="U466" i="38" s="1"/>
  <c r="M466" i="38"/>
  <c r="K466" i="38"/>
  <c r="J466" i="38"/>
  <c r="I466" i="38"/>
  <c r="H466" i="38"/>
  <c r="G466" i="38"/>
  <c r="F466" i="38"/>
  <c r="E466" i="38"/>
  <c r="D466" i="38"/>
  <c r="S466" i="38" s="1"/>
  <c r="P465" i="38"/>
  <c r="Q465" i="38" s="1"/>
  <c r="O465" i="38"/>
  <c r="N465" i="38"/>
  <c r="U465" i="38" s="1"/>
  <c r="M465" i="38"/>
  <c r="K465" i="38"/>
  <c r="J465" i="38"/>
  <c r="I465" i="38"/>
  <c r="H465" i="38"/>
  <c r="G465" i="38"/>
  <c r="F465" i="38"/>
  <c r="E465" i="38"/>
  <c r="D465" i="38"/>
  <c r="P464" i="38"/>
  <c r="Q464" i="38" s="1"/>
  <c r="O464" i="38"/>
  <c r="N464" i="38"/>
  <c r="U464" i="38" s="1"/>
  <c r="M464" i="38"/>
  <c r="K464" i="38"/>
  <c r="J464" i="38"/>
  <c r="I464" i="38"/>
  <c r="H464" i="38"/>
  <c r="G464" i="38"/>
  <c r="F464" i="38"/>
  <c r="E464" i="38"/>
  <c r="D464" i="38"/>
  <c r="R464" i="38" s="1"/>
  <c r="P463" i="38"/>
  <c r="Q463" i="38" s="1"/>
  <c r="O463" i="38"/>
  <c r="N463" i="38"/>
  <c r="U463" i="38" s="1"/>
  <c r="M463" i="38"/>
  <c r="K463" i="38"/>
  <c r="J463" i="38"/>
  <c r="I463" i="38"/>
  <c r="H463" i="38"/>
  <c r="G463" i="38"/>
  <c r="F463" i="38"/>
  <c r="E463" i="38"/>
  <c r="D463" i="38"/>
  <c r="P462" i="38"/>
  <c r="Q462" i="38" s="1"/>
  <c r="O462" i="38"/>
  <c r="N462" i="38"/>
  <c r="U462" i="38" s="1"/>
  <c r="M462" i="38"/>
  <c r="K462" i="38"/>
  <c r="J462" i="38"/>
  <c r="I462" i="38"/>
  <c r="H462" i="38"/>
  <c r="G462" i="38"/>
  <c r="F462" i="38"/>
  <c r="E462" i="38"/>
  <c r="D462" i="38"/>
  <c r="T462" i="38" s="1"/>
  <c r="P461" i="38"/>
  <c r="Q461" i="38" s="1"/>
  <c r="O461" i="38"/>
  <c r="N461" i="38"/>
  <c r="U461" i="38" s="1"/>
  <c r="M461" i="38"/>
  <c r="K461" i="38"/>
  <c r="J461" i="38"/>
  <c r="I461" i="38"/>
  <c r="H461" i="38"/>
  <c r="G461" i="38"/>
  <c r="F461" i="38"/>
  <c r="E461" i="38"/>
  <c r="D461" i="38"/>
  <c r="P460" i="38"/>
  <c r="Q460" i="38" s="1"/>
  <c r="O460" i="38"/>
  <c r="N460" i="38"/>
  <c r="U460" i="38" s="1"/>
  <c r="M460" i="38"/>
  <c r="K460" i="38"/>
  <c r="J460" i="38"/>
  <c r="I460" i="38"/>
  <c r="H460" i="38"/>
  <c r="G460" i="38"/>
  <c r="F460" i="38"/>
  <c r="E460" i="38"/>
  <c r="D460" i="38"/>
  <c r="S460" i="38" s="1"/>
  <c r="P459" i="38"/>
  <c r="Q459" i="38" s="1"/>
  <c r="O459" i="38"/>
  <c r="N459" i="38"/>
  <c r="U459" i="38" s="1"/>
  <c r="M459" i="38"/>
  <c r="K459" i="38"/>
  <c r="J459" i="38"/>
  <c r="I459" i="38"/>
  <c r="H459" i="38"/>
  <c r="G459" i="38"/>
  <c r="F459" i="38"/>
  <c r="E459" i="38"/>
  <c r="D459" i="38"/>
  <c r="P458" i="38"/>
  <c r="Q458" i="38" s="1"/>
  <c r="O458" i="38"/>
  <c r="N458" i="38"/>
  <c r="U458" i="38" s="1"/>
  <c r="M458" i="38"/>
  <c r="K458" i="38"/>
  <c r="J458" i="38"/>
  <c r="I458" i="38"/>
  <c r="H458" i="38"/>
  <c r="G458" i="38"/>
  <c r="F458" i="38"/>
  <c r="E458" i="38"/>
  <c r="D458" i="38"/>
  <c r="R458" i="38" s="1"/>
  <c r="P457" i="38"/>
  <c r="Q457" i="38" s="1"/>
  <c r="O457" i="38"/>
  <c r="N457" i="38"/>
  <c r="U457" i="38" s="1"/>
  <c r="M457" i="38"/>
  <c r="K457" i="38"/>
  <c r="J457" i="38"/>
  <c r="I457" i="38"/>
  <c r="H457" i="38"/>
  <c r="G457" i="38"/>
  <c r="F457" i="38"/>
  <c r="E457" i="38"/>
  <c r="D457" i="38"/>
  <c r="P456" i="38"/>
  <c r="Q456" i="38" s="1"/>
  <c r="O456" i="38"/>
  <c r="N456" i="38"/>
  <c r="U456" i="38" s="1"/>
  <c r="M456" i="38"/>
  <c r="K456" i="38"/>
  <c r="J456" i="38"/>
  <c r="I456" i="38"/>
  <c r="H456" i="38"/>
  <c r="G456" i="38"/>
  <c r="F456" i="38"/>
  <c r="E456" i="38"/>
  <c r="D456" i="38"/>
  <c r="T456" i="38" s="1"/>
  <c r="P455" i="38"/>
  <c r="Q455" i="38" s="1"/>
  <c r="O455" i="38"/>
  <c r="N455" i="38"/>
  <c r="U455" i="38" s="1"/>
  <c r="M455" i="38"/>
  <c r="K455" i="38"/>
  <c r="J455" i="38"/>
  <c r="I455" i="38"/>
  <c r="H455" i="38"/>
  <c r="G455" i="38"/>
  <c r="F455" i="38"/>
  <c r="E455" i="38"/>
  <c r="D455" i="38"/>
  <c r="P454" i="38"/>
  <c r="Q454" i="38" s="1"/>
  <c r="O454" i="38"/>
  <c r="N454" i="38"/>
  <c r="U454" i="38" s="1"/>
  <c r="M454" i="38"/>
  <c r="K454" i="38"/>
  <c r="J454" i="38"/>
  <c r="I454" i="38"/>
  <c r="H454" i="38"/>
  <c r="G454" i="38"/>
  <c r="F454" i="38"/>
  <c r="E454" i="38"/>
  <c r="D454" i="38"/>
  <c r="S454" i="38" s="1"/>
  <c r="P453" i="38"/>
  <c r="Q453" i="38" s="1"/>
  <c r="O453" i="38"/>
  <c r="N453" i="38"/>
  <c r="U453" i="38" s="1"/>
  <c r="M453" i="38"/>
  <c r="K453" i="38"/>
  <c r="J453" i="38"/>
  <c r="I453" i="38"/>
  <c r="H453" i="38"/>
  <c r="G453" i="38"/>
  <c r="F453" i="38"/>
  <c r="E453" i="38"/>
  <c r="D453" i="38"/>
  <c r="P452" i="38"/>
  <c r="Q452" i="38" s="1"/>
  <c r="O452" i="38"/>
  <c r="N452" i="38"/>
  <c r="U452" i="38" s="1"/>
  <c r="M452" i="38"/>
  <c r="K452" i="38"/>
  <c r="J452" i="38"/>
  <c r="I452" i="38"/>
  <c r="H452" i="38"/>
  <c r="G452" i="38"/>
  <c r="F452" i="38"/>
  <c r="E452" i="38"/>
  <c r="D452" i="38"/>
  <c r="P451" i="38"/>
  <c r="Q451" i="38" s="1"/>
  <c r="O451" i="38"/>
  <c r="N451" i="38"/>
  <c r="U451" i="38" s="1"/>
  <c r="M451" i="38"/>
  <c r="K451" i="38"/>
  <c r="J451" i="38"/>
  <c r="I451" i="38"/>
  <c r="H451" i="38"/>
  <c r="G451" i="38"/>
  <c r="F451" i="38"/>
  <c r="E451" i="38"/>
  <c r="D451" i="38"/>
  <c r="P450" i="38"/>
  <c r="Q450" i="38" s="1"/>
  <c r="O450" i="38"/>
  <c r="N450" i="38"/>
  <c r="U450" i="38" s="1"/>
  <c r="M450" i="38"/>
  <c r="K450" i="38"/>
  <c r="J450" i="38"/>
  <c r="I450" i="38"/>
  <c r="H450" i="38"/>
  <c r="G450" i="38"/>
  <c r="F450" i="38"/>
  <c r="E450" i="38"/>
  <c r="D450" i="38"/>
  <c r="R450" i="38" s="1"/>
  <c r="P449" i="38"/>
  <c r="O449" i="38"/>
  <c r="N449" i="38"/>
  <c r="U449" i="38" s="1"/>
  <c r="M449" i="38"/>
  <c r="K449" i="38"/>
  <c r="J449" i="38"/>
  <c r="I449" i="38"/>
  <c r="H449" i="38"/>
  <c r="G449" i="38"/>
  <c r="F449" i="38"/>
  <c r="E449" i="38"/>
  <c r="D449" i="38"/>
  <c r="P448" i="38"/>
  <c r="Q448" i="38" s="1"/>
  <c r="O448" i="38"/>
  <c r="N448" i="38"/>
  <c r="U448" i="38" s="1"/>
  <c r="M448" i="38"/>
  <c r="K448" i="38"/>
  <c r="J448" i="38"/>
  <c r="I448" i="38"/>
  <c r="H448" i="38"/>
  <c r="G448" i="38"/>
  <c r="F448" i="38"/>
  <c r="E448" i="38"/>
  <c r="D448" i="38"/>
  <c r="T448" i="38" s="1"/>
  <c r="P447" i="38"/>
  <c r="O447" i="38"/>
  <c r="N447" i="38"/>
  <c r="U447" i="38" s="1"/>
  <c r="M447" i="38"/>
  <c r="K447" i="38"/>
  <c r="J447" i="38"/>
  <c r="I447" i="38"/>
  <c r="H447" i="38"/>
  <c r="G447" i="38"/>
  <c r="F447" i="38"/>
  <c r="E447" i="38"/>
  <c r="D447" i="38"/>
  <c r="P446" i="38"/>
  <c r="Q446" i="38" s="1"/>
  <c r="O446" i="38"/>
  <c r="N446" i="38"/>
  <c r="U446" i="38" s="1"/>
  <c r="M446" i="38"/>
  <c r="K446" i="38"/>
  <c r="J446" i="38"/>
  <c r="I446" i="38"/>
  <c r="H446" i="38"/>
  <c r="G446" i="38"/>
  <c r="F446" i="38"/>
  <c r="E446" i="38"/>
  <c r="D446" i="38"/>
  <c r="S446" i="38" s="1"/>
  <c r="P445" i="38"/>
  <c r="O445" i="38"/>
  <c r="N445" i="38"/>
  <c r="U445" i="38" s="1"/>
  <c r="M445" i="38"/>
  <c r="K445" i="38"/>
  <c r="J445" i="38"/>
  <c r="I445" i="38"/>
  <c r="H445" i="38"/>
  <c r="G445" i="38"/>
  <c r="F445" i="38"/>
  <c r="E445" i="38"/>
  <c r="D445" i="38"/>
  <c r="R445" i="38" s="1"/>
  <c r="P444" i="38"/>
  <c r="Q444" i="38" s="1"/>
  <c r="O444" i="38"/>
  <c r="N444" i="38"/>
  <c r="U444" i="38" s="1"/>
  <c r="M444" i="38"/>
  <c r="K444" i="38"/>
  <c r="J444" i="38"/>
  <c r="I444" i="38"/>
  <c r="H444" i="38"/>
  <c r="G444" i="38"/>
  <c r="F444" i="38"/>
  <c r="E444" i="38"/>
  <c r="D444" i="38"/>
  <c r="R444" i="38" s="1"/>
  <c r="P443" i="38"/>
  <c r="O443" i="38"/>
  <c r="N443" i="38"/>
  <c r="U443" i="38" s="1"/>
  <c r="M443" i="38"/>
  <c r="K443" i="38"/>
  <c r="J443" i="38"/>
  <c r="I443" i="38"/>
  <c r="H443" i="38"/>
  <c r="G443" i="38"/>
  <c r="F443" i="38"/>
  <c r="E443" i="38"/>
  <c r="D443" i="38"/>
  <c r="P442" i="38"/>
  <c r="Q442" i="38" s="1"/>
  <c r="O442" i="38"/>
  <c r="N442" i="38"/>
  <c r="U442" i="38" s="1"/>
  <c r="M442" i="38"/>
  <c r="K442" i="38"/>
  <c r="J442" i="38"/>
  <c r="I442" i="38"/>
  <c r="H442" i="38"/>
  <c r="G442" i="38"/>
  <c r="F442" i="38"/>
  <c r="E442" i="38"/>
  <c r="D442" i="38"/>
  <c r="T442" i="38" s="1"/>
  <c r="P441" i="38"/>
  <c r="Q441" i="38" s="1"/>
  <c r="O441" i="38"/>
  <c r="N441" i="38"/>
  <c r="U441" i="38" s="1"/>
  <c r="M441" i="38"/>
  <c r="K441" i="38"/>
  <c r="J441" i="38"/>
  <c r="I441" i="38"/>
  <c r="H441" i="38"/>
  <c r="G441" i="38"/>
  <c r="F441" i="38"/>
  <c r="E441" i="38"/>
  <c r="D441" i="38"/>
  <c r="P440" i="38"/>
  <c r="Q440" i="38" s="1"/>
  <c r="O440" i="38"/>
  <c r="N440" i="38"/>
  <c r="U440" i="38" s="1"/>
  <c r="M440" i="38"/>
  <c r="K440" i="38"/>
  <c r="J440" i="38"/>
  <c r="I440" i="38"/>
  <c r="H440" i="38"/>
  <c r="G440" i="38"/>
  <c r="F440" i="38"/>
  <c r="E440" i="38"/>
  <c r="D440" i="38"/>
  <c r="T440" i="38" s="1"/>
  <c r="P439" i="38"/>
  <c r="O439" i="38"/>
  <c r="N439" i="38"/>
  <c r="M439" i="38"/>
  <c r="K439" i="38"/>
  <c r="J439" i="38"/>
  <c r="I439" i="38"/>
  <c r="H439" i="38"/>
  <c r="G439" i="38"/>
  <c r="F439" i="38"/>
  <c r="E439" i="38"/>
  <c r="D439" i="38"/>
  <c r="P438" i="38"/>
  <c r="Q438" i="38" s="1"/>
  <c r="O438" i="38"/>
  <c r="N438" i="38"/>
  <c r="U438" i="38" s="1"/>
  <c r="M438" i="38"/>
  <c r="K438" i="38"/>
  <c r="J438" i="38"/>
  <c r="I438" i="38"/>
  <c r="H438" i="38"/>
  <c r="G438" i="38"/>
  <c r="F438" i="38"/>
  <c r="E438" i="38"/>
  <c r="D438" i="38"/>
  <c r="T438" i="38" s="1"/>
  <c r="P437" i="38"/>
  <c r="Q437" i="38" s="1"/>
  <c r="O437" i="38"/>
  <c r="N437" i="38"/>
  <c r="U437" i="38" s="1"/>
  <c r="M437" i="38"/>
  <c r="K437" i="38"/>
  <c r="J437" i="38"/>
  <c r="I437" i="38"/>
  <c r="H437" i="38"/>
  <c r="G437" i="38"/>
  <c r="F437" i="38"/>
  <c r="E437" i="38"/>
  <c r="D437" i="38"/>
  <c r="P436" i="38"/>
  <c r="Q436" i="38" s="1"/>
  <c r="O436" i="38"/>
  <c r="N436" i="38"/>
  <c r="U436" i="38" s="1"/>
  <c r="M436" i="38"/>
  <c r="K436" i="38"/>
  <c r="J436" i="38"/>
  <c r="I436" i="38"/>
  <c r="H436" i="38"/>
  <c r="G436" i="38"/>
  <c r="F436" i="38"/>
  <c r="E436" i="38"/>
  <c r="D436" i="38"/>
  <c r="T436" i="38" s="1"/>
  <c r="P435" i="38"/>
  <c r="O435" i="38"/>
  <c r="N435" i="38"/>
  <c r="M435" i="38"/>
  <c r="K435" i="38"/>
  <c r="J435" i="38"/>
  <c r="I435" i="38"/>
  <c r="H435" i="38"/>
  <c r="G435" i="38"/>
  <c r="F435" i="38"/>
  <c r="E435" i="38"/>
  <c r="D435" i="38"/>
  <c r="P434" i="38"/>
  <c r="Q434" i="38" s="1"/>
  <c r="O434" i="38"/>
  <c r="N434" i="38"/>
  <c r="U434" i="38" s="1"/>
  <c r="M434" i="38"/>
  <c r="K434" i="38"/>
  <c r="J434" i="38"/>
  <c r="I434" i="38"/>
  <c r="H434" i="38"/>
  <c r="G434" i="38"/>
  <c r="F434" i="38"/>
  <c r="E434" i="38"/>
  <c r="D434" i="38"/>
  <c r="S434" i="38" s="1"/>
  <c r="P433" i="38"/>
  <c r="Q433" i="38" s="1"/>
  <c r="O433" i="38"/>
  <c r="N433" i="38"/>
  <c r="U433" i="38" s="1"/>
  <c r="M433" i="38"/>
  <c r="K433" i="38"/>
  <c r="J433" i="38"/>
  <c r="I433" i="38"/>
  <c r="H433" i="38"/>
  <c r="G433" i="38"/>
  <c r="F433" i="38"/>
  <c r="E433" i="38"/>
  <c r="D433" i="38"/>
  <c r="P432" i="38"/>
  <c r="Q432" i="38" s="1"/>
  <c r="O432" i="38"/>
  <c r="N432" i="38"/>
  <c r="U432" i="38" s="1"/>
  <c r="M432" i="38"/>
  <c r="K432" i="38"/>
  <c r="J432" i="38"/>
  <c r="I432" i="38"/>
  <c r="H432" i="38"/>
  <c r="G432" i="38"/>
  <c r="F432" i="38"/>
  <c r="E432" i="38"/>
  <c r="D432" i="38"/>
  <c r="S432" i="38" s="1"/>
  <c r="P431" i="38"/>
  <c r="O431" i="38"/>
  <c r="N431" i="38"/>
  <c r="M431" i="38"/>
  <c r="K431" i="38"/>
  <c r="J431" i="38"/>
  <c r="I431" i="38"/>
  <c r="H431" i="38"/>
  <c r="G431" i="38"/>
  <c r="F431" i="38"/>
  <c r="E431" i="38"/>
  <c r="D431" i="38"/>
  <c r="P430" i="38"/>
  <c r="Q430" i="38" s="1"/>
  <c r="O430" i="38"/>
  <c r="N430" i="38"/>
  <c r="U430" i="38" s="1"/>
  <c r="M430" i="38"/>
  <c r="K430" i="38"/>
  <c r="J430" i="38"/>
  <c r="I430" i="38"/>
  <c r="H430" i="38"/>
  <c r="G430" i="38"/>
  <c r="F430" i="38"/>
  <c r="E430" i="38"/>
  <c r="D430" i="38"/>
  <c r="T430" i="38" s="1"/>
  <c r="P429" i="38"/>
  <c r="Q429" i="38" s="1"/>
  <c r="O429" i="38"/>
  <c r="N429" i="38"/>
  <c r="U429" i="38" s="1"/>
  <c r="M429" i="38"/>
  <c r="K429" i="38"/>
  <c r="J429" i="38"/>
  <c r="I429" i="38"/>
  <c r="H429" i="38"/>
  <c r="G429" i="38"/>
  <c r="F429" i="38"/>
  <c r="E429" i="38"/>
  <c r="D429" i="38"/>
  <c r="P428" i="38"/>
  <c r="Q428" i="38" s="1"/>
  <c r="O428" i="38"/>
  <c r="N428" i="38"/>
  <c r="U428" i="38" s="1"/>
  <c r="M428" i="38"/>
  <c r="K428" i="38"/>
  <c r="J428" i="38"/>
  <c r="I428" i="38"/>
  <c r="H428" i="38"/>
  <c r="G428" i="38"/>
  <c r="F428" i="38"/>
  <c r="E428" i="38"/>
  <c r="D428" i="38"/>
  <c r="T428" i="38" s="1"/>
  <c r="P427" i="38"/>
  <c r="O427" i="38"/>
  <c r="N427" i="38"/>
  <c r="M427" i="38"/>
  <c r="K427" i="38"/>
  <c r="J427" i="38"/>
  <c r="I427" i="38"/>
  <c r="H427" i="38"/>
  <c r="G427" i="38"/>
  <c r="F427" i="38"/>
  <c r="E427" i="38"/>
  <c r="D427" i="38"/>
  <c r="P426" i="38"/>
  <c r="Q426" i="38" s="1"/>
  <c r="O426" i="38"/>
  <c r="N426" i="38"/>
  <c r="U426" i="38" s="1"/>
  <c r="M426" i="38"/>
  <c r="K426" i="38"/>
  <c r="J426" i="38"/>
  <c r="I426" i="38"/>
  <c r="H426" i="38"/>
  <c r="G426" i="38"/>
  <c r="F426" i="38"/>
  <c r="E426" i="38"/>
  <c r="D426" i="38"/>
  <c r="S426" i="38" s="1"/>
  <c r="P425" i="38"/>
  <c r="Q425" i="38" s="1"/>
  <c r="O425" i="38"/>
  <c r="N425" i="38"/>
  <c r="U425" i="38" s="1"/>
  <c r="M425" i="38"/>
  <c r="K425" i="38"/>
  <c r="J425" i="38"/>
  <c r="I425" i="38"/>
  <c r="H425" i="38"/>
  <c r="G425" i="38"/>
  <c r="F425" i="38"/>
  <c r="E425" i="38"/>
  <c r="D425" i="38"/>
  <c r="P424" i="38"/>
  <c r="Q424" i="38" s="1"/>
  <c r="O424" i="38"/>
  <c r="N424" i="38"/>
  <c r="U424" i="38" s="1"/>
  <c r="M424" i="38"/>
  <c r="K424" i="38"/>
  <c r="J424" i="38"/>
  <c r="I424" i="38"/>
  <c r="H424" i="38"/>
  <c r="G424" i="38"/>
  <c r="F424" i="38"/>
  <c r="E424" i="38"/>
  <c r="D424" i="38"/>
  <c r="S424" i="38" s="1"/>
  <c r="P423" i="38"/>
  <c r="O423" i="38"/>
  <c r="N423" i="38"/>
  <c r="M423" i="38"/>
  <c r="K423" i="38"/>
  <c r="J423" i="38"/>
  <c r="I423" i="38"/>
  <c r="H423" i="38"/>
  <c r="G423" i="38"/>
  <c r="F423" i="38"/>
  <c r="E423" i="38"/>
  <c r="D423" i="38"/>
  <c r="P422" i="38"/>
  <c r="Q422" i="38" s="1"/>
  <c r="O422" i="38"/>
  <c r="N422" i="38"/>
  <c r="U422" i="38" s="1"/>
  <c r="M422" i="38"/>
  <c r="K422" i="38"/>
  <c r="J422" i="38"/>
  <c r="I422" i="38"/>
  <c r="H422" i="38"/>
  <c r="G422" i="38"/>
  <c r="F422" i="38"/>
  <c r="E422" i="38"/>
  <c r="D422" i="38"/>
  <c r="P421" i="38"/>
  <c r="Q421" i="38" s="1"/>
  <c r="O421" i="38"/>
  <c r="N421" i="38"/>
  <c r="U421" i="38" s="1"/>
  <c r="M421" i="38"/>
  <c r="K421" i="38"/>
  <c r="J421" i="38"/>
  <c r="I421" i="38"/>
  <c r="H421" i="38"/>
  <c r="G421" i="38"/>
  <c r="F421" i="38"/>
  <c r="E421" i="38"/>
  <c r="D421" i="38"/>
  <c r="P420" i="38"/>
  <c r="Q420" i="38" s="1"/>
  <c r="O420" i="38"/>
  <c r="N420" i="38"/>
  <c r="U420" i="38" s="1"/>
  <c r="M420" i="38"/>
  <c r="K420" i="38"/>
  <c r="J420" i="38"/>
  <c r="I420" i="38"/>
  <c r="H420" i="38"/>
  <c r="G420" i="38"/>
  <c r="F420" i="38"/>
  <c r="E420" i="38"/>
  <c r="D420" i="38"/>
  <c r="P419" i="38"/>
  <c r="O419" i="38"/>
  <c r="N419" i="38"/>
  <c r="M419" i="38"/>
  <c r="K419" i="38"/>
  <c r="J419" i="38"/>
  <c r="I419" i="38"/>
  <c r="H419" i="38"/>
  <c r="G419" i="38"/>
  <c r="F419" i="38"/>
  <c r="E419" i="38"/>
  <c r="D419" i="38"/>
  <c r="P418" i="38"/>
  <c r="Q418" i="38" s="1"/>
  <c r="O418" i="38"/>
  <c r="N418" i="38"/>
  <c r="U418" i="38" s="1"/>
  <c r="M418" i="38"/>
  <c r="K418" i="38"/>
  <c r="J418" i="38"/>
  <c r="I418" i="38"/>
  <c r="H418" i="38"/>
  <c r="G418" i="38"/>
  <c r="F418" i="38"/>
  <c r="E418" i="38"/>
  <c r="D418" i="38"/>
  <c r="P417" i="38"/>
  <c r="O417" i="38"/>
  <c r="N417" i="38"/>
  <c r="U417" i="38" s="1"/>
  <c r="M417" i="38"/>
  <c r="K417" i="38"/>
  <c r="J417" i="38"/>
  <c r="I417" i="38"/>
  <c r="H417" i="38"/>
  <c r="G417" i="38"/>
  <c r="F417" i="38"/>
  <c r="E417" i="38"/>
  <c r="D417" i="38"/>
  <c r="P416" i="38"/>
  <c r="Q416" i="38" s="1"/>
  <c r="O416" i="38"/>
  <c r="N416" i="38"/>
  <c r="U416" i="38" s="1"/>
  <c r="M416" i="38"/>
  <c r="K416" i="38"/>
  <c r="J416" i="38"/>
  <c r="I416" i="38"/>
  <c r="H416" i="38"/>
  <c r="G416" i="38"/>
  <c r="F416" i="38"/>
  <c r="E416" i="38"/>
  <c r="D416" i="38"/>
  <c r="P415" i="38"/>
  <c r="O415" i="38"/>
  <c r="N415" i="38"/>
  <c r="M415" i="38"/>
  <c r="K415" i="38"/>
  <c r="J415" i="38"/>
  <c r="I415" i="38"/>
  <c r="H415" i="38"/>
  <c r="G415" i="38"/>
  <c r="F415" i="38"/>
  <c r="E415" i="38"/>
  <c r="D415" i="38"/>
  <c r="P414" i="38"/>
  <c r="Q414" i="38" s="1"/>
  <c r="O414" i="38"/>
  <c r="N414" i="38"/>
  <c r="U414" i="38" s="1"/>
  <c r="M414" i="38"/>
  <c r="K414" i="38"/>
  <c r="J414" i="38"/>
  <c r="I414" i="38"/>
  <c r="H414" i="38"/>
  <c r="G414" i="38"/>
  <c r="F414" i="38"/>
  <c r="E414" i="38"/>
  <c r="D414" i="38"/>
  <c r="P413" i="38"/>
  <c r="O413" i="38"/>
  <c r="N413" i="38"/>
  <c r="U413" i="38" s="1"/>
  <c r="M413" i="38"/>
  <c r="K413" i="38"/>
  <c r="J413" i="38"/>
  <c r="I413" i="38"/>
  <c r="H413" i="38"/>
  <c r="G413" i="38"/>
  <c r="F413" i="38"/>
  <c r="E413" i="38"/>
  <c r="D413" i="38"/>
  <c r="P412" i="38"/>
  <c r="Q412" i="38" s="1"/>
  <c r="O412" i="38"/>
  <c r="N412" i="38"/>
  <c r="U412" i="38" s="1"/>
  <c r="M412" i="38"/>
  <c r="K412" i="38"/>
  <c r="J412" i="38"/>
  <c r="I412" i="38"/>
  <c r="H412" i="38"/>
  <c r="G412" i="38"/>
  <c r="F412" i="38"/>
  <c r="E412" i="38"/>
  <c r="D412" i="38"/>
  <c r="P411" i="38"/>
  <c r="O411" i="38"/>
  <c r="N411" i="38"/>
  <c r="M411" i="38"/>
  <c r="K411" i="38"/>
  <c r="J411" i="38"/>
  <c r="I411" i="38"/>
  <c r="H411" i="38"/>
  <c r="G411" i="38"/>
  <c r="F411" i="38"/>
  <c r="E411" i="38"/>
  <c r="D411" i="38"/>
  <c r="P410" i="38"/>
  <c r="Q410" i="38" s="1"/>
  <c r="O410" i="38"/>
  <c r="N410" i="38"/>
  <c r="U410" i="38" s="1"/>
  <c r="M410" i="38"/>
  <c r="K410" i="38"/>
  <c r="J410" i="38"/>
  <c r="I410" i="38"/>
  <c r="H410" i="38"/>
  <c r="G410" i="38"/>
  <c r="F410" i="38"/>
  <c r="E410" i="38"/>
  <c r="D410" i="38"/>
  <c r="P409" i="38"/>
  <c r="O409" i="38"/>
  <c r="N409" i="38"/>
  <c r="U409" i="38" s="1"/>
  <c r="M409" i="38"/>
  <c r="K409" i="38"/>
  <c r="J409" i="38"/>
  <c r="I409" i="38"/>
  <c r="H409" i="38"/>
  <c r="G409" i="38"/>
  <c r="F409" i="38"/>
  <c r="E409" i="38"/>
  <c r="D409" i="38"/>
  <c r="P408" i="38"/>
  <c r="Q408" i="38" s="1"/>
  <c r="O408" i="38"/>
  <c r="N408" i="38"/>
  <c r="U408" i="38" s="1"/>
  <c r="M408" i="38"/>
  <c r="K408" i="38"/>
  <c r="J408" i="38"/>
  <c r="I408" i="38"/>
  <c r="H408" i="38"/>
  <c r="G408" i="38"/>
  <c r="F408" i="38"/>
  <c r="E408" i="38"/>
  <c r="D408" i="38"/>
  <c r="P407" i="38"/>
  <c r="O407" i="38"/>
  <c r="N407" i="38"/>
  <c r="M407" i="38"/>
  <c r="K407" i="38"/>
  <c r="J407" i="38"/>
  <c r="I407" i="38"/>
  <c r="H407" i="38"/>
  <c r="G407" i="38"/>
  <c r="F407" i="38"/>
  <c r="E407" i="38"/>
  <c r="D407" i="38"/>
  <c r="P406" i="38"/>
  <c r="Q406" i="38" s="1"/>
  <c r="O406" i="38"/>
  <c r="N406" i="38"/>
  <c r="U406" i="38" s="1"/>
  <c r="M406" i="38"/>
  <c r="K406" i="38"/>
  <c r="J406" i="38"/>
  <c r="I406" i="38"/>
  <c r="H406" i="38"/>
  <c r="G406" i="38"/>
  <c r="F406" i="38"/>
  <c r="E406" i="38"/>
  <c r="D406" i="38"/>
  <c r="P405" i="38"/>
  <c r="O405" i="38"/>
  <c r="N405" i="38"/>
  <c r="U405" i="38" s="1"/>
  <c r="M405" i="38"/>
  <c r="K405" i="38"/>
  <c r="J405" i="38"/>
  <c r="I405" i="38"/>
  <c r="H405" i="38"/>
  <c r="G405" i="38"/>
  <c r="F405" i="38"/>
  <c r="E405" i="38"/>
  <c r="D405" i="38"/>
  <c r="P404" i="38"/>
  <c r="Q404" i="38" s="1"/>
  <c r="O404" i="38"/>
  <c r="N404" i="38"/>
  <c r="U404" i="38" s="1"/>
  <c r="M404" i="38"/>
  <c r="K404" i="38"/>
  <c r="J404" i="38"/>
  <c r="I404" i="38"/>
  <c r="H404" i="38"/>
  <c r="G404" i="38"/>
  <c r="F404" i="38"/>
  <c r="E404" i="38"/>
  <c r="D404" i="38"/>
  <c r="T404" i="38" s="1"/>
  <c r="P403" i="38"/>
  <c r="O403" i="38"/>
  <c r="N403" i="38"/>
  <c r="M403" i="38"/>
  <c r="K403" i="38"/>
  <c r="J403" i="38"/>
  <c r="I403" i="38"/>
  <c r="H403" i="38"/>
  <c r="G403" i="38"/>
  <c r="F403" i="38"/>
  <c r="E403" i="38"/>
  <c r="D403" i="38"/>
  <c r="P402" i="38"/>
  <c r="Q402" i="38" s="1"/>
  <c r="O402" i="38"/>
  <c r="N402" i="38"/>
  <c r="U402" i="38" s="1"/>
  <c r="M402" i="38"/>
  <c r="K402" i="38"/>
  <c r="J402" i="38"/>
  <c r="I402" i="38"/>
  <c r="H402" i="38"/>
  <c r="G402" i="38"/>
  <c r="F402" i="38"/>
  <c r="E402" i="38"/>
  <c r="D402" i="38"/>
  <c r="P401" i="38"/>
  <c r="Q401" i="38" s="1"/>
  <c r="O401" i="38"/>
  <c r="N401" i="38"/>
  <c r="U401" i="38" s="1"/>
  <c r="M401" i="38"/>
  <c r="K401" i="38"/>
  <c r="J401" i="38"/>
  <c r="I401" i="38"/>
  <c r="H401" i="38"/>
  <c r="G401" i="38"/>
  <c r="F401" i="38"/>
  <c r="E401" i="38"/>
  <c r="D401" i="38"/>
  <c r="P400" i="38"/>
  <c r="Q400" i="38" s="1"/>
  <c r="O400" i="38"/>
  <c r="N400" i="38"/>
  <c r="U400" i="38" s="1"/>
  <c r="M400" i="38"/>
  <c r="K400" i="38"/>
  <c r="J400" i="38"/>
  <c r="I400" i="38"/>
  <c r="H400" i="38"/>
  <c r="G400" i="38"/>
  <c r="F400" i="38"/>
  <c r="E400" i="38"/>
  <c r="D400" i="38"/>
  <c r="P399" i="38"/>
  <c r="O399" i="38"/>
  <c r="N399" i="38"/>
  <c r="M399" i="38"/>
  <c r="K399" i="38"/>
  <c r="J399" i="38"/>
  <c r="I399" i="38"/>
  <c r="H399" i="38"/>
  <c r="G399" i="38"/>
  <c r="F399" i="38"/>
  <c r="E399" i="38"/>
  <c r="D399" i="38"/>
  <c r="P398" i="38"/>
  <c r="Q398" i="38" s="1"/>
  <c r="O398" i="38"/>
  <c r="N398" i="38"/>
  <c r="U398" i="38" s="1"/>
  <c r="M398" i="38"/>
  <c r="K398" i="38"/>
  <c r="J398" i="38"/>
  <c r="I398" i="38"/>
  <c r="H398" i="38"/>
  <c r="G398" i="38"/>
  <c r="F398" i="38"/>
  <c r="E398" i="38"/>
  <c r="D398" i="38"/>
  <c r="P397" i="38"/>
  <c r="Q397" i="38" s="1"/>
  <c r="O397" i="38"/>
  <c r="N397" i="38"/>
  <c r="U397" i="38" s="1"/>
  <c r="M397" i="38"/>
  <c r="K397" i="38"/>
  <c r="J397" i="38"/>
  <c r="I397" i="38"/>
  <c r="H397" i="38"/>
  <c r="G397" i="38"/>
  <c r="F397" i="38"/>
  <c r="E397" i="38"/>
  <c r="D397" i="38"/>
  <c r="P396" i="38"/>
  <c r="Q396" i="38" s="1"/>
  <c r="O396" i="38"/>
  <c r="N396" i="38"/>
  <c r="U396" i="38" s="1"/>
  <c r="M396" i="38"/>
  <c r="K396" i="38"/>
  <c r="J396" i="38"/>
  <c r="I396" i="38"/>
  <c r="H396" i="38"/>
  <c r="G396" i="38"/>
  <c r="F396" i="38"/>
  <c r="E396" i="38"/>
  <c r="D396" i="38"/>
  <c r="P395" i="38"/>
  <c r="O395" i="38"/>
  <c r="N395" i="38"/>
  <c r="M395" i="38"/>
  <c r="K395" i="38"/>
  <c r="J395" i="38"/>
  <c r="I395" i="38"/>
  <c r="H395" i="38"/>
  <c r="G395" i="38"/>
  <c r="F395" i="38"/>
  <c r="E395" i="38"/>
  <c r="D395" i="38"/>
  <c r="P394" i="38"/>
  <c r="Q394" i="38" s="1"/>
  <c r="O394" i="38"/>
  <c r="N394" i="38"/>
  <c r="U394" i="38" s="1"/>
  <c r="M394" i="38"/>
  <c r="K394" i="38"/>
  <c r="J394" i="38"/>
  <c r="I394" i="38"/>
  <c r="H394" i="38"/>
  <c r="G394" i="38"/>
  <c r="F394" i="38"/>
  <c r="E394" i="38"/>
  <c r="D394" i="38"/>
  <c r="P393" i="38"/>
  <c r="Q393" i="38" s="1"/>
  <c r="O393" i="38"/>
  <c r="N393" i="38"/>
  <c r="U393" i="38" s="1"/>
  <c r="M393" i="38"/>
  <c r="K393" i="38"/>
  <c r="J393" i="38"/>
  <c r="I393" i="38"/>
  <c r="H393" i="38"/>
  <c r="G393" i="38"/>
  <c r="F393" i="38"/>
  <c r="E393" i="38"/>
  <c r="D393" i="38"/>
  <c r="P392" i="38"/>
  <c r="Q392" i="38" s="1"/>
  <c r="O392" i="38"/>
  <c r="N392" i="38"/>
  <c r="U392" i="38" s="1"/>
  <c r="M392" i="38"/>
  <c r="K392" i="38"/>
  <c r="J392" i="38"/>
  <c r="I392" i="38"/>
  <c r="H392" i="38"/>
  <c r="G392" i="38"/>
  <c r="F392" i="38"/>
  <c r="E392" i="38"/>
  <c r="D392" i="38"/>
  <c r="P391" i="38"/>
  <c r="O391" i="38"/>
  <c r="N391" i="38"/>
  <c r="M391" i="38"/>
  <c r="K391" i="38"/>
  <c r="J391" i="38"/>
  <c r="I391" i="38"/>
  <c r="H391" i="38"/>
  <c r="G391" i="38"/>
  <c r="F391" i="38"/>
  <c r="E391" i="38"/>
  <c r="D391" i="38"/>
  <c r="P390" i="38"/>
  <c r="Q390" i="38" s="1"/>
  <c r="O390" i="38"/>
  <c r="N390" i="38"/>
  <c r="U390" i="38" s="1"/>
  <c r="M390" i="38"/>
  <c r="K390" i="38"/>
  <c r="J390" i="38"/>
  <c r="I390" i="38"/>
  <c r="H390" i="38"/>
  <c r="G390" i="38"/>
  <c r="F390" i="38"/>
  <c r="E390" i="38"/>
  <c r="D390" i="38"/>
  <c r="P389" i="38"/>
  <c r="Q389" i="38" s="1"/>
  <c r="O389" i="38"/>
  <c r="N389" i="38"/>
  <c r="U389" i="38" s="1"/>
  <c r="M389" i="38"/>
  <c r="K389" i="38"/>
  <c r="J389" i="38"/>
  <c r="I389" i="38"/>
  <c r="H389" i="38"/>
  <c r="G389" i="38"/>
  <c r="F389" i="38"/>
  <c r="E389" i="38"/>
  <c r="D389" i="38"/>
  <c r="P388" i="38"/>
  <c r="Q388" i="38" s="1"/>
  <c r="O388" i="38"/>
  <c r="N388" i="38"/>
  <c r="U388" i="38" s="1"/>
  <c r="M388" i="38"/>
  <c r="K388" i="38"/>
  <c r="J388" i="38"/>
  <c r="I388" i="38"/>
  <c r="H388" i="38"/>
  <c r="G388" i="38"/>
  <c r="F388" i="38"/>
  <c r="E388" i="38"/>
  <c r="D388" i="38"/>
  <c r="P387" i="38"/>
  <c r="O387" i="38"/>
  <c r="N387" i="38"/>
  <c r="M387" i="38"/>
  <c r="K387" i="38"/>
  <c r="J387" i="38"/>
  <c r="I387" i="38"/>
  <c r="H387" i="38"/>
  <c r="G387" i="38"/>
  <c r="F387" i="38"/>
  <c r="E387" i="38"/>
  <c r="D387" i="38"/>
  <c r="P386" i="38"/>
  <c r="Q386" i="38" s="1"/>
  <c r="O386" i="38"/>
  <c r="N386" i="38"/>
  <c r="U386" i="38" s="1"/>
  <c r="M386" i="38"/>
  <c r="K386" i="38"/>
  <c r="J386" i="38"/>
  <c r="I386" i="38"/>
  <c r="H386" i="38"/>
  <c r="G386" i="38"/>
  <c r="F386" i="38"/>
  <c r="E386" i="38"/>
  <c r="D386" i="38"/>
  <c r="P385" i="38"/>
  <c r="O385" i="38"/>
  <c r="N385" i="38"/>
  <c r="U385" i="38" s="1"/>
  <c r="M385" i="38"/>
  <c r="K385" i="38"/>
  <c r="J385" i="38"/>
  <c r="I385" i="38"/>
  <c r="H385" i="38"/>
  <c r="G385" i="38"/>
  <c r="F385" i="38"/>
  <c r="E385" i="38"/>
  <c r="D385" i="38"/>
  <c r="P384" i="38"/>
  <c r="Q384" i="38" s="1"/>
  <c r="O384" i="38"/>
  <c r="N384" i="38"/>
  <c r="U384" i="38" s="1"/>
  <c r="M384" i="38"/>
  <c r="K384" i="38"/>
  <c r="J384" i="38"/>
  <c r="I384" i="38"/>
  <c r="H384" i="38"/>
  <c r="G384" i="38"/>
  <c r="F384" i="38"/>
  <c r="E384" i="38"/>
  <c r="D384" i="38"/>
  <c r="P383" i="38"/>
  <c r="O383" i="38"/>
  <c r="N383" i="38"/>
  <c r="M383" i="38"/>
  <c r="K383" i="38"/>
  <c r="J383" i="38"/>
  <c r="I383" i="38"/>
  <c r="H383" i="38"/>
  <c r="G383" i="38"/>
  <c r="F383" i="38"/>
  <c r="E383" i="38"/>
  <c r="D383" i="38"/>
  <c r="P382" i="38"/>
  <c r="Q382" i="38" s="1"/>
  <c r="O382" i="38"/>
  <c r="N382" i="38"/>
  <c r="U382" i="38" s="1"/>
  <c r="M382" i="38"/>
  <c r="K382" i="38"/>
  <c r="J382" i="38"/>
  <c r="I382" i="38"/>
  <c r="H382" i="38"/>
  <c r="G382" i="38"/>
  <c r="F382" i="38"/>
  <c r="E382" i="38"/>
  <c r="D382" i="38"/>
  <c r="P381" i="38"/>
  <c r="Q381" i="38" s="1"/>
  <c r="O381" i="38"/>
  <c r="N381" i="38"/>
  <c r="U381" i="38" s="1"/>
  <c r="M381" i="38"/>
  <c r="K381" i="38"/>
  <c r="J381" i="38"/>
  <c r="I381" i="38"/>
  <c r="H381" i="38"/>
  <c r="G381" i="38"/>
  <c r="F381" i="38"/>
  <c r="E381" i="38"/>
  <c r="D381" i="38"/>
  <c r="P380" i="38"/>
  <c r="Q380" i="38" s="1"/>
  <c r="O380" i="38"/>
  <c r="N380" i="38"/>
  <c r="U380" i="38" s="1"/>
  <c r="M380" i="38"/>
  <c r="K380" i="38"/>
  <c r="J380" i="38"/>
  <c r="I380" i="38"/>
  <c r="H380" i="38"/>
  <c r="G380" i="38"/>
  <c r="F380" i="38"/>
  <c r="E380" i="38"/>
  <c r="D380" i="38"/>
  <c r="P379" i="38"/>
  <c r="O379" i="38"/>
  <c r="N379" i="38"/>
  <c r="M379" i="38"/>
  <c r="K379" i="38"/>
  <c r="J379" i="38"/>
  <c r="I379" i="38"/>
  <c r="H379" i="38"/>
  <c r="G379" i="38"/>
  <c r="F379" i="38"/>
  <c r="E379" i="38"/>
  <c r="D379" i="38"/>
  <c r="P378" i="38"/>
  <c r="Q378" i="38" s="1"/>
  <c r="O378" i="38"/>
  <c r="N378" i="38"/>
  <c r="U378" i="38" s="1"/>
  <c r="M378" i="38"/>
  <c r="K378" i="38"/>
  <c r="J378" i="38"/>
  <c r="I378" i="38"/>
  <c r="H378" i="38"/>
  <c r="G378" i="38"/>
  <c r="F378" i="38"/>
  <c r="E378" i="38"/>
  <c r="D378" i="38"/>
  <c r="P377" i="38"/>
  <c r="O377" i="38"/>
  <c r="N377" i="38"/>
  <c r="U377" i="38" s="1"/>
  <c r="M377" i="38"/>
  <c r="K377" i="38"/>
  <c r="J377" i="38"/>
  <c r="I377" i="38"/>
  <c r="H377" i="38"/>
  <c r="G377" i="38"/>
  <c r="F377" i="38"/>
  <c r="E377" i="38"/>
  <c r="D377" i="38"/>
  <c r="P376" i="38"/>
  <c r="Q376" i="38" s="1"/>
  <c r="O376" i="38"/>
  <c r="N376" i="38"/>
  <c r="U376" i="38" s="1"/>
  <c r="M376" i="38"/>
  <c r="K376" i="38"/>
  <c r="J376" i="38"/>
  <c r="I376" i="38"/>
  <c r="H376" i="38"/>
  <c r="G376" i="38"/>
  <c r="F376" i="38"/>
  <c r="E376" i="38"/>
  <c r="D376" i="38"/>
  <c r="P375" i="38"/>
  <c r="O375" i="38"/>
  <c r="N375" i="38"/>
  <c r="M375" i="38"/>
  <c r="K375" i="38"/>
  <c r="J375" i="38"/>
  <c r="I375" i="38"/>
  <c r="H375" i="38"/>
  <c r="G375" i="38"/>
  <c r="F375" i="38"/>
  <c r="E375" i="38"/>
  <c r="D375" i="38"/>
  <c r="P374" i="38"/>
  <c r="Q374" i="38" s="1"/>
  <c r="O374" i="38"/>
  <c r="N374" i="38"/>
  <c r="U374" i="38" s="1"/>
  <c r="M374" i="38"/>
  <c r="K374" i="38"/>
  <c r="J374" i="38"/>
  <c r="I374" i="38"/>
  <c r="H374" i="38"/>
  <c r="G374" i="38"/>
  <c r="F374" i="38"/>
  <c r="E374" i="38"/>
  <c r="D374" i="38"/>
  <c r="P373" i="38"/>
  <c r="O373" i="38"/>
  <c r="N373" i="38"/>
  <c r="U373" i="38" s="1"/>
  <c r="M373" i="38"/>
  <c r="K373" i="38"/>
  <c r="J373" i="38"/>
  <c r="I373" i="38"/>
  <c r="H373" i="38"/>
  <c r="G373" i="38"/>
  <c r="F373" i="38"/>
  <c r="E373" i="38"/>
  <c r="D373" i="38"/>
  <c r="P372" i="38"/>
  <c r="Q372" i="38" s="1"/>
  <c r="O372" i="38"/>
  <c r="N372" i="38"/>
  <c r="U372" i="38" s="1"/>
  <c r="M372" i="38"/>
  <c r="K372" i="38"/>
  <c r="J372" i="38"/>
  <c r="I372" i="38"/>
  <c r="H372" i="38"/>
  <c r="G372" i="38"/>
  <c r="F372" i="38"/>
  <c r="E372" i="38"/>
  <c r="D372" i="38"/>
  <c r="P371" i="38"/>
  <c r="O371" i="38"/>
  <c r="N371" i="38"/>
  <c r="M371" i="38"/>
  <c r="K371" i="38"/>
  <c r="J371" i="38"/>
  <c r="I371" i="38"/>
  <c r="H371" i="38"/>
  <c r="G371" i="38"/>
  <c r="F371" i="38"/>
  <c r="E371" i="38"/>
  <c r="D371" i="38"/>
  <c r="P370" i="38"/>
  <c r="Q370" i="38" s="1"/>
  <c r="O370" i="38"/>
  <c r="N370" i="38"/>
  <c r="U370" i="38" s="1"/>
  <c r="M370" i="38"/>
  <c r="K370" i="38"/>
  <c r="J370" i="38"/>
  <c r="I370" i="38"/>
  <c r="H370" i="38"/>
  <c r="G370" i="38"/>
  <c r="F370" i="38"/>
  <c r="E370" i="38"/>
  <c r="D370" i="38"/>
  <c r="P369" i="38"/>
  <c r="O369" i="38"/>
  <c r="N369" i="38"/>
  <c r="U369" i="38" s="1"/>
  <c r="M369" i="38"/>
  <c r="K369" i="38"/>
  <c r="J369" i="38"/>
  <c r="I369" i="38"/>
  <c r="H369" i="38"/>
  <c r="G369" i="38"/>
  <c r="F369" i="38"/>
  <c r="E369" i="38"/>
  <c r="D369" i="38"/>
  <c r="P368" i="38"/>
  <c r="Q368" i="38" s="1"/>
  <c r="O368" i="38"/>
  <c r="N368" i="38"/>
  <c r="U368" i="38" s="1"/>
  <c r="M368" i="38"/>
  <c r="K368" i="38"/>
  <c r="J368" i="38"/>
  <c r="I368" i="38"/>
  <c r="H368" i="38"/>
  <c r="G368" i="38"/>
  <c r="F368" i="38"/>
  <c r="E368" i="38"/>
  <c r="D368" i="38"/>
  <c r="P367" i="38"/>
  <c r="O367" i="38"/>
  <c r="N367" i="38"/>
  <c r="M367" i="38"/>
  <c r="K367" i="38"/>
  <c r="J367" i="38"/>
  <c r="I367" i="38"/>
  <c r="H367" i="38"/>
  <c r="G367" i="38"/>
  <c r="F367" i="38"/>
  <c r="E367" i="38"/>
  <c r="D367" i="38"/>
  <c r="P366" i="38"/>
  <c r="Q366" i="38" s="1"/>
  <c r="O366" i="38"/>
  <c r="N366" i="38"/>
  <c r="U366" i="38" s="1"/>
  <c r="M366" i="38"/>
  <c r="K366" i="38"/>
  <c r="J366" i="38"/>
  <c r="I366" i="38"/>
  <c r="H366" i="38"/>
  <c r="G366" i="38"/>
  <c r="F366" i="38"/>
  <c r="E366" i="38"/>
  <c r="D366" i="38"/>
  <c r="P365" i="38"/>
  <c r="O365" i="38"/>
  <c r="N365" i="38"/>
  <c r="U365" i="38" s="1"/>
  <c r="M365" i="38"/>
  <c r="K365" i="38"/>
  <c r="J365" i="38"/>
  <c r="I365" i="38"/>
  <c r="H365" i="38"/>
  <c r="G365" i="38"/>
  <c r="F365" i="38"/>
  <c r="E365" i="38"/>
  <c r="D365" i="38"/>
  <c r="P364" i="38"/>
  <c r="Q364" i="38" s="1"/>
  <c r="O364" i="38"/>
  <c r="N364" i="38"/>
  <c r="U364" i="38" s="1"/>
  <c r="M364" i="38"/>
  <c r="K364" i="38"/>
  <c r="J364" i="38"/>
  <c r="I364" i="38"/>
  <c r="H364" i="38"/>
  <c r="G364" i="38"/>
  <c r="F364" i="38"/>
  <c r="E364" i="38"/>
  <c r="D364" i="38"/>
  <c r="P363" i="38"/>
  <c r="O363" i="38"/>
  <c r="N363" i="38"/>
  <c r="M363" i="38"/>
  <c r="K363" i="38"/>
  <c r="J363" i="38"/>
  <c r="I363" i="38"/>
  <c r="H363" i="38"/>
  <c r="G363" i="38"/>
  <c r="F363" i="38"/>
  <c r="E363" i="38"/>
  <c r="D363" i="38"/>
  <c r="P362" i="38"/>
  <c r="Q362" i="38" s="1"/>
  <c r="O362" i="38"/>
  <c r="N362" i="38"/>
  <c r="U362" i="38" s="1"/>
  <c r="M362" i="38"/>
  <c r="K362" i="38"/>
  <c r="J362" i="38"/>
  <c r="I362" i="38"/>
  <c r="H362" i="38"/>
  <c r="G362" i="38"/>
  <c r="F362" i="38"/>
  <c r="E362" i="38"/>
  <c r="D362" i="38"/>
  <c r="R362" i="38" s="1"/>
  <c r="P361" i="38"/>
  <c r="Q361" i="38" s="1"/>
  <c r="O361" i="38"/>
  <c r="N361" i="38"/>
  <c r="U361" i="38" s="1"/>
  <c r="M361" i="38"/>
  <c r="K361" i="38"/>
  <c r="J361" i="38"/>
  <c r="I361" i="38"/>
  <c r="H361" i="38"/>
  <c r="G361" i="38"/>
  <c r="F361" i="38"/>
  <c r="E361" i="38"/>
  <c r="D361" i="38"/>
  <c r="P360" i="38"/>
  <c r="Q360" i="38" s="1"/>
  <c r="O360" i="38"/>
  <c r="N360" i="38"/>
  <c r="U360" i="38" s="1"/>
  <c r="M360" i="38"/>
  <c r="K360" i="38"/>
  <c r="J360" i="38"/>
  <c r="I360" i="38"/>
  <c r="H360" i="38"/>
  <c r="G360" i="38"/>
  <c r="F360" i="38"/>
  <c r="E360" i="38"/>
  <c r="D360" i="38"/>
  <c r="T360" i="38" s="1"/>
  <c r="P359" i="38"/>
  <c r="O359" i="38"/>
  <c r="N359" i="38"/>
  <c r="M359" i="38"/>
  <c r="K359" i="38"/>
  <c r="J359" i="38"/>
  <c r="I359" i="38"/>
  <c r="H359" i="38"/>
  <c r="G359" i="38"/>
  <c r="F359" i="38"/>
  <c r="E359" i="38"/>
  <c r="D359" i="38"/>
  <c r="P358" i="38"/>
  <c r="Q358" i="38" s="1"/>
  <c r="O358" i="38"/>
  <c r="N358" i="38"/>
  <c r="U358" i="38" s="1"/>
  <c r="M358" i="38"/>
  <c r="K358" i="38"/>
  <c r="J358" i="38"/>
  <c r="I358" i="38"/>
  <c r="H358" i="38"/>
  <c r="G358" i="38"/>
  <c r="F358" i="38"/>
  <c r="E358" i="38"/>
  <c r="D358" i="38"/>
  <c r="T358" i="38" s="1"/>
  <c r="P357" i="38"/>
  <c r="Q357" i="38" s="1"/>
  <c r="O357" i="38"/>
  <c r="N357" i="38"/>
  <c r="U357" i="38" s="1"/>
  <c r="M357" i="38"/>
  <c r="K357" i="38"/>
  <c r="J357" i="38"/>
  <c r="I357" i="38"/>
  <c r="H357" i="38"/>
  <c r="G357" i="38"/>
  <c r="F357" i="38"/>
  <c r="E357" i="38"/>
  <c r="D357" i="38"/>
  <c r="P356" i="38"/>
  <c r="Q356" i="38" s="1"/>
  <c r="O356" i="38"/>
  <c r="N356" i="38"/>
  <c r="U356" i="38" s="1"/>
  <c r="M356" i="38"/>
  <c r="K356" i="38"/>
  <c r="J356" i="38"/>
  <c r="I356" i="38"/>
  <c r="H356" i="38"/>
  <c r="G356" i="38"/>
  <c r="F356" i="38"/>
  <c r="E356" i="38"/>
  <c r="D356" i="38"/>
  <c r="T356" i="38" s="1"/>
  <c r="P355" i="38"/>
  <c r="O355" i="38"/>
  <c r="N355" i="38"/>
  <c r="M355" i="38"/>
  <c r="K355" i="38"/>
  <c r="J355" i="38"/>
  <c r="I355" i="38"/>
  <c r="H355" i="38"/>
  <c r="G355" i="38"/>
  <c r="F355" i="38"/>
  <c r="E355" i="38"/>
  <c r="D355" i="38"/>
  <c r="P354" i="38"/>
  <c r="Q354" i="38" s="1"/>
  <c r="O354" i="38"/>
  <c r="N354" i="38"/>
  <c r="U354" i="38" s="1"/>
  <c r="M354" i="38"/>
  <c r="K354" i="38"/>
  <c r="J354" i="38"/>
  <c r="I354" i="38"/>
  <c r="H354" i="38"/>
  <c r="G354" i="38"/>
  <c r="F354" i="38"/>
  <c r="E354" i="38"/>
  <c r="D354" i="38"/>
  <c r="R354" i="38" s="1"/>
  <c r="P353" i="38"/>
  <c r="O353" i="38"/>
  <c r="N353" i="38"/>
  <c r="U353" i="38" s="1"/>
  <c r="M353" i="38"/>
  <c r="K353" i="38"/>
  <c r="J353" i="38"/>
  <c r="I353" i="38"/>
  <c r="H353" i="38"/>
  <c r="G353" i="38"/>
  <c r="F353" i="38"/>
  <c r="E353" i="38"/>
  <c r="D353" i="38"/>
  <c r="P352" i="38"/>
  <c r="Q352" i="38" s="1"/>
  <c r="O352" i="38"/>
  <c r="N352" i="38"/>
  <c r="U352" i="38" s="1"/>
  <c r="M352" i="38"/>
  <c r="K352" i="38"/>
  <c r="J352" i="38"/>
  <c r="I352" i="38"/>
  <c r="H352" i="38"/>
  <c r="G352" i="38"/>
  <c r="F352" i="38"/>
  <c r="E352" i="38"/>
  <c r="D352" i="38"/>
  <c r="P351" i="38"/>
  <c r="O351" i="38"/>
  <c r="N351" i="38"/>
  <c r="M351" i="38"/>
  <c r="K351" i="38"/>
  <c r="J351" i="38"/>
  <c r="I351" i="38"/>
  <c r="H351" i="38"/>
  <c r="G351" i="38"/>
  <c r="F351" i="38"/>
  <c r="E351" i="38"/>
  <c r="D351" i="38"/>
  <c r="P350" i="38"/>
  <c r="Q350" i="38" s="1"/>
  <c r="O350" i="38"/>
  <c r="N350" i="38"/>
  <c r="U350" i="38" s="1"/>
  <c r="M350" i="38"/>
  <c r="K350" i="38"/>
  <c r="J350" i="38"/>
  <c r="I350" i="38"/>
  <c r="H350" i="38"/>
  <c r="G350" i="38"/>
  <c r="F350" i="38"/>
  <c r="E350" i="38"/>
  <c r="D350" i="38"/>
  <c r="T350" i="38" s="1"/>
  <c r="P349" i="38"/>
  <c r="O349" i="38"/>
  <c r="N349" i="38"/>
  <c r="U349" i="38" s="1"/>
  <c r="M349" i="38"/>
  <c r="K349" i="38"/>
  <c r="J349" i="38"/>
  <c r="I349" i="38"/>
  <c r="H349" i="38"/>
  <c r="G349" i="38"/>
  <c r="F349" i="38"/>
  <c r="E349" i="38"/>
  <c r="D349" i="38"/>
  <c r="P348" i="38"/>
  <c r="Q348" i="38" s="1"/>
  <c r="O348" i="38"/>
  <c r="N348" i="38"/>
  <c r="U348" i="38" s="1"/>
  <c r="M348" i="38"/>
  <c r="K348" i="38"/>
  <c r="J348" i="38"/>
  <c r="I348" i="38"/>
  <c r="H348" i="38"/>
  <c r="G348" i="38"/>
  <c r="F348" i="38"/>
  <c r="E348" i="38"/>
  <c r="D348" i="38"/>
  <c r="P347" i="38"/>
  <c r="O347" i="38"/>
  <c r="N347" i="38"/>
  <c r="M347" i="38"/>
  <c r="K347" i="38"/>
  <c r="J347" i="38"/>
  <c r="I347" i="38"/>
  <c r="H347" i="38"/>
  <c r="G347" i="38"/>
  <c r="F347" i="38"/>
  <c r="E347" i="38"/>
  <c r="D347" i="38"/>
  <c r="P346" i="38"/>
  <c r="Q346" i="38" s="1"/>
  <c r="O346" i="38"/>
  <c r="N346" i="38"/>
  <c r="U346" i="38" s="1"/>
  <c r="M346" i="38"/>
  <c r="K346" i="38"/>
  <c r="J346" i="38"/>
  <c r="I346" i="38"/>
  <c r="H346" i="38"/>
  <c r="G346" i="38"/>
  <c r="F346" i="38"/>
  <c r="E346" i="38"/>
  <c r="D346" i="38"/>
  <c r="R346" i="38" s="1"/>
  <c r="P345" i="38"/>
  <c r="O345" i="38"/>
  <c r="N345" i="38"/>
  <c r="U345" i="38" s="1"/>
  <c r="M345" i="38"/>
  <c r="K345" i="38"/>
  <c r="J345" i="38"/>
  <c r="I345" i="38"/>
  <c r="H345" i="38"/>
  <c r="G345" i="38"/>
  <c r="F345" i="38"/>
  <c r="E345" i="38"/>
  <c r="D345" i="38"/>
  <c r="P344" i="38"/>
  <c r="Q344" i="38" s="1"/>
  <c r="O344" i="38"/>
  <c r="N344" i="38"/>
  <c r="U344" i="38" s="1"/>
  <c r="M344" i="38"/>
  <c r="K344" i="38"/>
  <c r="J344" i="38"/>
  <c r="I344" i="38"/>
  <c r="H344" i="38"/>
  <c r="G344" i="38"/>
  <c r="F344" i="38"/>
  <c r="E344" i="38"/>
  <c r="D344" i="38"/>
  <c r="R344" i="38" s="1"/>
  <c r="P343" i="38"/>
  <c r="O343" i="38"/>
  <c r="N343" i="38"/>
  <c r="U343" i="38" s="1"/>
  <c r="M343" i="38"/>
  <c r="K343" i="38"/>
  <c r="J343" i="38"/>
  <c r="I343" i="38"/>
  <c r="H343" i="38"/>
  <c r="G343" i="38"/>
  <c r="F343" i="38"/>
  <c r="E343" i="38"/>
  <c r="D343" i="38"/>
  <c r="P342" i="38"/>
  <c r="Q342" i="38" s="1"/>
  <c r="O342" i="38"/>
  <c r="N342" i="38"/>
  <c r="U342" i="38" s="1"/>
  <c r="M342" i="38"/>
  <c r="K342" i="38"/>
  <c r="J342" i="38"/>
  <c r="I342" i="38"/>
  <c r="H342" i="38"/>
  <c r="G342" i="38"/>
  <c r="F342" i="38"/>
  <c r="E342" i="38"/>
  <c r="D342" i="38"/>
  <c r="P341" i="38"/>
  <c r="O341" i="38"/>
  <c r="N341" i="38"/>
  <c r="U341" i="38" s="1"/>
  <c r="M341" i="38"/>
  <c r="K341" i="38"/>
  <c r="J341" i="38"/>
  <c r="I341" i="38"/>
  <c r="H341" i="38"/>
  <c r="G341" i="38"/>
  <c r="F341" i="38"/>
  <c r="E341" i="38"/>
  <c r="D341" i="38"/>
  <c r="P340" i="38"/>
  <c r="Q340" i="38" s="1"/>
  <c r="O340" i="38"/>
  <c r="N340" i="38"/>
  <c r="U340" i="38" s="1"/>
  <c r="M340" i="38"/>
  <c r="K340" i="38"/>
  <c r="J340" i="38"/>
  <c r="I340" i="38"/>
  <c r="H340" i="38"/>
  <c r="G340" i="38"/>
  <c r="F340" i="38"/>
  <c r="E340" i="38"/>
  <c r="D340" i="38"/>
  <c r="T340" i="38" s="1"/>
  <c r="P339" i="38"/>
  <c r="O339" i="38"/>
  <c r="N339" i="38"/>
  <c r="U339" i="38" s="1"/>
  <c r="M339" i="38"/>
  <c r="K339" i="38"/>
  <c r="J339" i="38"/>
  <c r="I339" i="38"/>
  <c r="H339" i="38"/>
  <c r="G339" i="38"/>
  <c r="F339" i="38"/>
  <c r="E339" i="38"/>
  <c r="D339" i="38"/>
  <c r="P338" i="38"/>
  <c r="Q338" i="38" s="1"/>
  <c r="O338" i="38"/>
  <c r="N338" i="38"/>
  <c r="U338" i="38" s="1"/>
  <c r="M338" i="38"/>
  <c r="K338" i="38"/>
  <c r="J338" i="38"/>
  <c r="I338" i="38"/>
  <c r="H338" i="38"/>
  <c r="G338" i="38"/>
  <c r="F338" i="38"/>
  <c r="E338" i="38"/>
  <c r="D338" i="38"/>
  <c r="S338" i="38" s="1"/>
  <c r="P337" i="38"/>
  <c r="O337" i="38"/>
  <c r="N337" i="38"/>
  <c r="U337" i="38" s="1"/>
  <c r="M337" i="38"/>
  <c r="K337" i="38"/>
  <c r="J337" i="38"/>
  <c r="I337" i="38"/>
  <c r="H337" i="38"/>
  <c r="G337" i="38"/>
  <c r="F337" i="38"/>
  <c r="E337" i="38"/>
  <c r="D337" i="38"/>
  <c r="P336" i="38"/>
  <c r="Q336" i="38" s="1"/>
  <c r="O336" i="38"/>
  <c r="N336" i="38"/>
  <c r="U336" i="38" s="1"/>
  <c r="M336" i="38"/>
  <c r="K336" i="38"/>
  <c r="J336" i="38"/>
  <c r="I336" i="38"/>
  <c r="H336" i="38"/>
  <c r="G336" i="38"/>
  <c r="F336" i="38"/>
  <c r="E336" i="38"/>
  <c r="D336" i="38"/>
  <c r="P335" i="38"/>
  <c r="O335" i="38"/>
  <c r="N335" i="38"/>
  <c r="U335" i="38" s="1"/>
  <c r="M335" i="38"/>
  <c r="K335" i="38"/>
  <c r="J335" i="38"/>
  <c r="I335" i="38"/>
  <c r="H335" i="38"/>
  <c r="G335" i="38"/>
  <c r="F335" i="38"/>
  <c r="E335" i="38"/>
  <c r="D335" i="38"/>
  <c r="P334" i="38"/>
  <c r="Q334" i="38" s="1"/>
  <c r="O334" i="38"/>
  <c r="N334" i="38"/>
  <c r="U334" i="38" s="1"/>
  <c r="M334" i="38"/>
  <c r="K334" i="38"/>
  <c r="J334" i="38"/>
  <c r="I334" i="38"/>
  <c r="H334" i="38"/>
  <c r="G334" i="38"/>
  <c r="F334" i="38"/>
  <c r="E334" i="38"/>
  <c r="D334" i="38"/>
  <c r="T334" i="38" s="1"/>
  <c r="P333" i="38"/>
  <c r="O333" i="38"/>
  <c r="N333" i="38"/>
  <c r="U333" i="38" s="1"/>
  <c r="M333" i="38"/>
  <c r="K333" i="38"/>
  <c r="J333" i="38"/>
  <c r="I333" i="38"/>
  <c r="H333" i="38"/>
  <c r="G333" i="38"/>
  <c r="F333" i="38"/>
  <c r="E333" i="38"/>
  <c r="D333" i="38"/>
  <c r="P332" i="38"/>
  <c r="Q332" i="38" s="1"/>
  <c r="O332" i="38"/>
  <c r="N332" i="38"/>
  <c r="U332" i="38" s="1"/>
  <c r="M332" i="38"/>
  <c r="K332" i="38"/>
  <c r="J332" i="38"/>
  <c r="I332" i="38"/>
  <c r="H332" i="38"/>
  <c r="G332" i="38"/>
  <c r="F332" i="38"/>
  <c r="E332" i="38"/>
  <c r="D332" i="38"/>
  <c r="P331" i="38"/>
  <c r="O331" i="38"/>
  <c r="N331" i="38"/>
  <c r="U331" i="38" s="1"/>
  <c r="M331" i="38"/>
  <c r="K331" i="38"/>
  <c r="J331" i="38"/>
  <c r="I331" i="38"/>
  <c r="H331" i="38"/>
  <c r="G331" i="38"/>
  <c r="F331" i="38"/>
  <c r="E331" i="38"/>
  <c r="D331" i="38"/>
  <c r="P330" i="38"/>
  <c r="Q330" i="38" s="1"/>
  <c r="O330" i="38"/>
  <c r="N330" i="38"/>
  <c r="U330" i="38" s="1"/>
  <c r="M330" i="38"/>
  <c r="K330" i="38"/>
  <c r="J330" i="38"/>
  <c r="I330" i="38"/>
  <c r="H330" i="38"/>
  <c r="G330" i="38"/>
  <c r="F330" i="38"/>
  <c r="E330" i="38"/>
  <c r="D330" i="38"/>
  <c r="P329" i="38"/>
  <c r="Q329" i="38" s="1"/>
  <c r="O329" i="38"/>
  <c r="N329" i="38"/>
  <c r="U329" i="38" s="1"/>
  <c r="M329" i="38"/>
  <c r="K329" i="38"/>
  <c r="J329" i="38"/>
  <c r="I329" i="38"/>
  <c r="H329" i="38"/>
  <c r="G329" i="38"/>
  <c r="F329" i="38"/>
  <c r="E329" i="38"/>
  <c r="D329" i="38"/>
  <c r="P328" i="38"/>
  <c r="Q328" i="38" s="1"/>
  <c r="O328" i="38"/>
  <c r="N328" i="38"/>
  <c r="U328" i="38" s="1"/>
  <c r="M328" i="38"/>
  <c r="K328" i="38"/>
  <c r="J328" i="38"/>
  <c r="I328" i="38"/>
  <c r="H328" i="38"/>
  <c r="G328" i="38"/>
  <c r="F328" i="38"/>
  <c r="E328" i="38"/>
  <c r="D328" i="38"/>
  <c r="P327" i="38"/>
  <c r="O327" i="38"/>
  <c r="N327" i="38"/>
  <c r="U327" i="38" s="1"/>
  <c r="M327" i="38"/>
  <c r="K327" i="38"/>
  <c r="J327" i="38"/>
  <c r="I327" i="38"/>
  <c r="H327" i="38"/>
  <c r="G327" i="38"/>
  <c r="F327" i="38"/>
  <c r="E327" i="38"/>
  <c r="D327" i="38"/>
  <c r="P326" i="38"/>
  <c r="Q326" i="38" s="1"/>
  <c r="O326" i="38"/>
  <c r="N326" i="38"/>
  <c r="U326" i="38" s="1"/>
  <c r="M326" i="38"/>
  <c r="K326" i="38"/>
  <c r="J326" i="38"/>
  <c r="I326" i="38"/>
  <c r="H326" i="38"/>
  <c r="G326" i="38"/>
  <c r="F326" i="38"/>
  <c r="E326" i="38"/>
  <c r="D326" i="38"/>
  <c r="R326" i="38" s="1"/>
  <c r="P325" i="38"/>
  <c r="O325" i="38"/>
  <c r="N325" i="38"/>
  <c r="U325" i="38" s="1"/>
  <c r="M325" i="38"/>
  <c r="K325" i="38"/>
  <c r="J325" i="38"/>
  <c r="I325" i="38"/>
  <c r="H325" i="38"/>
  <c r="G325" i="38"/>
  <c r="F325" i="38"/>
  <c r="E325" i="38"/>
  <c r="D325" i="38"/>
  <c r="P324" i="38"/>
  <c r="Q324" i="38" s="1"/>
  <c r="O324" i="38"/>
  <c r="N324" i="38"/>
  <c r="U324" i="38" s="1"/>
  <c r="M324" i="38"/>
  <c r="K324" i="38"/>
  <c r="J324" i="38"/>
  <c r="I324" i="38"/>
  <c r="H324" i="38"/>
  <c r="G324" i="38"/>
  <c r="F324" i="38"/>
  <c r="E324" i="38"/>
  <c r="D324" i="38"/>
  <c r="S324" i="38" s="1"/>
  <c r="P323" i="38"/>
  <c r="O323" i="38"/>
  <c r="N323" i="38"/>
  <c r="U323" i="38" s="1"/>
  <c r="M323" i="38"/>
  <c r="K323" i="38"/>
  <c r="J323" i="38"/>
  <c r="I323" i="38"/>
  <c r="H323" i="38"/>
  <c r="G323" i="38"/>
  <c r="F323" i="38"/>
  <c r="E323" i="38"/>
  <c r="D323" i="38"/>
  <c r="P322" i="38"/>
  <c r="Q322" i="38" s="1"/>
  <c r="O322" i="38"/>
  <c r="N322" i="38"/>
  <c r="U322" i="38" s="1"/>
  <c r="M322" i="38"/>
  <c r="K322" i="38"/>
  <c r="J322" i="38"/>
  <c r="I322" i="38"/>
  <c r="H322" i="38"/>
  <c r="G322" i="38"/>
  <c r="F322" i="38"/>
  <c r="E322" i="38"/>
  <c r="D322" i="38"/>
  <c r="T322" i="38" s="1"/>
  <c r="P321" i="38"/>
  <c r="Q321" i="38" s="1"/>
  <c r="O321" i="38"/>
  <c r="N321" i="38"/>
  <c r="U321" i="38" s="1"/>
  <c r="M321" i="38"/>
  <c r="K321" i="38"/>
  <c r="J321" i="38"/>
  <c r="I321" i="38"/>
  <c r="H321" i="38"/>
  <c r="G321" i="38"/>
  <c r="F321" i="38"/>
  <c r="E321" i="38"/>
  <c r="D321" i="38"/>
  <c r="P320" i="38"/>
  <c r="Q320" i="38" s="1"/>
  <c r="O320" i="38"/>
  <c r="N320" i="38"/>
  <c r="U320" i="38" s="1"/>
  <c r="M320" i="38"/>
  <c r="K320" i="38"/>
  <c r="J320" i="38"/>
  <c r="I320" i="38"/>
  <c r="H320" i="38"/>
  <c r="G320" i="38"/>
  <c r="F320" i="38"/>
  <c r="E320" i="38"/>
  <c r="D320" i="38"/>
  <c r="T320" i="38" s="1"/>
  <c r="P319" i="38"/>
  <c r="O319" i="38"/>
  <c r="N319" i="38"/>
  <c r="U319" i="38" s="1"/>
  <c r="M319" i="38"/>
  <c r="K319" i="38"/>
  <c r="J319" i="38"/>
  <c r="I319" i="38"/>
  <c r="H319" i="38"/>
  <c r="G319" i="38"/>
  <c r="F319" i="38"/>
  <c r="E319" i="38"/>
  <c r="D319" i="38"/>
  <c r="P318" i="38"/>
  <c r="Q318" i="38" s="1"/>
  <c r="O318" i="38"/>
  <c r="N318" i="38"/>
  <c r="U318" i="38" s="1"/>
  <c r="M318" i="38"/>
  <c r="K318" i="38"/>
  <c r="J318" i="38"/>
  <c r="I318" i="38"/>
  <c r="H318" i="38"/>
  <c r="G318" i="38"/>
  <c r="F318" i="38"/>
  <c r="E318" i="38"/>
  <c r="D318" i="38"/>
  <c r="S318" i="38" s="1"/>
  <c r="P317" i="38"/>
  <c r="Q317" i="38" s="1"/>
  <c r="O317" i="38"/>
  <c r="N317" i="38"/>
  <c r="U317" i="38" s="1"/>
  <c r="M317" i="38"/>
  <c r="K317" i="38"/>
  <c r="J317" i="38"/>
  <c r="I317" i="38"/>
  <c r="H317" i="38"/>
  <c r="G317" i="38"/>
  <c r="F317" i="38"/>
  <c r="E317" i="38"/>
  <c r="D317" i="38"/>
  <c r="P316" i="38"/>
  <c r="Q316" i="38" s="1"/>
  <c r="O316" i="38"/>
  <c r="N316" i="38"/>
  <c r="U316" i="38" s="1"/>
  <c r="M316" i="38"/>
  <c r="K316" i="38"/>
  <c r="J316" i="38"/>
  <c r="I316" i="38"/>
  <c r="H316" i="38"/>
  <c r="G316" i="38"/>
  <c r="F316" i="38"/>
  <c r="E316" i="38"/>
  <c r="D316" i="38"/>
  <c r="R316" i="38" s="1"/>
  <c r="P315" i="38"/>
  <c r="O315" i="38"/>
  <c r="N315" i="38"/>
  <c r="U315" i="38" s="1"/>
  <c r="M315" i="38"/>
  <c r="K315" i="38"/>
  <c r="J315" i="38"/>
  <c r="I315" i="38"/>
  <c r="H315" i="38"/>
  <c r="G315" i="38"/>
  <c r="F315" i="38"/>
  <c r="E315" i="38"/>
  <c r="D315" i="38"/>
  <c r="P314" i="38"/>
  <c r="Q314" i="38" s="1"/>
  <c r="O314" i="38"/>
  <c r="N314" i="38"/>
  <c r="U314" i="38" s="1"/>
  <c r="M314" i="38"/>
  <c r="K314" i="38"/>
  <c r="J314" i="38"/>
  <c r="I314" i="38"/>
  <c r="H314" i="38"/>
  <c r="G314" i="38"/>
  <c r="F314" i="38"/>
  <c r="E314" i="38"/>
  <c r="D314" i="38"/>
  <c r="P313" i="38"/>
  <c r="O313" i="38"/>
  <c r="N313" i="38"/>
  <c r="U313" i="38" s="1"/>
  <c r="M313" i="38"/>
  <c r="K313" i="38"/>
  <c r="J313" i="38"/>
  <c r="I313" i="38"/>
  <c r="H313" i="38"/>
  <c r="G313" i="38"/>
  <c r="F313" i="38"/>
  <c r="E313" i="38"/>
  <c r="D313" i="38"/>
  <c r="P312" i="38"/>
  <c r="Q312" i="38" s="1"/>
  <c r="O312" i="38"/>
  <c r="N312" i="38"/>
  <c r="U312" i="38" s="1"/>
  <c r="M312" i="38"/>
  <c r="K312" i="38"/>
  <c r="J312" i="38"/>
  <c r="I312" i="38"/>
  <c r="H312" i="38"/>
  <c r="G312" i="38"/>
  <c r="F312" i="38"/>
  <c r="E312" i="38"/>
  <c r="D312" i="38"/>
  <c r="P311" i="38"/>
  <c r="O311" i="38"/>
  <c r="N311" i="38"/>
  <c r="U311" i="38" s="1"/>
  <c r="M311" i="38"/>
  <c r="K311" i="38"/>
  <c r="J311" i="38"/>
  <c r="I311" i="38"/>
  <c r="H311" i="38"/>
  <c r="G311" i="38"/>
  <c r="F311" i="38"/>
  <c r="E311" i="38"/>
  <c r="D311" i="38"/>
  <c r="P310" i="38"/>
  <c r="Q310" i="38" s="1"/>
  <c r="O310" i="38"/>
  <c r="N310" i="38"/>
  <c r="U310" i="38" s="1"/>
  <c r="M310" i="38"/>
  <c r="K310" i="38"/>
  <c r="J310" i="38"/>
  <c r="I310" i="38"/>
  <c r="H310" i="38"/>
  <c r="G310" i="38"/>
  <c r="F310" i="38"/>
  <c r="E310" i="38"/>
  <c r="D310" i="38"/>
  <c r="S310" i="38" s="1"/>
  <c r="P309" i="38"/>
  <c r="O309" i="38"/>
  <c r="N309" i="38"/>
  <c r="U309" i="38" s="1"/>
  <c r="M309" i="38"/>
  <c r="K309" i="38"/>
  <c r="J309" i="38"/>
  <c r="I309" i="38"/>
  <c r="H309" i="38"/>
  <c r="G309" i="38"/>
  <c r="F309" i="38"/>
  <c r="E309" i="38"/>
  <c r="D309" i="38"/>
  <c r="P308" i="38"/>
  <c r="Q308" i="38" s="1"/>
  <c r="O308" i="38"/>
  <c r="N308" i="38"/>
  <c r="U308" i="38" s="1"/>
  <c r="M308" i="38"/>
  <c r="K308" i="38"/>
  <c r="J308" i="38"/>
  <c r="I308" i="38"/>
  <c r="H308" i="38"/>
  <c r="G308" i="38"/>
  <c r="F308" i="38"/>
  <c r="E308" i="38"/>
  <c r="D308" i="38"/>
  <c r="S308" i="38" s="1"/>
  <c r="P307" i="38"/>
  <c r="O307" i="38"/>
  <c r="N307" i="38"/>
  <c r="U307" i="38" s="1"/>
  <c r="M307" i="38"/>
  <c r="K307" i="38"/>
  <c r="J307" i="38"/>
  <c r="I307" i="38"/>
  <c r="H307" i="38"/>
  <c r="G307" i="38"/>
  <c r="F307" i="38"/>
  <c r="E307" i="38"/>
  <c r="D307" i="38"/>
  <c r="P306" i="38"/>
  <c r="Q306" i="38" s="1"/>
  <c r="O306" i="38"/>
  <c r="N306" i="38"/>
  <c r="U306" i="38" s="1"/>
  <c r="M306" i="38"/>
  <c r="K306" i="38"/>
  <c r="J306" i="38"/>
  <c r="I306" i="38"/>
  <c r="H306" i="38"/>
  <c r="G306" i="38"/>
  <c r="F306" i="38"/>
  <c r="E306" i="38"/>
  <c r="D306" i="38"/>
  <c r="T306" i="38" s="1"/>
  <c r="P305" i="38"/>
  <c r="O305" i="38"/>
  <c r="N305" i="38"/>
  <c r="U305" i="38" s="1"/>
  <c r="M305" i="38"/>
  <c r="K305" i="38"/>
  <c r="J305" i="38"/>
  <c r="I305" i="38"/>
  <c r="H305" i="38"/>
  <c r="G305" i="38"/>
  <c r="F305" i="38"/>
  <c r="E305" i="38"/>
  <c r="D305" i="38"/>
  <c r="P304" i="38"/>
  <c r="Q304" i="38" s="1"/>
  <c r="O304" i="38"/>
  <c r="N304" i="38"/>
  <c r="U304" i="38" s="1"/>
  <c r="M304" i="38"/>
  <c r="K304" i="38"/>
  <c r="J304" i="38"/>
  <c r="I304" i="38"/>
  <c r="H304" i="38"/>
  <c r="G304" i="38"/>
  <c r="F304" i="38"/>
  <c r="E304" i="38"/>
  <c r="D304" i="38"/>
  <c r="T304" i="38" s="1"/>
  <c r="P303" i="38"/>
  <c r="O303" i="38"/>
  <c r="N303" i="38"/>
  <c r="U303" i="38" s="1"/>
  <c r="M303" i="38"/>
  <c r="K303" i="38"/>
  <c r="J303" i="38"/>
  <c r="I303" i="38"/>
  <c r="H303" i="38"/>
  <c r="G303" i="38"/>
  <c r="F303" i="38"/>
  <c r="E303" i="38"/>
  <c r="D303" i="38"/>
  <c r="P302" i="38"/>
  <c r="Q302" i="38" s="1"/>
  <c r="O302" i="38"/>
  <c r="N302" i="38"/>
  <c r="U302" i="38" s="1"/>
  <c r="M302" i="38"/>
  <c r="K302" i="38"/>
  <c r="J302" i="38"/>
  <c r="I302" i="38"/>
  <c r="H302" i="38"/>
  <c r="G302" i="38"/>
  <c r="F302" i="38"/>
  <c r="E302" i="38"/>
  <c r="D302" i="38"/>
  <c r="P301" i="38"/>
  <c r="O301" i="38"/>
  <c r="N301" i="38"/>
  <c r="U301" i="38" s="1"/>
  <c r="M301" i="38"/>
  <c r="K301" i="38"/>
  <c r="J301" i="38"/>
  <c r="I301" i="38"/>
  <c r="H301" i="38"/>
  <c r="G301" i="38"/>
  <c r="F301" i="38"/>
  <c r="E301" i="38"/>
  <c r="D301" i="38"/>
  <c r="P300" i="38"/>
  <c r="Q300" i="38" s="1"/>
  <c r="O300" i="38"/>
  <c r="N300" i="38"/>
  <c r="U300" i="38" s="1"/>
  <c r="M300" i="38"/>
  <c r="K300" i="38"/>
  <c r="J300" i="38"/>
  <c r="I300" i="38"/>
  <c r="H300" i="38"/>
  <c r="G300" i="38"/>
  <c r="F300" i="38"/>
  <c r="E300" i="38"/>
  <c r="D300" i="38"/>
  <c r="S300" i="38" s="1"/>
  <c r="P299" i="38"/>
  <c r="O299" i="38"/>
  <c r="N299" i="38"/>
  <c r="U299" i="38" s="1"/>
  <c r="M299" i="38"/>
  <c r="K299" i="38"/>
  <c r="J299" i="38"/>
  <c r="I299" i="38"/>
  <c r="H299" i="38"/>
  <c r="G299" i="38"/>
  <c r="F299" i="38"/>
  <c r="E299" i="38"/>
  <c r="D299" i="38"/>
  <c r="P298" i="38"/>
  <c r="Q298" i="38" s="1"/>
  <c r="O298" i="38"/>
  <c r="N298" i="38"/>
  <c r="U298" i="38" s="1"/>
  <c r="M298" i="38"/>
  <c r="K298" i="38"/>
  <c r="J298" i="38"/>
  <c r="I298" i="38"/>
  <c r="H298" i="38"/>
  <c r="G298" i="38"/>
  <c r="F298" i="38"/>
  <c r="E298" i="38"/>
  <c r="D298" i="38"/>
  <c r="S298" i="38" s="1"/>
  <c r="P297" i="38"/>
  <c r="Q297" i="38" s="1"/>
  <c r="O297" i="38"/>
  <c r="N297" i="38"/>
  <c r="U297" i="38" s="1"/>
  <c r="M297" i="38"/>
  <c r="K297" i="38"/>
  <c r="J297" i="38"/>
  <c r="I297" i="38"/>
  <c r="H297" i="38"/>
  <c r="G297" i="38"/>
  <c r="F297" i="38"/>
  <c r="E297" i="38"/>
  <c r="D297" i="38"/>
  <c r="P296" i="38"/>
  <c r="Q296" i="38" s="1"/>
  <c r="O296" i="38"/>
  <c r="N296" i="38"/>
  <c r="U296" i="38" s="1"/>
  <c r="M296" i="38"/>
  <c r="K296" i="38"/>
  <c r="J296" i="38"/>
  <c r="I296" i="38"/>
  <c r="H296" i="38"/>
  <c r="G296" i="38"/>
  <c r="F296" i="38"/>
  <c r="E296" i="38"/>
  <c r="D296" i="38"/>
  <c r="S296" i="38" s="1"/>
  <c r="P295" i="38"/>
  <c r="O295" i="38"/>
  <c r="N295" i="38"/>
  <c r="U295" i="38" s="1"/>
  <c r="M295" i="38"/>
  <c r="K295" i="38"/>
  <c r="J295" i="38"/>
  <c r="I295" i="38"/>
  <c r="H295" i="38"/>
  <c r="G295" i="38"/>
  <c r="F295" i="38"/>
  <c r="E295" i="38"/>
  <c r="D295" i="38"/>
  <c r="P294" i="38"/>
  <c r="Q294" i="38" s="1"/>
  <c r="O294" i="38"/>
  <c r="N294" i="38"/>
  <c r="U294" i="38" s="1"/>
  <c r="M294" i="38"/>
  <c r="K294" i="38"/>
  <c r="J294" i="38"/>
  <c r="I294" i="38"/>
  <c r="H294" i="38"/>
  <c r="G294" i="38"/>
  <c r="F294" i="38"/>
  <c r="E294" i="38"/>
  <c r="D294" i="38"/>
  <c r="R294" i="38" s="1"/>
  <c r="P293" i="38"/>
  <c r="O293" i="38"/>
  <c r="N293" i="38"/>
  <c r="U293" i="38" s="1"/>
  <c r="M293" i="38"/>
  <c r="K293" i="38"/>
  <c r="J293" i="38"/>
  <c r="I293" i="38"/>
  <c r="H293" i="38"/>
  <c r="G293" i="38"/>
  <c r="F293" i="38"/>
  <c r="E293" i="38"/>
  <c r="D293" i="38"/>
  <c r="P292" i="38"/>
  <c r="Q292" i="38" s="1"/>
  <c r="O292" i="38"/>
  <c r="N292" i="38"/>
  <c r="U292" i="38" s="1"/>
  <c r="M292" i="38"/>
  <c r="K292" i="38"/>
  <c r="J292" i="38"/>
  <c r="I292" i="38"/>
  <c r="H292" i="38"/>
  <c r="G292" i="38"/>
  <c r="F292" i="38"/>
  <c r="E292" i="38"/>
  <c r="D292" i="38"/>
  <c r="T292" i="38" s="1"/>
  <c r="P291" i="38"/>
  <c r="Q291" i="38" s="1"/>
  <c r="O291" i="38"/>
  <c r="N291" i="38"/>
  <c r="U291" i="38" s="1"/>
  <c r="M291" i="38"/>
  <c r="K291" i="38"/>
  <c r="J291" i="38"/>
  <c r="I291" i="38"/>
  <c r="H291" i="38"/>
  <c r="G291" i="38"/>
  <c r="F291" i="38"/>
  <c r="E291" i="38"/>
  <c r="D291" i="38"/>
  <c r="P290" i="38"/>
  <c r="Q290" i="38" s="1"/>
  <c r="O290" i="38"/>
  <c r="N290" i="38"/>
  <c r="U290" i="38" s="1"/>
  <c r="M290" i="38"/>
  <c r="K290" i="38"/>
  <c r="J290" i="38"/>
  <c r="I290" i="38"/>
  <c r="H290" i="38"/>
  <c r="G290" i="38"/>
  <c r="F290" i="38"/>
  <c r="E290" i="38"/>
  <c r="D290" i="38"/>
  <c r="P289" i="38"/>
  <c r="Q289" i="38" s="1"/>
  <c r="O289" i="38"/>
  <c r="N289" i="38"/>
  <c r="U289" i="38" s="1"/>
  <c r="M289" i="38"/>
  <c r="K289" i="38"/>
  <c r="J289" i="38"/>
  <c r="I289" i="38"/>
  <c r="H289" i="38"/>
  <c r="G289" i="38"/>
  <c r="F289" i="38"/>
  <c r="E289" i="38"/>
  <c r="D289" i="38"/>
  <c r="P288" i="38"/>
  <c r="Q288" i="38" s="1"/>
  <c r="O288" i="38"/>
  <c r="N288" i="38"/>
  <c r="U288" i="38" s="1"/>
  <c r="M288" i="38"/>
  <c r="K288" i="38"/>
  <c r="J288" i="38"/>
  <c r="I288" i="38"/>
  <c r="H288" i="38"/>
  <c r="G288" i="38"/>
  <c r="F288" i="38"/>
  <c r="E288" i="38"/>
  <c r="D288" i="38"/>
  <c r="T288" i="38" s="1"/>
  <c r="P287" i="38"/>
  <c r="O287" i="38"/>
  <c r="N287" i="38"/>
  <c r="U287" i="38" s="1"/>
  <c r="M287" i="38"/>
  <c r="K287" i="38"/>
  <c r="J287" i="38"/>
  <c r="I287" i="38"/>
  <c r="H287" i="38"/>
  <c r="G287" i="38"/>
  <c r="F287" i="38"/>
  <c r="E287" i="38"/>
  <c r="D287" i="38"/>
  <c r="P286" i="38"/>
  <c r="Q286" i="38" s="1"/>
  <c r="O286" i="38"/>
  <c r="N286" i="38"/>
  <c r="U286" i="38" s="1"/>
  <c r="M286" i="38"/>
  <c r="K286" i="38"/>
  <c r="J286" i="38"/>
  <c r="I286" i="38"/>
  <c r="H286" i="38"/>
  <c r="G286" i="38"/>
  <c r="F286" i="38"/>
  <c r="E286" i="38"/>
  <c r="D286" i="38"/>
  <c r="S286" i="38" s="1"/>
  <c r="P285" i="38"/>
  <c r="O285" i="38"/>
  <c r="N285" i="38"/>
  <c r="U285" i="38" s="1"/>
  <c r="M285" i="38"/>
  <c r="K285" i="38"/>
  <c r="J285" i="38"/>
  <c r="I285" i="38"/>
  <c r="H285" i="38"/>
  <c r="G285" i="38"/>
  <c r="F285" i="38"/>
  <c r="E285" i="38"/>
  <c r="D285" i="38"/>
  <c r="P284" i="38"/>
  <c r="Q284" i="38" s="1"/>
  <c r="O284" i="38"/>
  <c r="N284" i="38"/>
  <c r="U284" i="38" s="1"/>
  <c r="M284" i="38"/>
  <c r="K284" i="38"/>
  <c r="J284" i="38"/>
  <c r="I284" i="38"/>
  <c r="H284" i="38"/>
  <c r="G284" i="38"/>
  <c r="F284" i="38"/>
  <c r="E284" i="38"/>
  <c r="D284" i="38"/>
  <c r="T284" i="38" s="1"/>
  <c r="P283" i="38"/>
  <c r="O283" i="38"/>
  <c r="N283" i="38"/>
  <c r="U283" i="38" s="1"/>
  <c r="M283" i="38"/>
  <c r="K283" i="38"/>
  <c r="J283" i="38"/>
  <c r="I283" i="38"/>
  <c r="H283" i="38"/>
  <c r="G283" i="38"/>
  <c r="F283" i="38"/>
  <c r="E283" i="38"/>
  <c r="D283" i="38"/>
  <c r="P282" i="38"/>
  <c r="Q282" i="38" s="1"/>
  <c r="O282" i="38"/>
  <c r="N282" i="38"/>
  <c r="M282" i="38"/>
  <c r="K282" i="38"/>
  <c r="J282" i="38"/>
  <c r="I282" i="38"/>
  <c r="H282" i="38"/>
  <c r="G282" i="38"/>
  <c r="F282" i="38"/>
  <c r="E282" i="38"/>
  <c r="D282" i="38"/>
  <c r="R282" i="38" s="1"/>
  <c r="P281" i="38"/>
  <c r="Q281" i="38" s="1"/>
  <c r="O281" i="38"/>
  <c r="N281" i="38"/>
  <c r="U281" i="38" s="1"/>
  <c r="M281" i="38"/>
  <c r="K281" i="38"/>
  <c r="J281" i="38"/>
  <c r="I281" i="38"/>
  <c r="H281" i="38"/>
  <c r="G281" i="38"/>
  <c r="F281" i="38"/>
  <c r="E281" i="38"/>
  <c r="D281" i="38"/>
  <c r="P280" i="38"/>
  <c r="Q280" i="38" s="1"/>
  <c r="O280" i="38"/>
  <c r="N280" i="38"/>
  <c r="U280" i="38" s="1"/>
  <c r="M280" i="38"/>
  <c r="K280" i="38"/>
  <c r="J280" i="38"/>
  <c r="I280" i="38"/>
  <c r="H280" i="38"/>
  <c r="G280" i="38"/>
  <c r="F280" i="38"/>
  <c r="E280" i="38"/>
  <c r="D280" i="38"/>
  <c r="P279" i="38"/>
  <c r="O279" i="38"/>
  <c r="N279" i="38"/>
  <c r="U279" i="38" s="1"/>
  <c r="M279" i="38"/>
  <c r="K279" i="38"/>
  <c r="J279" i="38"/>
  <c r="I279" i="38"/>
  <c r="H279" i="38"/>
  <c r="G279" i="38"/>
  <c r="F279" i="38"/>
  <c r="E279" i="38"/>
  <c r="D279" i="38"/>
  <c r="P278" i="38"/>
  <c r="Q278" i="38" s="1"/>
  <c r="O278" i="38"/>
  <c r="N278" i="38"/>
  <c r="U278" i="38" s="1"/>
  <c r="M278" i="38"/>
  <c r="K278" i="38"/>
  <c r="J278" i="38"/>
  <c r="I278" i="38"/>
  <c r="H278" i="38"/>
  <c r="G278" i="38"/>
  <c r="F278" i="38"/>
  <c r="E278" i="38"/>
  <c r="D278" i="38"/>
  <c r="P277" i="38"/>
  <c r="O277" i="38"/>
  <c r="N277" i="38"/>
  <c r="U277" i="38" s="1"/>
  <c r="M277" i="38"/>
  <c r="K277" i="38"/>
  <c r="J277" i="38"/>
  <c r="I277" i="38"/>
  <c r="H277" i="38"/>
  <c r="G277" i="38"/>
  <c r="F277" i="38"/>
  <c r="E277" i="38"/>
  <c r="D277" i="38"/>
  <c r="P276" i="38"/>
  <c r="Q276" i="38" s="1"/>
  <c r="O276" i="38"/>
  <c r="N276" i="38"/>
  <c r="U276" i="38" s="1"/>
  <c r="M276" i="38"/>
  <c r="K276" i="38"/>
  <c r="J276" i="38"/>
  <c r="I276" i="38"/>
  <c r="H276" i="38"/>
  <c r="G276" i="38"/>
  <c r="F276" i="38"/>
  <c r="E276" i="38"/>
  <c r="D276" i="38"/>
  <c r="P275" i="38"/>
  <c r="O275" i="38"/>
  <c r="N275" i="38"/>
  <c r="U275" i="38" s="1"/>
  <c r="M275" i="38"/>
  <c r="K275" i="38"/>
  <c r="J275" i="38"/>
  <c r="I275" i="38"/>
  <c r="H275" i="38"/>
  <c r="G275" i="38"/>
  <c r="F275" i="38"/>
  <c r="E275" i="38"/>
  <c r="D275" i="38"/>
  <c r="P274" i="38"/>
  <c r="Q274" i="38" s="1"/>
  <c r="O274" i="38"/>
  <c r="N274" i="38"/>
  <c r="U274" i="38" s="1"/>
  <c r="M274" i="38"/>
  <c r="K274" i="38"/>
  <c r="J274" i="38"/>
  <c r="I274" i="38"/>
  <c r="H274" i="38"/>
  <c r="G274" i="38"/>
  <c r="F274" i="38"/>
  <c r="E274" i="38"/>
  <c r="D274" i="38"/>
  <c r="S274" i="38" s="1"/>
  <c r="P273" i="38"/>
  <c r="O273" i="38"/>
  <c r="N273" i="38"/>
  <c r="U273" i="38" s="1"/>
  <c r="M273" i="38"/>
  <c r="K273" i="38"/>
  <c r="J273" i="38"/>
  <c r="I273" i="38"/>
  <c r="H273" i="38"/>
  <c r="G273" i="38"/>
  <c r="F273" i="38"/>
  <c r="E273" i="38"/>
  <c r="D273" i="38"/>
  <c r="P272" i="38"/>
  <c r="Q272" i="38" s="1"/>
  <c r="O272" i="38"/>
  <c r="N272" i="38"/>
  <c r="U272" i="38" s="1"/>
  <c r="M272" i="38"/>
  <c r="K272" i="38"/>
  <c r="J272" i="38"/>
  <c r="I272" i="38"/>
  <c r="H272" i="38"/>
  <c r="G272" i="38"/>
  <c r="F272" i="38"/>
  <c r="E272" i="38"/>
  <c r="D272" i="38"/>
  <c r="P271" i="38"/>
  <c r="O271" i="38"/>
  <c r="N271" i="38"/>
  <c r="U271" i="38" s="1"/>
  <c r="M271" i="38"/>
  <c r="K271" i="38"/>
  <c r="J271" i="38"/>
  <c r="I271" i="38"/>
  <c r="H271" i="38"/>
  <c r="G271" i="38"/>
  <c r="F271" i="38"/>
  <c r="E271" i="38"/>
  <c r="D271" i="38"/>
  <c r="P270" i="38"/>
  <c r="Q270" i="38" s="1"/>
  <c r="O270" i="38"/>
  <c r="N270" i="38"/>
  <c r="U270" i="38" s="1"/>
  <c r="M270" i="38"/>
  <c r="K270" i="38"/>
  <c r="J270" i="38"/>
  <c r="I270" i="38"/>
  <c r="H270" i="38"/>
  <c r="G270" i="38"/>
  <c r="F270" i="38"/>
  <c r="E270" i="38"/>
  <c r="D270" i="38"/>
  <c r="P269" i="38"/>
  <c r="Q269" i="38" s="1"/>
  <c r="O269" i="38"/>
  <c r="N269" i="38"/>
  <c r="U269" i="38" s="1"/>
  <c r="M269" i="38"/>
  <c r="K269" i="38"/>
  <c r="J269" i="38"/>
  <c r="I269" i="38"/>
  <c r="H269" i="38"/>
  <c r="G269" i="38"/>
  <c r="F269" i="38"/>
  <c r="E269" i="38"/>
  <c r="D269" i="38"/>
  <c r="P268" i="38"/>
  <c r="Q268" i="38" s="1"/>
  <c r="O268" i="38"/>
  <c r="N268" i="38"/>
  <c r="U268" i="38" s="1"/>
  <c r="M268" i="38"/>
  <c r="K268" i="38"/>
  <c r="J268" i="38"/>
  <c r="I268" i="38"/>
  <c r="H268" i="38"/>
  <c r="G268" i="38"/>
  <c r="F268" i="38"/>
  <c r="E268" i="38"/>
  <c r="D268" i="38"/>
  <c r="P267" i="38"/>
  <c r="O267" i="38"/>
  <c r="N267" i="38"/>
  <c r="U267" i="38" s="1"/>
  <c r="M267" i="38"/>
  <c r="K267" i="38"/>
  <c r="J267" i="38"/>
  <c r="I267" i="38"/>
  <c r="H267" i="38"/>
  <c r="G267" i="38"/>
  <c r="F267" i="38"/>
  <c r="E267" i="38"/>
  <c r="D267" i="38"/>
  <c r="P266" i="38"/>
  <c r="Q266" i="38" s="1"/>
  <c r="O266" i="38"/>
  <c r="N266" i="38"/>
  <c r="U266" i="38" s="1"/>
  <c r="M266" i="38"/>
  <c r="K266" i="38"/>
  <c r="J266" i="38"/>
  <c r="I266" i="38"/>
  <c r="H266" i="38"/>
  <c r="G266" i="38"/>
  <c r="F266" i="38"/>
  <c r="E266" i="38"/>
  <c r="D266" i="38"/>
  <c r="P265" i="38"/>
  <c r="Q265" i="38" s="1"/>
  <c r="O265" i="38"/>
  <c r="N265" i="38"/>
  <c r="U265" i="38" s="1"/>
  <c r="M265" i="38"/>
  <c r="K265" i="38"/>
  <c r="J265" i="38"/>
  <c r="I265" i="38"/>
  <c r="H265" i="38"/>
  <c r="G265" i="38"/>
  <c r="F265" i="38"/>
  <c r="E265" i="38"/>
  <c r="D265" i="38"/>
  <c r="P264" i="38"/>
  <c r="Q264" i="38" s="1"/>
  <c r="O264" i="38"/>
  <c r="N264" i="38"/>
  <c r="U264" i="38" s="1"/>
  <c r="M264" i="38"/>
  <c r="K264" i="38"/>
  <c r="J264" i="38"/>
  <c r="I264" i="38"/>
  <c r="H264" i="38"/>
  <c r="G264" i="38"/>
  <c r="F264" i="38"/>
  <c r="E264" i="38"/>
  <c r="D264" i="38"/>
  <c r="S264" i="38" s="1"/>
  <c r="P263" i="38"/>
  <c r="O263" i="38"/>
  <c r="N263" i="38"/>
  <c r="U263" i="38" s="1"/>
  <c r="M263" i="38"/>
  <c r="K263" i="38"/>
  <c r="J263" i="38"/>
  <c r="I263" i="38"/>
  <c r="H263" i="38"/>
  <c r="G263" i="38"/>
  <c r="F263" i="38"/>
  <c r="E263" i="38"/>
  <c r="D263" i="38"/>
  <c r="P262" i="38"/>
  <c r="Q262" i="38" s="1"/>
  <c r="O262" i="38"/>
  <c r="N262" i="38"/>
  <c r="U262" i="38" s="1"/>
  <c r="M262" i="38"/>
  <c r="K262" i="38"/>
  <c r="J262" i="38"/>
  <c r="I262" i="38"/>
  <c r="H262" i="38"/>
  <c r="G262" i="38"/>
  <c r="F262" i="38"/>
  <c r="E262" i="38"/>
  <c r="D262" i="38"/>
  <c r="R262" i="38" s="1"/>
  <c r="P261" i="38"/>
  <c r="O261" i="38"/>
  <c r="N261" i="38"/>
  <c r="U261" i="38" s="1"/>
  <c r="M261" i="38"/>
  <c r="K261" i="38"/>
  <c r="J261" i="38"/>
  <c r="I261" i="38"/>
  <c r="H261" i="38"/>
  <c r="G261" i="38"/>
  <c r="F261" i="38"/>
  <c r="E261" i="38"/>
  <c r="D261" i="38"/>
  <c r="P260" i="38"/>
  <c r="Q260" i="38" s="1"/>
  <c r="O260" i="38"/>
  <c r="N260" i="38"/>
  <c r="U260" i="38" s="1"/>
  <c r="M260" i="38"/>
  <c r="K260" i="38"/>
  <c r="J260" i="38"/>
  <c r="I260" i="38"/>
  <c r="H260" i="38"/>
  <c r="G260" i="38"/>
  <c r="F260" i="38"/>
  <c r="E260" i="38"/>
  <c r="D260" i="38"/>
  <c r="T260" i="38" s="1"/>
  <c r="P259" i="38"/>
  <c r="O259" i="38"/>
  <c r="N259" i="38"/>
  <c r="U259" i="38" s="1"/>
  <c r="M259" i="38"/>
  <c r="K259" i="38"/>
  <c r="J259" i="38"/>
  <c r="I259" i="38"/>
  <c r="H259" i="38"/>
  <c r="G259" i="38"/>
  <c r="F259" i="38"/>
  <c r="E259" i="38"/>
  <c r="D259" i="38"/>
  <c r="P258" i="38"/>
  <c r="Q258" i="38" s="1"/>
  <c r="O258" i="38"/>
  <c r="N258" i="38"/>
  <c r="U258" i="38" s="1"/>
  <c r="M258" i="38"/>
  <c r="K258" i="38"/>
  <c r="J258" i="38"/>
  <c r="I258" i="38"/>
  <c r="H258" i="38"/>
  <c r="G258" i="38"/>
  <c r="F258" i="38"/>
  <c r="E258" i="38"/>
  <c r="D258" i="38"/>
  <c r="P257" i="38"/>
  <c r="Q257" i="38" s="1"/>
  <c r="O257" i="38"/>
  <c r="N257" i="38"/>
  <c r="U257" i="38" s="1"/>
  <c r="M257" i="38"/>
  <c r="K257" i="38"/>
  <c r="J257" i="38"/>
  <c r="I257" i="38"/>
  <c r="H257" i="38"/>
  <c r="G257" i="38"/>
  <c r="F257" i="38"/>
  <c r="E257" i="38"/>
  <c r="D257" i="38"/>
  <c r="P256" i="38"/>
  <c r="Q256" i="38" s="1"/>
  <c r="O256" i="38"/>
  <c r="N256" i="38"/>
  <c r="U256" i="38" s="1"/>
  <c r="M256" i="38"/>
  <c r="K256" i="38"/>
  <c r="J256" i="38"/>
  <c r="I256" i="38"/>
  <c r="H256" i="38"/>
  <c r="G256" i="38"/>
  <c r="F256" i="38"/>
  <c r="E256" i="38"/>
  <c r="D256" i="38"/>
  <c r="R256" i="38" s="1"/>
  <c r="P255" i="38"/>
  <c r="O255" i="38"/>
  <c r="N255" i="38"/>
  <c r="U255" i="38" s="1"/>
  <c r="M255" i="38"/>
  <c r="K255" i="38"/>
  <c r="J255" i="38"/>
  <c r="I255" i="38"/>
  <c r="H255" i="38"/>
  <c r="G255" i="38"/>
  <c r="F255" i="38"/>
  <c r="E255" i="38"/>
  <c r="D255" i="38"/>
  <c r="P254" i="38"/>
  <c r="Q254" i="38" s="1"/>
  <c r="O254" i="38"/>
  <c r="N254" i="38"/>
  <c r="U254" i="38" s="1"/>
  <c r="M254" i="38"/>
  <c r="K254" i="38"/>
  <c r="J254" i="38"/>
  <c r="I254" i="38"/>
  <c r="H254" i="38"/>
  <c r="G254" i="38"/>
  <c r="F254" i="38"/>
  <c r="E254" i="38"/>
  <c r="D254" i="38"/>
  <c r="T254" i="38" s="1"/>
  <c r="P253" i="38"/>
  <c r="Q253" i="38" s="1"/>
  <c r="O253" i="38"/>
  <c r="N253" i="38"/>
  <c r="U253" i="38" s="1"/>
  <c r="M253" i="38"/>
  <c r="K253" i="38"/>
  <c r="J253" i="38"/>
  <c r="I253" i="38"/>
  <c r="H253" i="38"/>
  <c r="G253" i="38"/>
  <c r="F253" i="38"/>
  <c r="E253" i="38"/>
  <c r="D253" i="38"/>
  <c r="P252" i="38"/>
  <c r="Q252" i="38" s="1"/>
  <c r="O252" i="38"/>
  <c r="N252" i="38"/>
  <c r="U252" i="38" s="1"/>
  <c r="M252" i="38"/>
  <c r="K252" i="38"/>
  <c r="J252" i="38"/>
  <c r="I252" i="38"/>
  <c r="H252" i="38"/>
  <c r="G252" i="38"/>
  <c r="F252" i="38"/>
  <c r="E252" i="38"/>
  <c r="D252" i="38"/>
  <c r="P251" i="38"/>
  <c r="Q251" i="38" s="1"/>
  <c r="O251" i="38"/>
  <c r="N251" i="38"/>
  <c r="U251" i="38" s="1"/>
  <c r="M251" i="38"/>
  <c r="K251" i="38"/>
  <c r="J251" i="38"/>
  <c r="I251" i="38"/>
  <c r="H251" i="38"/>
  <c r="G251" i="38"/>
  <c r="F251" i="38"/>
  <c r="E251" i="38"/>
  <c r="D251" i="38"/>
  <c r="P250" i="38"/>
  <c r="Q250" i="38" s="1"/>
  <c r="O250" i="38"/>
  <c r="N250" i="38"/>
  <c r="U250" i="38" s="1"/>
  <c r="M250" i="38"/>
  <c r="K250" i="38"/>
  <c r="J250" i="38"/>
  <c r="I250" i="38"/>
  <c r="H250" i="38"/>
  <c r="G250" i="38"/>
  <c r="F250" i="38"/>
  <c r="E250" i="38"/>
  <c r="D250" i="38"/>
  <c r="P249" i="38"/>
  <c r="O249" i="38"/>
  <c r="N249" i="38"/>
  <c r="U249" i="38" s="1"/>
  <c r="M249" i="38"/>
  <c r="K249" i="38"/>
  <c r="J249" i="38"/>
  <c r="I249" i="38"/>
  <c r="H249" i="38"/>
  <c r="G249" i="38"/>
  <c r="F249" i="38"/>
  <c r="E249" i="38"/>
  <c r="D249" i="38"/>
  <c r="P248" i="38"/>
  <c r="Q248" i="38" s="1"/>
  <c r="O248" i="38"/>
  <c r="N248" i="38"/>
  <c r="U248" i="38" s="1"/>
  <c r="M248" i="38"/>
  <c r="K248" i="38"/>
  <c r="J248" i="38"/>
  <c r="I248" i="38"/>
  <c r="H248" i="38"/>
  <c r="G248" i="38"/>
  <c r="F248" i="38"/>
  <c r="E248" i="38"/>
  <c r="D248" i="38"/>
  <c r="P247" i="38"/>
  <c r="O247" i="38"/>
  <c r="N247" i="38"/>
  <c r="U247" i="38" s="1"/>
  <c r="M247" i="38"/>
  <c r="K247" i="38"/>
  <c r="J247" i="38"/>
  <c r="I247" i="38"/>
  <c r="H247" i="38"/>
  <c r="G247" i="38"/>
  <c r="F247" i="38"/>
  <c r="E247" i="38"/>
  <c r="D247" i="38"/>
  <c r="P246" i="38"/>
  <c r="Q246" i="38" s="1"/>
  <c r="O246" i="38"/>
  <c r="N246" i="38"/>
  <c r="U246" i="38" s="1"/>
  <c r="M246" i="38"/>
  <c r="K246" i="38"/>
  <c r="J246" i="38"/>
  <c r="I246" i="38"/>
  <c r="H246" i="38"/>
  <c r="G246" i="38"/>
  <c r="F246" i="38"/>
  <c r="E246" i="38"/>
  <c r="D246" i="38"/>
  <c r="S246" i="38" s="1"/>
  <c r="P245" i="38"/>
  <c r="Q245" i="38" s="1"/>
  <c r="O245" i="38"/>
  <c r="N245" i="38"/>
  <c r="U245" i="38" s="1"/>
  <c r="M245" i="38"/>
  <c r="K245" i="38"/>
  <c r="J245" i="38"/>
  <c r="I245" i="38"/>
  <c r="H245" i="38"/>
  <c r="G245" i="38"/>
  <c r="F245" i="38"/>
  <c r="E245" i="38"/>
  <c r="D245" i="38"/>
  <c r="P244" i="38"/>
  <c r="Q244" i="38" s="1"/>
  <c r="O244" i="38"/>
  <c r="N244" i="38"/>
  <c r="U244" i="38" s="1"/>
  <c r="M244" i="38"/>
  <c r="K244" i="38"/>
  <c r="J244" i="38"/>
  <c r="I244" i="38"/>
  <c r="H244" i="38"/>
  <c r="G244" i="38"/>
  <c r="F244" i="38"/>
  <c r="E244" i="38"/>
  <c r="D244" i="38"/>
  <c r="T244" i="38" s="1"/>
  <c r="P243" i="38"/>
  <c r="O243" i="38"/>
  <c r="N243" i="38"/>
  <c r="U243" i="38" s="1"/>
  <c r="M243" i="38"/>
  <c r="K243" i="38"/>
  <c r="J243" i="38"/>
  <c r="I243" i="38"/>
  <c r="H243" i="38"/>
  <c r="G243" i="38"/>
  <c r="F243" i="38"/>
  <c r="E243" i="38"/>
  <c r="D243" i="38"/>
  <c r="P242" i="38"/>
  <c r="Q242" i="38" s="1"/>
  <c r="O242" i="38"/>
  <c r="N242" i="38"/>
  <c r="U242" i="38" s="1"/>
  <c r="M242" i="38"/>
  <c r="K242" i="38"/>
  <c r="J242" i="38"/>
  <c r="I242" i="38"/>
  <c r="H242" i="38"/>
  <c r="G242" i="38"/>
  <c r="F242" i="38"/>
  <c r="E242" i="38"/>
  <c r="D242" i="38"/>
  <c r="P241" i="38"/>
  <c r="O241" i="38"/>
  <c r="N241" i="38"/>
  <c r="U241" i="38" s="1"/>
  <c r="M241" i="38"/>
  <c r="K241" i="38"/>
  <c r="J241" i="38"/>
  <c r="I241" i="38"/>
  <c r="H241" i="38"/>
  <c r="G241" i="38"/>
  <c r="F241" i="38"/>
  <c r="E241" i="38"/>
  <c r="D241" i="38"/>
  <c r="P240" i="38"/>
  <c r="Q240" i="38" s="1"/>
  <c r="O240" i="38"/>
  <c r="N240" i="38"/>
  <c r="U240" i="38" s="1"/>
  <c r="M240" i="38"/>
  <c r="K240" i="38"/>
  <c r="J240" i="38"/>
  <c r="I240" i="38"/>
  <c r="H240" i="38"/>
  <c r="G240" i="38"/>
  <c r="F240" i="38"/>
  <c r="E240" i="38"/>
  <c r="D240" i="38"/>
  <c r="S240" i="38" s="1"/>
  <c r="P239" i="38"/>
  <c r="O239" i="38"/>
  <c r="N239" i="38"/>
  <c r="U239" i="38" s="1"/>
  <c r="M239" i="38"/>
  <c r="K239" i="38"/>
  <c r="J239" i="38"/>
  <c r="I239" i="38"/>
  <c r="H239" i="38"/>
  <c r="G239" i="38"/>
  <c r="F239" i="38"/>
  <c r="E239" i="38"/>
  <c r="D239" i="38"/>
  <c r="P238" i="38"/>
  <c r="Q238" i="38" s="1"/>
  <c r="O238" i="38"/>
  <c r="N238" i="38"/>
  <c r="U238" i="38" s="1"/>
  <c r="M238" i="38"/>
  <c r="K238" i="38"/>
  <c r="J238" i="38"/>
  <c r="I238" i="38"/>
  <c r="H238" i="38"/>
  <c r="G238" i="38"/>
  <c r="F238" i="38"/>
  <c r="E238" i="38"/>
  <c r="D238" i="38"/>
  <c r="R238" i="38" s="1"/>
  <c r="P237" i="38"/>
  <c r="Q237" i="38" s="1"/>
  <c r="O237" i="38"/>
  <c r="N237" i="38"/>
  <c r="U237" i="38" s="1"/>
  <c r="M237" i="38"/>
  <c r="K237" i="38"/>
  <c r="J237" i="38"/>
  <c r="I237" i="38"/>
  <c r="H237" i="38"/>
  <c r="G237" i="38"/>
  <c r="F237" i="38"/>
  <c r="E237" i="38"/>
  <c r="D237" i="38"/>
  <c r="P236" i="38"/>
  <c r="Q236" i="38" s="1"/>
  <c r="O236" i="38"/>
  <c r="N236" i="38"/>
  <c r="U236" i="38" s="1"/>
  <c r="M236" i="38"/>
  <c r="K236" i="38"/>
  <c r="J236" i="38"/>
  <c r="I236" i="38"/>
  <c r="H236" i="38"/>
  <c r="G236" i="38"/>
  <c r="F236" i="38"/>
  <c r="E236" i="38"/>
  <c r="D236" i="38"/>
  <c r="P235" i="38"/>
  <c r="O235" i="38"/>
  <c r="N235" i="38"/>
  <c r="U235" i="38" s="1"/>
  <c r="M235" i="38"/>
  <c r="K235" i="38"/>
  <c r="J235" i="38"/>
  <c r="I235" i="38"/>
  <c r="H235" i="38"/>
  <c r="G235" i="38"/>
  <c r="F235" i="38"/>
  <c r="E235" i="38"/>
  <c r="D235" i="38"/>
  <c r="P234" i="38"/>
  <c r="Q234" i="38" s="1"/>
  <c r="O234" i="38"/>
  <c r="N234" i="38"/>
  <c r="U234" i="38" s="1"/>
  <c r="M234" i="38"/>
  <c r="K234" i="38"/>
  <c r="J234" i="38"/>
  <c r="I234" i="38"/>
  <c r="H234" i="38"/>
  <c r="G234" i="38"/>
  <c r="F234" i="38"/>
  <c r="E234" i="38"/>
  <c r="D234" i="38"/>
  <c r="S234" i="38" s="1"/>
  <c r="P233" i="38"/>
  <c r="O233" i="38"/>
  <c r="N233" i="38"/>
  <c r="U233" i="38" s="1"/>
  <c r="M233" i="38"/>
  <c r="K233" i="38"/>
  <c r="J233" i="38"/>
  <c r="I233" i="38"/>
  <c r="H233" i="38"/>
  <c r="G233" i="38"/>
  <c r="F233" i="38"/>
  <c r="E233" i="38"/>
  <c r="D233" i="38"/>
  <c r="P232" i="38"/>
  <c r="Q232" i="38" s="1"/>
  <c r="O232" i="38"/>
  <c r="N232" i="38"/>
  <c r="U232" i="38" s="1"/>
  <c r="M232" i="38"/>
  <c r="K232" i="38"/>
  <c r="J232" i="38"/>
  <c r="I232" i="38"/>
  <c r="H232" i="38"/>
  <c r="G232" i="38"/>
  <c r="F232" i="38"/>
  <c r="E232" i="38"/>
  <c r="D232" i="38"/>
  <c r="S232" i="38" s="1"/>
  <c r="P231" i="38"/>
  <c r="O231" i="38"/>
  <c r="N231" i="38"/>
  <c r="U231" i="38" s="1"/>
  <c r="M231" i="38"/>
  <c r="K231" i="38"/>
  <c r="J231" i="38"/>
  <c r="I231" i="38"/>
  <c r="H231" i="38"/>
  <c r="G231" i="38"/>
  <c r="F231" i="38"/>
  <c r="E231" i="38"/>
  <c r="D231" i="38"/>
  <c r="P230" i="38"/>
  <c r="Q230" i="38" s="1"/>
  <c r="O230" i="38"/>
  <c r="N230" i="38"/>
  <c r="U230" i="38" s="1"/>
  <c r="M230" i="38"/>
  <c r="K230" i="38"/>
  <c r="J230" i="38"/>
  <c r="I230" i="38"/>
  <c r="H230" i="38"/>
  <c r="G230" i="38"/>
  <c r="F230" i="38"/>
  <c r="E230" i="38"/>
  <c r="D230" i="38"/>
  <c r="R230" i="38" s="1"/>
  <c r="P229" i="38"/>
  <c r="O229" i="38"/>
  <c r="N229" i="38"/>
  <c r="U229" i="38" s="1"/>
  <c r="M229" i="38"/>
  <c r="K229" i="38"/>
  <c r="J229" i="38"/>
  <c r="I229" i="38"/>
  <c r="H229" i="38"/>
  <c r="G229" i="38"/>
  <c r="F229" i="38"/>
  <c r="E229" i="38"/>
  <c r="D229" i="38"/>
  <c r="P228" i="38"/>
  <c r="Q228" i="38" s="1"/>
  <c r="O228" i="38"/>
  <c r="N228" i="38"/>
  <c r="U228" i="38" s="1"/>
  <c r="M228" i="38"/>
  <c r="K228" i="38"/>
  <c r="J228" i="38"/>
  <c r="I228" i="38"/>
  <c r="H228" i="38"/>
  <c r="G228" i="38"/>
  <c r="F228" i="38"/>
  <c r="E228" i="38"/>
  <c r="D228" i="38"/>
  <c r="P227" i="38"/>
  <c r="Q227" i="38" s="1"/>
  <c r="O227" i="38"/>
  <c r="N227" i="38"/>
  <c r="U227" i="38" s="1"/>
  <c r="M227" i="38"/>
  <c r="K227" i="38"/>
  <c r="J227" i="38"/>
  <c r="I227" i="38"/>
  <c r="H227" i="38"/>
  <c r="G227" i="38"/>
  <c r="F227" i="38"/>
  <c r="E227" i="38"/>
  <c r="D227" i="38"/>
  <c r="P226" i="38"/>
  <c r="Q226" i="38" s="1"/>
  <c r="O226" i="38"/>
  <c r="N226" i="38"/>
  <c r="U226" i="38" s="1"/>
  <c r="M226" i="38"/>
  <c r="K226" i="38"/>
  <c r="J226" i="38"/>
  <c r="I226" i="38"/>
  <c r="H226" i="38"/>
  <c r="G226" i="38"/>
  <c r="F226" i="38"/>
  <c r="E226" i="38"/>
  <c r="D226" i="38"/>
  <c r="P225" i="38"/>
  <c r="Q225" i="38" s="1"/>
  <c r="O225" i="38"/>
  <c r="N225" i="38"/>
  <c r="U225" i="38" s="1"/>
  <c r="M225" i="38"/>
  <c r="K225" i="38"/>
  <c r="J225" i="38"/>
  <c r="I225" i="38"/>
  <c r="H225" i="38"/>
  <c r="G225" i="38"/>
  <c r="F225" i="38"/>
  <c r="E225" i="38"/>
  <c r="D225" i="38"/>
  <c r="P224" i="38"/>
  <c r="Q224" i="38" s="1"/>
  <c r="O224" i="38"/>
  <c r="N224" i="38"/>
  <c r="U224" i="38" s="1"/>
  <c r="M224" i="38"/>
  <c r="K224" i="38"/>
  <c r="J224" i="38"/>
  <c r="I224" i="38"/>
  <c r="H224" i="38"/>
  <c r="G224" i="38"/>
  <c r="F224" i="38"/>
  <c r="E224" i="38"/>
  <c r="D224" i="38"/>
  <c r="S224" i="38" s="1"/>
  <c r="P223" i="38"/>
  <c r="Q223" i="38" s="1"/>
  <c r="O223" i="38"/>
  <c r="N223" i="38"/>
  <c r="U223" i="38" s="1"/>
  <c r="M223" i="38"/>
  <c r="K223" i="38"/>
  <c r="J223" i="38"/>
  <c r="I223" i="38"/>
  <c r="H223" i="38"/>
  <c r="G223" i="38"/>
  <c r="F223" i="38"/>
  <c r="E223" i="38"/>
  <c r="D223" i="38"/>
  <c r="P222" i="38"/>
  <c r="Q222" i="38" s="1"/>
  <c r="O222" i="38"/>
  <c r="N222" i="38"/>
  <c r="U222" i="38" s="1"/>
  <c r="M222" i="38"/>
  <c r="K222" i="38"/>
  <c r="J222" i="38"/>
  <c r="I222" i="38"/>
  <c r="H222" i="38"/>
  <c r="G222" i="38"/>
  <c r="F222" i="38"/>
  <c r="E222" i="38"/>
  <c r="D222" i="38"/>
  <c r="R222" i="38" s="1"/>
  <c r="P221" i="38"/>
  <c r="Q221" i="38" s="1"/>
  <c r="O221" i="38"/>
  <c r="N221" i="38"/>
  <c r="U221" i="38" s="1"/>
  <c r="M221" i="38"/>
  <c r="K221" i="38"/>
  <c r="J221" i="38"/>
  <c r="I221" i="38"/>
  <c r="H221" i="38"/>
  <c r="G221" i="38"/>
  <c r="F221" i="38"/>
  <c r="E221" i="38"/>
  <c r="D221" i="38"/>
  <c r="P220" i="38"/>
  <c r="Q220" i="38" s="1"/>
  <c r="O220" i="38"/>
  <c r="N220" i="38"/>
  <c r="U220" i="38" s="1"/>
  <c r="M220" i="38"/>
  <c r="K220" i="38"/>
  <c r="J220" i="38"/>
  <c r="I220" i="38"/>
  <c r="H220" i="38"/>
  <c r="G220" i="38"/>
  <c r="F220" i="38"/>
  <c r="E220" i="38"/>
  <c r="D220" i="38"/>
  <c r="T220" i="38" s="1"/>
  <c r="P219" i="38"/>
  <c r="O219" i="38"/>
  <c r="N219" i="38"/>
  <c r="U219" i="38" s="1"/>
  <c r="M219" i="38"/>
  <c r="K219" i="38"/>
  <c r="J219" i="38"/>
  <c r="I219" i="38"/>
  <c r="H219" i="38"/>
  <c r="G219" i="38"/>
  <c r="F219" i="38"/>
  <c r="E219" i="38"/>
  <c r="D219" i="38"/>
  <c r="P218" i="38"/>
  <c r="Q218" i="38" s="1"/>
  <c r="O218" i="38"/>
  <c r="N218" i="38"/>
  <c r="U218" i="38" s="1"/>
  <c r="M218" i="38"/>
  <c r="K218" i="38"/>
  <c r="J218" i="38"/>
  <c r="I218" i="38"/>
  <c r="H218" i="38"/>
  <c r="G218" i="38"/>
  <c r="F218" i="38"/>
  <c r="E218" i="38"/>
  <c r="D218" i="38"/>
  <c r="P217" i="38"/>
  <c r="Q217" i="38" s="1"/>
  <c r="O217" i="38"/>
  <c r="N217" i="38"/>
  <c r="U217" i="38" s="1"/>
  <c r="M217" i="38"/>
  <c r="K217" i="38"/>
  <c r="J217" i="38"/>
  <c r="I217" i="38"/>
  <c r="H217" i="38"/>
  <c r="G217" i="38"/>
  <c r="F217" i="38"/>
  <c r="E217" i="38"/>
  <c r="D217" i="38"/>
  <c r="P216" i="38"/>
  <c r="Q216" i="38" s="1"/>
  <c r="O216" i="38"/>
  <c r="N216" i="38"/>
  <c r="U216" i="38" s="1"/>
  <c r="M216" i="38"/>
  <c r="K216" i="38"/>
  <c r="J216" i="38"/>
  <c r="I216" i="38"/>
  <c r="H216" i="38"/>
  <c r="G216" i="38"/>
  <c r="F216" i="38"/>
  <c r="E216" i="38"/>
  <c r="D216" i="38"/>
  <c r="T216" i="38" s="1"/>
  <c r="P215" i="38"/>
  <c r="O215" i="38"/>
  <c r="N215" i="38"/>
  <c r="U215" i="38" s="1"/>
  <c r="M215" i="38"/>
  <c r="K215" i="38"/>
  <c r="J215" i="38"/>
  <c r="I215" i="38"/>
  <c r="H215" i="38"/>
  <c r="G215" i="38"/>
  <c r="F215" i="38"/>
  <c r="E215" i="38"/>
  <c r="D215" i="38"/>
  <c r="P214" i="38"/>
  <c r="Q214" i="38" s="1"/>
  <c r="O214" i="38"/>
  <c r="N214" i="38"/>
  <c r="U214" i="38" s="1"/>
  <c r="M214" i="38"/>
  <c r="K214" i="38"/>
  <c r="J214" i="38"/>
  <c r="I214" i="38"/>
  <c r="H214" i="38"/>
  <c r="G214" i="38"/>
  <c r="F214" i="38"/>
  <c r="E214" i="38"/>
  <c r="D214" i="38"/>
  <c r="R214" i="38" s="1"/>
  <c r="P213" i="38"/>
  <c r="Q213" i="38" s="1"/>
  <c r="O213" i="38"/>
  <c r="N213" i="38"/>
  <c r="U213" i="38" s="1"/>
  <c r="M213" i="38"/>
  <c r="K213" i="38"/>
  <c r="J213" i="38"/>
  <c r="I213" i="38"/>
  <c r="H213" i="38"/>
  <c r="G213" i="38"/>
  <c r="F213" i="38"/>
  <c r="E213" i="38"/>
  <c r="D213" i="38"/>
  <c r="P212" i="38"/>
  <c r="Q212" i="38" s="1"/>
  <c r="O212" i="38"/>
  <c r="N212" i="38"/>
  <c r="U212" i="38" s="1"/>
  <c r="M212" i="38"/>
  <c r="K212" i="38"/>
  <c r="J212" i="38"/>
  <c r="I212" i="38"/>
  <c r="H212" i="38"/>
  <c r="G212" i="38"/>
  <c r="F212" i="38"/>
  <c r="E212" i="38"/>
  <c r="D212" i="38"/>
  <c r="T212" i="38" s="1"/>
  <c r="P211" i="38"/>
  <c r="O211" i="38"/>
  <c r="N211" i="38"/>
  <c r="U211" i="38" s="1"/>
  <c r="M211" i="38"/>
  <c r="K211" i="38"/>
  <c r="J211" i="38"/>
  <c r="I211" i="38"/>
  <c r="H211" i="38"/>
  <c r="G211" i="38"/>
  <c r="F211" i="38"/>
  <c r="E211" i="38"/>
  <c r="D211" i="38"/>
  <c r="P210" i="38"/>
  <c r="Q210" i="38" s="1"/>
  <c r="O210" i="38"/>
  <c r="N210" i="38"/>
  <c r="U210" i="38" s="1"/>
  <c r="M210" i="38"/>
  <c r="K210" i="38"/>
  <c r="J210" i="38"/>
  <c r="I210" i="38"/>
  <c r="H210" i="38"/>
  <c r="G210" i="38"/>
  <c r="F210" i="38"/>
  <c r="E210" i="38"/>
  <c r="D210" i="38"/>
  <c r="P209" i="38"/>
  <c r="Q209" i="38" s="1"/>
  <c r="O209" i="38"/>
  <c r="N209" i="38"/>
  <c r="U209" i="38" s="1"/>
  <c r="M209" i="38"/>
  <c r="K209" i="38"/>
  <c r="J209" i="38"/>
  <c r="I209" i="38"/>
  <c r="H209" i="38"/>
  <c r="G209" i="38"/>
  <c r="F209" i="38"/>
  <c r="E209" i="38"/>
  <c r="D209" i="38"/>
  <c r="P208" i="38"/>
  <c r="Q208" i="38" s="1"/>
  <c r="O208" i="38"/>
  <c r="N208" i="38"/>
  <c r="U208" i="38" s="1"/>
  <c r="M208" i="38"/>
  <c r="K208" i="38"/>
  <c r="J208" i="38"/>
  <c r="I208" i="38"/>
  <c r="H208" i="38"/>
  <c r="G208" i="38"/>
  <c r="F208" i="38"/>
  <c r="E208" i="38"/>
  <c r="D208" i="38"/>
  <c r="T208" i="38" s="1"/>
  <c r="P207" i="38"/>
  <c r="O207" i="38"/>
  <c r="N207" i="38"/>
  <c r="U207" i="38" s="1"/>
  <c r="M207" i="38"/>
  <c r="K207" i="38"/>
  <c r="J207" i="38"/>
  <c r="I207" i="38"/>
  <c r="H207" i="38"/>
  <c r="G207" i="38"/>
  <c r="F207" i="38"/>
  <c r="E207" i="38"/>
  <c r="D207" i="38"/>
  <c r="P206" i="38"/>
  <c r="Q206" i="38" s="1"/>
  <c r="O206" i="38"/>
  <c r="N206" i="38"/>
  <c r="U206" i="38" s="1"/>
  <c r="M206" i="38"/>
  <c r="K206" i="38"/>
  <c r="J206" i="38"/>
  <c r="I206" i="38"/>
  <c r="H206" i="38"/>
  <c r="G206" i="38"/>
  <c r="F206" i="38"/>
  <c r="E206" i="38"/>
  <c r="D206" i="38"/>
  <c r="P205" i="38"/>
  <c r="O205" i="38"/>
  <c r="N205" i="38"/>
  <c r="U205" i="38" s="1"/>
  <c r="M205" i="38"/>
  <c r="K205" i="38"/>
  <c r="J205" i="38"/>
  <c r="I205" i="38"/>
  <c r="H205" i="38"/>
  <c r="G205" i="38"/>
  <c r="F205" i="38"/>
  <c r="E205" i="38"/>
  <c r="D205" i="38"/>
  <c r="P204" i="38"/>
  <c r="Q204" i="38" s="1"/>
  <c r="O204" i="38"/>
  <c r="N204" i="38"/>
  <c r="U204" i="38" s="1"/>
  <c r="M204" i="38"/>
  <c r="K204" i="38"/>
  <c r="J204" i="38"/>
  <c r="I204" i="38"/>
  <c r="H204" i="38"/>
  <c r="G204" i="38"/>
  <c r="F204" i="38"/>
  <c r="E204" i="38"/>
  <c r="D204" i="38"/>
  <c r="R204" i="38" s="1"/>
  <c r="P203" i="38"/>
  <c r="O203" i="38"/>
  <c r="N203" i="38"/>
  <c r="U203" i="38" s="1"/>
  <c r="M203" i="38"/>
  <c r="K203" i="38"/>
  <c r="J203" i="38"/>
  <c r="I203" i="38"/>
  <c r="H203" i="38"/>
  <c r="G203" i="38"/>
  <c r="F203" i="38"/>
  <c r="E203" i="38"/>
  <c r="D203" i="38"/>
  <c r="P202" i="38"/>
  <c r="Q202" i="38" s="1"/>
  <c r="O202" i="38"/>
  <c r="N202" i="38"/>
  <c r="U202" i="38" s="1"/>
  <c r="M202" i="38"/>
  <c r="K202" i="38"/>
  <c r="J202" i="38"/>
  <c r="I202" i="38"/>
  <c r="H202" i="38"/>
  <c r="G202" i="38"/>
  <c r="F202" i="38"/>
  <c r="E202" i="38"/>
  <c r="D202" i="38"/>
  <c r="S202" i="38" s="1"/>
  <c r="P201" i="38"/>
  <c r="Q201" i="38" s="1"/>
  <c r="O201" i="38"/>
  <c r="N201" i="38"/>
  <c r="U201" i="38" s="1"/>
  <c r="M201" i="38"/>
  <c r="K201" i="38"/>
  <c r="J201" i="38"/>
  <c r="I201" i="38"/>
  <c r="H201" i="38"/>
  <c r="G201" i="38"/>
  <c r="F201" i="38"/>
  <c r="E201" i="38"/>
  <c r="D201" i="38"/>
  <c r="P200" i="38"/>
  <c r="Q200" i="38" s="1"/>
  <c r="O200" i="38"/>
  <c r="N200" i="38"/>
  <c r="U200" i="38" s="1"/>
  <c r="M200" i="38"/>
  <c r="K200" i="38"/>
  <c r="J200" i="38"/>
  <c r="I200" i="38"/>
  <c r="H200" i="38"/>
  <c r="G200" i="38"/>
  <c r="F200" i="38"/>
  <c r="E200" i="38"/>
  <c r="D200" i="38"/>
  <c r="T200" i="38" s="1"/>
  <c r="P199" i="38"/>
  <c r="Q199" i="38" s="1"/>
  <c r="O199" i="38"/>
  <c r="N199" i="38"/>
  <c r="U199" i="38" s="1"/>
  <c r="M199" i="38"/>
  <c r="K199" i="38"/>
  <c r="J199" i="38"/>
  <c r="I199" i="38"/>
  <c r="H199" i="38"/>
  <c r="G199" i="38"/>
  <c r="F199" i="38"/>
  <c r="E199" i="38"/>
  <c r="D199" i="38"/>
  <c r="P198" i="38"/>
  <c r="Q198" i="38" s="1"/>
  <c r="O198" i="38"/>
  <c r="N198" i="38"/>
  <c r="U198" i="38" s="1"/>
  <c r="M198" i="38"/>
  <c r="K198" i="38"/>
  <c r="J198" i="38"/>
  <c r="I198" i="38"/>
  <c r="H198" i="38"/>
  <c r="G198" i="38"/>
  <c r="F198" i="38"/>
  <c r="E198" i="38"/>
  <c r="D198" i="38"/>
  <c r="P197" i="38"/>
  <c r="Q197" i="38" s="1"/>
  <c r="O197" i="38"/>
  <c r="N197" i="38"/>
  <c r="U197" i="38" s="1"/>
  <c r="M197" i="38"/>
  <c r="K197" i="38"/>
  <c r="J197" i="38"/>
  <c r="I197" i="38"/>
  <c r="H197" i="38"/>
  <c r="G197" i="38"/>
  <c r="F197" i="38"/>
  <c r="E197" i="38"/>
  <c r="D197" i="38"/>
  <c r="P196" i="38"/>
  <c r="Q196" i="38" s="1"/>
  <c r="O196" i="38"/>
  <c r="N196" i="38"/>
  <c r="U196" i="38" s="1"/>
  <c r="M196" i="38"/>
  <c r="K196" i="38"/>
  <c r="J196" i="38"/>
  <c r="I196" i="38"/>
  <c r="H196" i="38"/>
  <c r="G196" i="38"/>
  <c r="F196" i="38"/>
  <c r="E196" i="38"/>
  <c r="D196" i="38"/>
  <c r="U173" i="38"/>
  <c r="Q172" i="38"/>
  <c r="U172" i="38"/>
  <c r="P171" i="38"/>
  <c r="O171" i="38"/>
  <c r="N171" i="38"/>
  <c r="U171" i="38" s="1"/>
  <c r="M171" i="38"/>
  <c r="K171" i="38"/>
  <c r="L184" i="38" s="1"/>
  <c r="J171" i="38"/>
  <c r="I171" i="38"/>
  <c r="H171" i="38"/>
  <c r="G171" i="38"/>
  <c r="F171" i="38"/>
  <c r="E171" i="38"/>
  <c r="D171" i="38"/>
  <c r="P170" i="38"/>
  <c r="Q170" i="38" s="1"/>
  <c r="O170" i="38"/>
  <c r="N170" i="38"/>
  <c r="U170" i="38" s="1"/>
  <c r="M170" i="38"/>
  <c r="K170" i="38"/>
  <c r="J170" i="38"/>
  <c r="I170" i="38"/>
  <c r="H170" i="38"/>
  <c r="G170" i="38"/>
  <c r="F170" i="38"/>
  <c r="E170" i="38"/>
  <c r="D170" i="38"/>
  <c r="R170" i="38" s="1"/>
  <c r="P169" i="38"/>
  <c r="O169" i="38"/>
  <c r="N169" i="38"/>
  <c r="U169" i="38" s="1"/>
  <c r="M169" i="38"/>
  <c r="K169" i="38"/>
  <c r="L182" i="38" s="1"/>
  <c r="J169" i="38"/>
  <c r="I169" i="38"/>
  <c r="H169" i="38"/>
  <c r="G169" i="38"/>
  <c r="F169" i="38"/>
  <c r="E169" i="38"/>
  <c r="D169" i="38"/>
  <c r="P168" i="38"/>
  <c r="Q168" i="38" s="1"/>
  <c r="O168" i="38"/>
  <c r="N168" i="38"/>
  <c r="U168" i="38" s="1"/>
  <c r="M168" i="38"/>
  <c r="K168" i="38"/>
  <c r="J168" i="38"/>
  <c r="I168" i="38"/>
  <c r="H168" i="38"/>
  <c r="G168" i="38"/>
  <c r="F168" i="38"/>
  <c r="E168" i="38"/>
  <c r="D168" i="38"/>
  <c r="P167" i="38"/>
  <c r="O167" i="38"/>
  <c r="N167" i="38"/>
  <c r="U167" i="38" s="1"/>
  <c r="M167" i="38"/>
  <c r="K167" i="38"/>
  <c r="L180" i="38" s="1"/>
  <c r="J167" i="38"/>
  <c r="I167" i="38"/>
  <c r="H167" i="38"/>
  <c r="G167" i="38"/>
  <c r="F167" i="38"/>
  <c r="E167" i="38"/>
  <c r="D167" i="38"/>
  <c r="P166" i="38"/>
  <c r="Q166" i="38" s="1"/>
  <c r="O166" i="38"/>
  <c r="N166" i="38"/>
  <c r="U166" i="38" s="1"/>
  <c r="M166" i="38"/>
  <c r="K166" i="38"/>
  <c r="J166" i="38"/>
  <c r="I166" i="38"/>
  <c r="H166" i="38"/>
  <c r="G166" i="38"/>
  <c r="F166" i="38"/>
  <c r="E166" i="38"/>
  <c r="D166" i="38"/>
  <c r="P165" i="38"/>
  <c r="O165" i="38"/>
  <c r="N165" i="38"/>
  <c r="U165" i="38" s="1"/>
  <c r="M165" i="38"/>
  <c r="K165" i="38"/>
  <c r="L178" i="38" s="1"/>
  <c r="J165" i="38"/>
  <c r="I165" i="38"/>
  <c r="H165" i="38"/>
  <c r="G165" i="38"/>
  <c r="F165" i="38"/>
  <c r="E165" i="38"/>
  <c r="D165" i="38"/>
  <c r="P164" i="38"/>
  <c r="Q164" i="38" s="1"/>
  <c r="O164" i="38"/>
  <c r="N164" i="38"/>
  <c r="U164" i="38" s="1"/>
  <c r="M164" i="38"/>
  <c r="K164" i="38"/>
  <c r="J164" i="38"/>
  <c r="I164" i="38"/>
  <c r="H164" i="38"/>
  <c r="G164" i="38"/>
  <c r="F164" i="38"/>
  <c r="E164" i="38"/>
  <c r="D164" i="38"/>
  <c r="P163" i="38"/>
  <c r="O163" i="38"/>
  <c r="N163" i="38"/>
  <c r="U163" i="38" s="1"/>
  <c r="M163" i="38"/>
  <c r="K163" i="38"/>
  <c r="L176" i="38" s="1"/>
  <c r="J163" i="38"/>
  <c r="I163" i="38"/>
  <c r="H163" i="38"/>
  <c r="G163" i="38"/>
  <c r="F163" i="38"/>
  <c r="E163" i="38"/>
  <c r="D163" i="38"/>
  <c r="P162" i="38"/>
  <c r="Q162" i="38" s="1"/>
  <c r="O162" i="38"/>
  <c r="N162" i="38"/>
  <c r="U162" i="38" s="1"/>
  <c r="M162" i="38"/>
  <c r="K162" i="38"/>
  <c r="J162" i="38"/>
  <c r="I162" i="38"/>
  <c r="H162" i="38"/>
  <c r="G162" i="38"/>
  <c r="F162" i="38"/>
  <c r="E162" i="38"/>
  <c r="D162" i="38"/>
  <c r="P161" i="38"/>
  <c r="O161" i="38"/>
  <c r="N161" i="38"/>
  <c r="U161" i="38" s="1"/>
  <c r="M161" i="38"/>
  <c r="K161" i="38"/>
  <c r="L174" i="38" s="1"/>
  <c r="J161" i="38"/>
  <c r="I161" i="38"/>
  <c r="H161" i="38"/>
  <c r="G161" i="38"/>
  <c r="F161" i="38"/>
  <c r="E161" i="38"/>
  <c r="D161" i="38"/>
  <c r="P160" i="38"/>
  <c r="Q160" i="38" s="1"/>
  <c r="O160" i="38"/>
  <c r="N160" i="38"/>
  <c r="U160" i="38" s="1"/>
  <c r="M160" i="38"/>
  <c r="K160" i="38"/>
  <c r="J160" i="38"/>
  <c r="I160" i="38"/>
  <c r="H160" i="38"/>
  <c r="G160" i="38"/>
  <c r="F160" i="38"/>
  <c r="E160" i="38"/>
  <c r="D160" i="38"/>
  <c r="S160" i="38" s="1"/>
  <c r="P159" i="38"/>
  <c r="O159" i="38"/>
  <c r="N159" i="38"/>
  <c r="U159" i="38" s="1"/>
  <c r="M159" i="38"/>
  <c r="K159" i="38"/>
  <c r="J159" i="38"/>
  <c r="I159" i="38"/>
  <c r="H159" i="38"/>
  <c r="G159" i="38"/>
  <c r="F159" i="38"/>
  <c r="E159" i="38"/>
  <c r="D159" i="38"/>
  <c r="P158" i="38"/>
  <c r="Q158" i="38" s="1"/>
  <c r="O158" i="38"/>
  <c r="N158" i="38"/>
  <c r="U158" i="38" s="1"/>
  <c r="M158" i="38"/>
  <c r="K158" i="38"/>
  <c r="J158" i="38"/>
  <c r="I158" i="38"/>
  <c r="H158" i="38"/>
  <c r="G158" i="38"/>
  <c r="F158" i="38"/>
  <c r="E158" i="38"/>
  <c r="D158" i="38"/>
  <c r="P157" i="38"/>
  <c r="O157" i="38"/>
  <c r="N157" i="38"/>
  <c r="U157" i="38" s="1"/>
  <c r="M157" i="38"/>
  <c r="K157" i="38"/>
  <c r="J157" i="38"/>
  <c r="I157" i="38"/>
  <c r="H157" i="38"/>
  <c r="G157" i="38"/>
  <c r="F157" i="38"/>
  <c r="E157" i="38"/>
  <c r="D157" i="38"/>
  <c r="P156" i="38"/>
  <c r="Q156" i="38" s="1"/>
  <c r="O156" i="38"/>
  <c r="N156" i="38"/>
  <c r="U156" i="38" s="1"/>
  <c r="M156" i="38"/>
  <c r="K156" i="38"/>
  <c r="J156" i="38"/>
  <c r="I156" i="38"/>
  <c r="H156" i="38"/>
  <c r="G156" i="38"/>
  <c r="F156" i="38"/>
  <c r="E156" i="38"/>
  <c r="D156" i="38"/>
  <c r="T156" i="38" s="1"/>
  <c r="P155" i="38"/>
  <c r="O155" i="38"/>
  <c r="N155" i="38"/>
  <c r="M155" i="38"/>
  <c r="K155" i="38"/>
  <c r="J155" i="38"/>
  <c r="I155" i="38"/>
  <c r="H155" i="38"/>
  <c r="G155" i="38"/>
  <c r="F155" i="38"/>
  <c r="E155" i="38"/>
  <c r="D155" i="38"/>
  <c r="P154" i="38"/>
  <c r="Q154" i="38" s="1"/>
  <c r="O154" i="38"/>
  <c r="N154" i="38"/>
  <c r="U154" i="38" s="1"/>
  <c r="M154" i="38"/>
  <c r="K154" i="38"/>
  <c r="J154" i="38"/>
  <c r="I154" i="38"/>
  <c r="H154" i="38"/>
  <c r="G154" i="38"/>
  <c r="F154" i="38"/>
  <c r="E154" i="38"/>
  <c r="D154" i="38"/>
  <c r="P153" i="38"/>
  <c r="O153" i="38"/>
  <c r="N153" i="38"/>
  <c r="U153" i="38" s="1"/>
  <c r="M153" i="38"/>
  <c r="K153" i="38"/>
  <c r="J153" i="38"/>
  <c r="I153" i="38"/>
  <c r="H153" i="38"/>
  <c r="G153" i="38"/>
  <c r="F153" i="38"/>
  <c r="E153" i="38"/>
  <c r="D153" i="38"/>
  <c r="P152" i="38"/>
  <c r="Q152" i="38" s="1"/>
  <c r="O152" i="38"/>
  <c r="N152" i="38"/>
  <c r="U152" i="38" s="1"/>
  <c r="M152" i="38"/>
  <c r="K152" i="38"/>
  <c r="J152" i="38"/>
  <c r="I152" i="38"/>
  <c r="H152" i="38"/>
  <c r="G152" i="38"/>
  <c r="F152" i="38"/>
  <c r="E152" i="38"/>
  <c r="D152" i="38"/>
  <c r="S152" i="38" s="1"/>
  <c r="P151" i="38"/>
  <c r="O151" i="38"/>
  <c r="N151" i="38"/>
  <c r="U151" i="38" s="1"/>
  <c r="M151" i="38"/>
  <c r="K151" i="38"/>
  <c r="J151" i="38"/>
  <c r="I151" i="38"/>
  <c r="H151" i="38"/>
  <c r="G151" i="38"/>
  <c r="F151" i="38"/>
  <c r="E151" i="38"/>
  <c r="D151" i="38"/>
  <c r="P150" i="38"/>
  <c r="Q150" i="38" s="1"/>
  <c r="O150" i="38"/>
  <c r="N150" i="38"/>
  <c r="U150" i="38" s="1"/>
  <c r="M150" i="38"/>
  <c r="K150" i="38"/>
  <c r="J150" i="38"/>
  <c r="I150" i="38"/>
  <c r="H150" i="38"/>
  <c r="G150" i="38"/>
  <c r="F150" i="38"/>
  <c r="E150" i="38"/>
  <c r="D150" i="38"/>
  <c r="P149" i="38"/>
  <c r="O149" i="38"/>
  <c r="N149" i="38"/>
  <c r="U149" i="38" s="1"/>
  <c r="M149" i="38"/>
  <c r="K149" i="38"/>
  <c r="J149" i="38"/>
  <c r="I149" i="38"/>
  <c r="H149" i="38"/>
  <c r="G149" i="38"/>
  <c r="F149" i="38"/>
  <c r="E149" i="38"/>
  <c r="D149" i="38"/>
  <c r="P148" i="38"/>
  <c r="Q148" i="38" s="1"/>
  <c r="O148" i="38"/>
  <c r="N148" i="38"/>
  <c r="U148" i="38" s="1"/>
  <c r="M148" i="38"/>
  <c r="K148" i="38"/>
  <c r="J148" i="38"/>
  <c r="I148" i="38"/>
  <c r="H148" i="38"/>
  <c r="G148" i="38"/>
  <c r="F148" i="38"/>
  <c r="E148" i="38"/>
  <c r="D148" i="38"/>
  <c r="P147" i="38"/>
  <c r="O147" i="38"/>
  <c r="N147" i="38"/>
  <c r="U147" i="38" s="1"/>
  <c r="M147" i="38"/>
  <c r="K147" i="38"/>
  <c r="J147" i="38"/>
  <c r="I147" i="38"/>
  <c r="H147" i="38"/>
  <c r="G147" i="38"/>
  <c r="F147" i="38"/>
  <c r="E147" i="38"/>
  <c r="D147" i="38"/>
  <c r="P146" i="38"/>
  <c r="Q146" i="38" s="1"/>
  <c r="O146" i="38"/>
  <c r="N146" i="38"/>
  <c r="U146" i="38" s="1"/>
  <c r="M146" i="38"/>
  <c r="K146" i="38"/>
  <c r="J146" i="38"/>
  <c r="I146" i="38"/>
  <c r="H146" i="38"/>
  <c r="G146" i="38"/>
  <c r="F146" i="38"/>
  <c r="E146" i="38"/>
  <c r="D146" i="38"/>
  <c r="S146" i="38" s="1"/>
  <c r="P145" i="38"/>
  <c r="O145" i="38"/>
  <c r="N145" i="38"/>
  <c r="U145" i="38" s="1"/>
  <c r="M145" i="38"/>
  <c r="K145" i="38"/>
  <c r="J145" i="38"/>
  <c r="I145" i="38"/>
  <c r="H145" i="38"/>
  <c r="G145" i="38"/>
  <c r="F145" i="38"/>
  <c r="E145" i="38"/>
  <c r="D145" i="38"/>
  <c r="P144" i="38"/>
  <c r="Q144" i="38" s="1"/>
  <c r="O144" i="38"/>
  <c r="N144" i="38"/>
  <c r="U144" i="38" s="1"/>
  <c r="M144" i="38"/>
  <c r="K144" i="38"/>
  <c r="J144" i="38"/>
  <c r="I144" i="38"/>
  <c r="H144" i="38"/>
  <c r="G144" i="38"/>
  <c r="F144" i="38"/>
  <c r="E144" i="38"/>
  <c r="D144" i="38"/>
  <c r="S144" i="38" s="1"/>
  <c r="P143" i="38"/>
  <c r="O143" i="38"/>
  <c r="N143" i="38"/>
  <c r="U143" i="38" s="1"/>
  <c r="M143" i="38"/>
  <c r="K143" i="38"/>
  <c r="J143" i="38"/>
  <c r="I143" i="38"/>
  <c r="H143" i="38"/>
  <c r="G143" i="38"/>
  <c r="F143" i="38"/>
  <c r="E143" i="38"/>
  <c r="D143" i="38"/>
  <c r="P142" i="38"/>
  <c r="Q142" i="38" s="1"/>
  <c r="O142" i="38"/>
  <c r="N142" i="38"/>
  <c r="U142" i="38" s="1"/>
  <c r="M142" i="38"/>
  <c r="K142" i="38"/>
  <c r="J142" i="38"/>
  <c r="I142" i="38"/>
  <c r="H142" i="38"/>
  <c r="G142" i="38"/>
  <c r="F142" i="38"/>
  <c r="E142" i="38"/>
  <c r="D142" i="38"/>
  <c r="P141" i="38"/>
  <c r="O141" i="38"/>
  <c r="N141" i="38"/>
  <c r="U141" i="38" s="1"/>
  <c r="M141" i="38"/>
  <c r="K141" i="38"/>
  <c r="J141" i="38"/>
  <c r="I141" i="38"/>
  <c r="H141" i="38"/>
  <c r="G141" i="38"/>
  <c r="F141" i="38"/>
  <c r="E141" i="38"/>
  <c r="D141" i="38"/>
  <c r="P140" i="38"/>
  <c r="Q140" i="38" s="1"/>
  <c r="O140" i="38"/>
  <c r="N140" i="38"/>
  <c r="U140" i="38" s="1"/>
  <c r="M140" i="38"/>
  <c r="K140" i="38"/>
  <c r="J140" i="38"/>
  <c r="I140" i="38"/>
  <c r="H140" i="38"/>
  <c r="G140" i="38"/>
  <c r="F140" i="38"/>
  <c r="E140" i="38"/>
  <c r="D140" i="38"/>
  <c r="T140" i="38" s="1"/>
  <c r="P139" i="38"/>
  <c r="O139" i="38"/>
  <c r="N139" i="38"/>
  <c r="U139" i="38" s="1"/>
  <c r="M139" i="38"/>
  <c r="K139" i="38"/>
  <c r="J139" i="38"/>
  <c r="I139" i="38"/>
  <c r="H139" i="38"/>
  <c r="G139" i="38"/>
  <c r="F139" i="38"/>
  <c r="E139" i="38"/>
  <c r="D139" i="38"/>
  <c r="P138" i="38"/>
  <c r="Q138" i="38" s="1"/>
  <c r="O138" i="38"/>
  <c r="N138" i="38"/>
  <c r="U138" i="38" s="1"/>
  <c r="M138" i="38"/>
  <c r="K138" i="38"/>
  <c r="J138" i="38"/>
  <c r="I138" i="38"/>
  <c r="H138" i="38"/>
  <c r="G138" i="38"/>
  <c r="F138" i="38"/>
  <c r="E138" i="38"/>
  <c r="D138" i="38"/>
  <c r="S138" i="38" s="1"/>
  <c r="P137" i="38"/>
  <c r="O137" i="38"/>
  <c r="N137" i="38"/>
  <c r="U137" i="38" s="1"/>
  <c r="M137" i="38"/>
  <c r="K137" i="38"/>
  <c r="J137" i="38"/>
  <c r="I137" i="38"/>
  <c r="H137" i="38"/>
  <c r="G137" i="38"/>
  <c r="F137" i="38"/>
  <c r="E137" i="38"/>
  <c r="D137" i="38"/>
  <c r="P136" i="38"/>
  <c r="Q136" i="38" s="1"/>
  <c r="O136" i="38"/>
  <c r="N136" i="38"/>
  <c r="U136" i="38" s="1"/>
  <c r="M136" i="38"/>
  <c r="K136" i="38"/>
  <c r="J136" i="38"/>
  <c r="I136" i="38"/>
  <c r="H136" i="38"/>
  <c r="G136" i="38"/>
  <c r="F136" i="38"/>
  <c r="E136" i="38"/>
  <c r="D136" i="38"/>
  <c r="R136" i="38" s="1"/>
  <c r="P135" i="38"/>
  <c r="O135" i="38"/>
  <c r="N135" i="38"/>
  <c r="U135" i="38" s="1"/>
  <c r="M135" i="38"/>
  <c r="K135" i="38"/>
  <c r="J135" i="38"/>
  <c r="I135" i="38"/>
  <c r="H135" i="38"/>
  <c r="G135" i="38"/>
  <c r="F135" i="38"/>
  <c r="E135" i="38"/>
  <c r="D135" i="38"/>
  <c r="P134" i="38"/>
  <c r="Q134" i="38" s="1"/>
  <c r="O134" i="38"/>
  <c r="N134" i="38"/>
  <c r="U134" i="38" s="1"/>
  <c r="M134" i="38"/>
  <c r="K134" i="38"/>
  <c r="J134" i="38"/>
  <c r="I134" i="38"/>
  <c r="H134" i="38"/>
  <c r="G134" i="38"/>
  <c r="F134" i="38"/>
  <c r="E134" i="38"/>
  <c r="D134" i="38"/>
  <c r="T134" i="38" s="1"/>
  <c r="P133" i="38"/>
  <c r="O133" i="38"/>
  <c r="N133" i="38"/>
  <c r="U133" i="38" s="1"/>
  <c r="M133" i="38"/>
  <c r="K133" i="38"/>
  <c r="J133" i="38"/>
  <c r="I133" i="38"/>
  <c r="H133" i="38"/>
  <c r="G133" i="38"/>
  <c r="F133" i="38"/>
  <c r="E133" i="38"/>
  <c r="D133" i="38"/>
  <c r="P132" i="38"/>
  <c r="Q132" i="38" s="1"/>
  <c r="O132" i="38"/>
  <c r="N132" i="38"/>
  <c r="U132" i="38" s="1"/>
  <c r="M132" i="38"/>
  <c r="K132" i="38"/>
  <c r="J132" i="38"/>
  <c r="I132" i="38"/>
  <c r="H132" i="38"/>
  <c r="G132" i="38"/>
  <c r="F132" i="38"/>
  <c r="E132" i="38"/>
  <c r="D132" i="38"/>
  <c r="R132" i="38" s="1"/>
  <c r="P131" i="38"/>
  <c r="O131" i="38"/>
  <c r="N131" i="38"/>
  <c r="U131" i="38" s="1"/>
  <c r="M131" i="38"/>
  <c r="K131" i="38"/>
  <c r="J131" i="38"/>
  <c r="I131" i="38"/>
  <c r="H131" i="38"/>
  <c r="G131" i="38"/>
  <c r="F131" i="38"/>
  <c r="E131" i="38"/>
  <c r="D131" i="38"/>
  <c r="P130" i="38"/>
  <c r="Q130" i="38" s="1"/>
  <c r="O130" i="38"/>
  <c r="N130" i="38"/>
  <c r="U130" i="38" s="1"/>
  <c r="M130" i="38"/>
  <c r="K130" i="38"/>
  <c r="J130" i="38"/>
  <c r="I130" i="38"/>
  <c r="H130" i="38"/>
  <c r="G130" i="38"/>
  <c r="F130" i="38"/>
  <c r="E130" i="38"/>
  <c r="D130" i="38"/>
  <c r="R130" i="38" s="1"/>
  <c r="P129" i="38"/>
  <c r="O129" i="38"/>
  <c r="N129" i="38"/>
  <c r="U129" i="38" s="1"/>
  <c r="M129" i="38"/>
  <c r="K129" i="38"/>
  <c r="J129" i="38"/>
  <c r="I129" i="38"/>
  <c r="H129" i="38"/>
  <c r="G129" i="38"/>
  <c r="F129" i="38"/>
  <c r="E129" i="38"/>
  <c r="D129" i="38"/>
  <c r="P128" i="38"/>
  <c r="Q128" i="38" s="1"/>
  <c r="O128" i="38"/>
  <c r="N128" i="38"/>
  <c r="U128" i="38" s="1"/>
  <c r="M128" i="38"/>
  <c r="K128" i="38"/>
  <c r="J128" i="38"/>
  <c r="I128" i="38"/>
  <c r="H128" i="38"/>
  <c r="G128" i="38"/>
  <c r="F128" i="38"/>
  <c r="E128" i="38"/>
  <c r="D128" i="38"/>
  <c r="T128" i="38" s="1"/>
  <c r="P127" i="38"/>
  <c r="O127" i="38"/>
  <c r="N127" i="38"/>
  <c r="U127" i="38" s="1"/>
  <c r="M127" i="38"/>
  <c r="K127" i="38"/>
  <c r="J127" i="38"/>
  <c r="I127" i="38"/>
  <c r="H127" i="38"/>
  <c r="G127" i="38"/>
  <c r="F127" i="38"/>
  <c r="E127" i="38"/>
  <c r="D127" i="38"/>
  <c r="P126" i="38"/>
  <c r="Q126" i="38" s="1"/>
  <c r="O126" i="38"/>
  <c r="N126" i="38"/>
  <c r="U126" i="38" s="1"/>
  <c r="M126" i="38"/>
  <c r="K126" i="38"/>
  <c r="J126" i="38"/>
  <c r="I126" i="38"/>
  <c r="H126" i="38"/>
  <c r="G126" i="38"/>
  <c r="F126" i="38"/>
  <c r="E126" i="38"/>
  <c r="D126" i="38"/>
  <c r="S126" i="38" s="1"/>
  <c r="P125" i="38"/>
  <c r="O125" i="38"/>
  <c r="N125" i="38"/>
  <c r="U125" i="38" s="1"/>
  <c r="M125" i="38"/>
  <c r="K125" i="38"/>
  <c r="J125" i="38"/>
  <c r="I125" i="38"/>
  <c r="H125" i="38"/>
  <c r="G125" i="38"/>
  <c r="F125" i="38"/>
  <c r="E125" i="38"/>
  <c r="D125" i="38"/>
  <c r="P124" i="38"/>
  <c r="Q124" i="38" s="1"/>
  <c r="O124" i="38"/>
  <c r="N124" i="38"/>
  <c r="U124" i="38" s="1"/>
  <c r="M124" i="38"/>
  <c r="K124" i="38"/>
  <c r="J124" i="38"/>
  <c r="I124" i="38"/>
  <c r="H124" i="38"/>
  <c r="G124" i="38"/>
  <c r="F124" i="38"/>
  <c r="E124" i="38"/>
  <c r="D124" i="38"/>
  <c r="R124" i="38" s="1"/>
  <c r="P123" i="38"/>
  <c r="O123" i="38"/>
  <c r="N123" i="38"/>
  <c r="U123" i="38" s="1"/>
  <c r="M123" i="38"/>
  <c r="K123" i="38"/>
  <c r="J123" i="38"/>
  <c r="I123" i="38"/>
  <c r="H123" i="38"/>
  <c r="G123" i="38"/>
  <c r="F123" i="38"/>
  <c r="E123" i="38"/>
  <c r="D123" i="38"/>
  <c r="P122" i="38"/>
  <c r="Q122" i="38" s="1"/>
  <c r="O122" i="38"/>
  <c r="N122" i="38"/>
  <c r="U122" i="38" s="1"/>
  <c r="M122" i="38"/>
  <c r="K122" i="38"/>
  <c r="J122" i="38"/>
  <c r="I122" i="38"/>
  <c r="H122" i="38"/>
  <c r="G122" i="38"/>
  <c r="F122" i="38"/>
  <c r="E122" i="38"/>
  <c r="D122" i="38"/>
  <c r="T122" i="38" s="1"/>
  <c r="P121" i="38"/>
  <c r="O121" i="38"/>
  <c r="N121" i="38"/>
  <c r="U121" i="38" s="1"/>
  <c r="M121" i="38"/>
  <c r="K121" i="38"/>
  <c r="J121" i="38"/>
  <c r="I121" i="38"/>
  <c r="H121" i="38"/>
  <c r="G121" i="38"/>
  <c r="F121" i="38"/>
  <c r="E121" i="38"/>
  <c r="D121" i="38"/>
  <c r="N120" i="38"/>
  <c r="U120" i="38" s="1"/>
  <c r="M120" i="38"/>
  <c r="K120" i="38"/>
  <c r="J120" i="38"/>
  <c r="I120" i="38"/>
  <c r="H120" i="38"/>
  <c r="G120" i="38"/>
  <c r="F120" i="38"/>
  <c r="E120" i="38"/>
  <c r="D120" i="38"/>
  <c r="R120" i="38" s="1"/>
  <c r="N119" i="38"/>
  <c r="U119" i="38" s="1"/>
  <c r="M119" i="38"/>
  <c r="K119" i="38"/>
  <c r="J119" i="38"/>
  <c r="I119" i="38"/>
  <c r="H119" i="38"/>
  <c r="G119" i="38"/>
  <c r="F119" i="38"/>
  <c r="E119" i="38"/>
  <c r="D119" i="38"/>
  <c r="N118" i="38"/>
  <c r="U118" i="38" s="1"/>
  <c r="M118" i="38"/>
  <c r="K118" i="38"/>
  <c r="J118" i="38"/>
  <c r="I118" i="38"/>
  <c r="H118" i="38"/>
  <c r="G118" i="38"/>
  <c r="F118" i="38"/>
  <c r="E118" i="38"/>
  <c r="D118" i="38"/>
  <c r="T118" i="38" s="1"/>
  <c r="N117" i="38"/>
  <c r="U117" i="38" s="1"/>
  <c r="M117" i="38"/>
  <c r="K117" i="38"/>
  <c r="J117" i="38"/>
  <c r="I117" i="38"/>
  <c r="H117" i="38"/>
  <c r="G117" i="38"/>
  <c r="F117" i="38"/>
  <c r="E117" i="38"/>
  <c r="D117" i="38"/>
  <c r="N116" i="38"/>
  <c r="U116" i="38" s="1"/>
  <c r="M116" i="38"/>
  <c r="K116" i="38"/>
  <c r="J116" i="38"/>
  <c r="I116" i="38"/>
  <c r="H116" i="38"/>
  <c r="G116" i="38"/>
  <c r="F116" i="38"/>
  <c r="E116" i="38"/>
  <c r="D116" i="38"/>
  <c r="R116" i="38" s="1"/>
  <c r="P115" i="38"/>
  <c r="O115" i="38"/>
  <c r="N115" i="38"/>
  <c r="U115" i="38" s="1"/>
  <c r="M115" i="38"/>
  <c r="K115" i="38"/>
  <c r="J115" i="38"/>
  <c r="I115" i="38"/>
  <c r="H115" i="38"/>
  <c r="G115" i="38"/>
  <c r="F115" i="38"/>
  <c r="E115" i="38"/>
  <c r="D115" i="38"/>
  <c r="P114" i="38"/>
  <c r="Q114" i="38" s="1"/>
  <c r="O114" i="38"/>
  <c r="N114" i="38"/>
  <c r="U114" i="38" s="1"/>
  <c r="M114" i="38"/>
  <c r="K114" i="38"/>
  <c r="J114" i="38"/>
  <c r="I114" i="38"/>
  <c r="H114" i="38"/>
  <c r="G114" i="38"/>
  <c r="F114" i="38"/>
  <c r="E114" i="38"/>
  <c r="D114" i="38"/>
  <c r="S114" i="38" s="1"/>
  <c r="P113" i="38"/>
  <c r="Q113" i="38" s="1"/>
  <c r="O113" i="38"/>
  <c r="N113" i="38"/>
  <c r="U113" i="38" s="1"/>
  <c r="M113" i="38"/>
  <c r="K113" i="38"/>
  <c r="J113" i="38"/>
  <c r="I113" i="38"/>
  <c r="H113" i="38"/>
  <c r="G113" i="38"/>
  <c r="F113" i="38"/>
  <c r="E113" i="38"/>
  <c r="D113" i="38"/>
  <c r="P112" i="38"/>
  <c r="Q112" i="38" s="1"/>
  <c r="O112" i="38"/>
  <c r="N112" i="38"/>
  <c r="U112" i="38" s="1"/>
  <c r="M112" i="38"/>
  <c r="K112" i="38"/>
  <c r="J112" i="38"/>
  <c r="I112" i="38"/>
  <c r="H112" i="38"/>
  <c r="G112" i="38"/>
  <c r="F112" i="38"/>
  <c r="E112" i="38"/>
  <c r="D112" i="38"/>
  <c r="P111" i="38"/>
  <c r="Q111" i="38" s="1"/>
  <c r="O111" i="38"/>
  <c r="N111" i="38"/>
  <c r="U111" i="38" s="1"/>
  <c r="M111" i="38"/>
  <c r="K111" i="38"/>
  <c r="J111" i="38"/>
  <c r="I111" i="38"/>
  <c r="H111" i="38"/>
  <c r="G111" i="38"/>
  <c r="F111" i="38"/>
  <c r="E111" i="38"/>
  <c r="D111" i="38"/>
  <c r="P110" i="38"/>
  <c r="Q110" i="38" s="1"/>
  <c r="O110" i="38"/>
  <c r="N110" i="38"/>
  <c r="U110" i="38" s="1"/>
  <c r="M110" i="38"/>
  <c r="K110" i="38"/>
  <c r="J110" i="38"/>
  <c r="I110" i="38"/>
  <c r="H110" i="38"/>
  <c r="G110" i="38"/>
  <c r="F110" i="38"/>
  <c r="E110" i="38"/>
  <c r="D110" i="38"/>
  <c r="T110" i="38" s="1"/>
  <c r="P109" i="38"/>
  <c r="Q109" i="38" s="1"/>
  <c r="O109" i="38"/>
  <c r="N109" i="38"/>
  <c r="U109" i="38" s="1"/>
  <c r="M109" i="38"/>
  <c r="K109" i="38"/>
  <c r="J109" i="38"/>
  <c r="I109" i="38"/>
  <c r="H109" i="38"/>
  <c r="G109" i="38"/>
  <c r="F109" i="38"/>
  <c r="E109" i="38"/>
  <c r="D109" i="38"/>
  <c r="P108" i="38"/>
  <c r="Q108" i="38" s="1"/>
  <c r="O108" i="38"/>
  <c r="N108" i="38"/>
  <c r="U108" i="38" s="1"/>
  <c r="M108" i="38"/>
  <c r="K108" i="38"/>
  <c r="J108" i="38"/>
  <c r="I108" i="38"/>
  <c r="H108" i="38"/>
  <c r="G108" i="38"/>
  <c r="F108" i="38"/>
  <c r="E108" i="38"/>
  <c r="D108" i="38"/>
  <c r="P107" i="38"/>
  <c r="Q107" i="38" s="1"/>
  <c r="O107" i="38"/>
  <c r="N107" i="38"/>
  <c r="U107" i="38" s="1"/>
  <c r="M107" i="38"/>
  <c r="K107" i="38"/>
  <c r="J107" i="38"/>
  <c r="I107" i="38"/>
  <c r="H107" i="38"/>
  <c r="G107" i="38"/>
  <c r="F107" i="38"/>
  <c r="E107" i="38"/>
  <c r="D107" i="38"/>
  <c r="P106" i="38"/>
  <c r="Q106" i="38" s="1"/>
  <c r="O106" i="38"/>
  <c r="N106" i="38"/>
  <c r="U106" i="38" s="1"/>
  <c r="M106" i="38"/>
  <c r="K106" i="38"/>
  <c r="J106" i="38"/>
  <c r="I106" i="38"/>
  <c r="H106" i="38"/>
  <c r="G106" i="38"/>
  <c r="F106" i="38"/>
  <c r="E106" i="38"/>
  <c r="D106" i="38"/>
  <c r="P105" i="38"/>
  <c r="O105" i="38"/>
  <c r="N105" i="38"/>
  <c r="U105" i="38" s="1"/>
  <c r="M105" i="38"/>
  <c r="K105" i="38"/>
  <c r="J105" i="38"/>
  <c r="I105" i="38"/>
  <c r="H105" i="38"/>
  <c r="G105" i="38"/>
  <c r="F105" i="38"/>
  <c r="E105" i="38"/>
  <c r="D105" i="38"/>
  <c r="P104" i="38"/>
  <c r="Q104" i="38" s="1"/>
  <c r="O104" i="38"/>
  <c r="N104" i="38"/>
  <c r="U104" i="38" s="1"/>
  <c r="M104" i="38"/>
  <c r="K104" i="38"/>
  <c r="J104" i="38"/>
  <c r="I104" i="38"/>
  <c r="H104" i="38"/>
  <c r="G104" i="38"/>
  <c r="F104" i="38"/>
  <c r="E104" i="38"/>
  <c r="D104" i="38"/>
  <c r="P103" i="38"/>
  <c r="O103" i="38"/>
  <c r="N103" i="38"/>
  <c r="M103" i="38"/>
  <c r="K103" i="38"/>
  <c r="J103" i="38"/>
  <c r="I103" i="38"/>
  <c r="H103" i="38"/>
  <c r="G103" i="38"/>
  <c r="F103" i="38"/>
  <c r="E103" i="38"/>
  <c r="D103" i="38"/>
  <c r="P102" i="38"/>
  <c r="Q102" i="38" s="1"/>
  <c r="O102" i="38"/>
  <c r="N102" i="38"/>
  <c r="U102" i="38" s="1"/>
  <c r="M102" i="38"/>
  <c r="K102" i="38"/>
  <c r="J102" i="38"/>
  <c r="I102" i="38"/>
  <c r="H102" i="38"/>
  <c r="G102" i="38"/>
  <c r="F102" i="38"/>
  <c r="E102" i="38"/>
  <c r="D102" i="38"/>
  <c r="P101" i="38"/>
  <c r="Q101" i="38" s="1"/>
  <c r="O101" i="38"/>
  <c r="N101" i="38"/>
  <c r="U101" i="38" s="1"/>
  <c r="M101" i="38"/>
  <c r="K101" i="38"/>
  <c r="J101" i="38"/>
  <c r="I101" i="38"/>
  <c r="H101" i="38"/>
  <c r="G101" i="38"/>
  <c r="F101" i="38"/>
  <c r="E101" i="38"/>
  <c r="D101" i="38"/>
  <c r="P100" i="38"/>
  <c r="Q100" i="38" s="1"/>
  <c r="O100" i="38"/>
  <c r="N100" i="38"/>
  <c r="U100" i="38" s="1"/>
  <c r="M100" i="38"/>
  <c r="K100" i="38"/>
  <c r="J100" i="38"/>
  <c r="I100" i="38"/>
  <c r="H100" i="38"/>
  <c r="G100" i="38"/>
  <c r="F100" i="38"/>
  <c r="E100" i="38"/>
  <c r="D100" i="38"/>
  <c r="P99" i="38"/>
  <c r="O99" i="38"/>
  <c r="N99" i="38"/>
  <c r="M99" i="38"/>
  <c r="K99" i="38"/>
  <c r="J99" i="38"/>
  <c r="I99" i="38"/>
  <c r="H99" i="38"/>
  <c r="G99" i="38"/>
  <c r="F99" i="38"/>
  <c r="E99" i="38"/>
  <c r="D99" i="38"/>
  <c r="P98" i="38"/>
  <c r="Q98" i="38" s="1"/>
  <c r="O98" i="38"/>
  <c r="N98" i="38"/>
  <c r="U98" i="38" s="1"/>
  <c r="M98" i="38"/>
  <c r="K98" i="38"/>
  <c r="J98" i="38"/>
  <c r="I98" i="38"/>
  <c r="H98" i="38"/>
  <c r="G98" i="38"/>
  <c r="F98" i="38"/>
  <c r="E98" i="38"/>
  <c r="D98" i="38"/>
  <c r="P97" i="38"/>
  <c r="Q97" i="38" s="1"/>
  <c r="O97" i="38"/>
  <c r="N97" i="38"/>
  <c r="U97" i="38" s="1"/>
  <c r="M97" i="38"/>
  <c r="K97" i="38"/>
  <c r="J97" i="38"/>
  <c r="I97" i="38"/>
  <c r="H97" i="38"/>
  <c r="G97" i="38"/>
  <c r="F97" i="38"/>
  <c r="E97" i="38"/>
  <c r="D97" i="38"/>
  <c r="P96" i="38"/>
  <c r="Q96" i="38" s="1"/>
  <c r="O96" i="38"/>
  <c r="N96" i="38"/>
  <c r="U96" i="38" s="1"/>
  <c r="M96" i="38"/>
  <c r="K96" i="38"/>
  <c r="J96" i="38"/>
  <c r="I96" i="38"/>
  <c r="H96" i="38"/>
  <c r="G96" i="38"/>
  <c r="F96" i="38"/>
  <c r="E96" i="38"/>
  <c r="D96" i="38"/>
  <c r="P95" i="38"/>
  <c r="O95" i="38"/>
  <c r="N95" i="38"/>
  <c r="M95" i="38"/>
  <c r="K95" i="38"/>
  <c r="J95" i="38"/>
  <c r="I95" i="38"/>
  <c r="H95" i="38"/>
  <c r="G95" i="38"/>
  <c r="F95" i="38"/>
  <c r="E95" i="38"/>
  <c r="D95" i="38"/>
  <c r="P94" i="38"/>
  <c r="Q94" i="38" s="1"/>
  <c r="O94" i="38"/>
  <c r="N94" i="38"/>
  <c r="U94" i="38" s="1"/>
  <c r="M94" i="38"/>
  <c r="K94" i="38"/>
  <c r="J94" i="38"/>
  <c r="I94" i="38"/>
  <c r="H94" i="38"/>
  <c r="G94" i="38"/>
  <c r="F94" i="38"/>
  <c r="E94" i="38"/>
  <c r="D94" i="38"/>
  <c r="R94" i="38" s="1"/>
  <c r="P93" i="38"/>
  <c r="Q93" i="38" s="1"/>
  <c r="O93" i="38"/>
  <c r="N93" i="38"/>
  <c r="U93" i="38" s="1"/>
  <c r="M93" i="38"/>
  <c r="K93" i="38"/>
  <c r="J93" i="38"/>
  <c r="I93" i="38"/>
  <c r="H93" i="38"/>
  <c r="G93" i="38"/>
  <c r="F93" i="38"/>
  <c r="E93" i="38"/>
  <c r="D93" i="38"/>
  <c r="P92" i="38"/>
  <c r="Q92" i="38" s="1"/>
  <c r="O92" i="38"/>
  <c r="N92" i="38"/>
  <c r="U92" i="38" s="1"/>
  <c r="M92" i="38"/>
  <c r="K92" i="38"/>
  <c r="J92" i="38"/>
  <c r="I92" i="38"/>
  <c r="H92" i="38"/>
  <c r="G92" i="38"/>
  <c r="F92" i="38"/>
  <c r="E92" i="38"/>
  <c r="D92" i="38"/>
  <c r="T92" i="38" s="1"/>
  <c r="P91" i="38"/>
  <c r="O91" i="38"/>
  <c r="N91" i="38"/>
  <c r="M91" i="38"/>
  <c r="K91" i="38"/>
  <c r="J91" i="38"/>
  <c r="I91" i="38"/>
  <c r="H91" i="38"/>
  <c r="G91" i="38"/>
  <c r="F91" i="38"/>
  <c r="E91" i="38"/>
  <c r="D91" i="38"/>
  <c r="P90" i="38"/>
  <c r="Q90" i="38" s="1"/>
  <c r="O90" i="38"/>
  <c r="N90" i="38"/>
  <c r="U90" i="38" s="1"/>
  <c r="M90" i="38"/>
  <c r="K90" i="38"/>
  <c r="J90" i="38"/>
  <c r="I90" i="38"/>
  <c r="H90" i="38"/>
  <c r="G90" i="38"/>
  <c r="F90" i="38"/>
  <c r="E90" i="38"/>
  <c r="D90" i="38"/>
  <c r="R90" i="38" s="1"/>
  <c r="P89" i="38"/>
  <c r="Q89" i="38" s="1"/>
  <c r="O89" i="38"/>
  <c r="N89" i="38"/>
  <c r="U89" i="38" s="1"/>
  <c r="M89" i="38"/>
  <c r="K89" i="38"/>
  <c r="J89" i="38"/>
  <c r="I89" i="38"/>
  <c r="H89" i="38"/>
  <c r="G89" i="38"/>
  <c r="F89" i="38"/>
  <c r="E89" i="38"/>
  <c r="D89" i="38"/>
  <c r="P88" i="38"/>
  <c r="Q88" i="38" s="1"/>
  <c r="O88" i="38"/>
  <c r="N88" i="38"/>
  <c r="U88" i="38" s="1"/>
  <c r="M88" i="38"/>
  <c r="K88" i="38"/>
  <c r="J88" i="38"/>
  <c r="I88" i="38"/>
  <c r="H88" i="38"/>
  <c r="G88" i="38"/>
  <c r="F88" i="38"/>
  <c r="E88" i="38"/>
  <c r="D88" i="38"/>
  <c r="P87" i="38"/>
  <c r="O87" i="38"/>
  <c r="N87" i="38"/>
  <c r="M87" i="38"/>
  <c r="K87" i="38"/>
  <c r="J87" i="38"/>
  <c r="I87" i="38"/>
  <c r="H87" i="38"/>
  <c r="G87" i="38"/>
  <c r="F87" i="38"/>
  <c r="E87" i="38"/>
  <c r="D87" i="38"/>
  <c r="P86" i="38"/>
  <c r="Q86" i="38" s="1"/>
  <c r="O86" i="38"/>
  <c r="N86" i="38"/>
  <c r="U86" i="38" s="1"/>
  <c r="M86" i="38"/>
  <c r="K86" i="38"/>
  <c r="J86" i="38"/>
  <c r="I86" i="38"/>
  <c r="H86" i="38"/>
  <c r="G86" i="38"/>
  <c r="F86" i="38"/>
  <c r="E86" i="38"/>
  <c r="D86" i="38"/>
  <c r="S86" i="38" s="1"/>
  <c r="P85" i="38"/>
  <c r="Q85" i="38" s="1"/>
  <c r="O85" i="38"/>
  <c r="N85" i="38"/>
  <c r="U85" i="38" s="1"/>
  <c r="M85" i="38"/>
  <c r="K85" i="38"/>
  <c r="J85" i="38"/>
  <c r="I85" i="38"/>
  <c r="H85" i="38"/>
  <c r="G85" i="38"/>
  <c r="F85" i="38"/>
  <c r="E85" i="38"/>
  <c r="D85" i="38"/>
  <c r="P84" i="38"/>
  <c r="Q84" i="38" s="1"/>
  <c r="O84" i="38"/>
  <c r="N84" i="38"/>
  <c r="U84" i="38" s="1"/>
  <c r="M84" i="38"/>
  <c r="K84" i="38"/>
  <c r="J84" i="38"/>
  <c r="I84" i="38"/>
  <c r="H84" i="38"/>
  <c r="G84" i="38"/>
  <c r="F84" i="38"/>
  <c r="E84" i="38"/>
  <c r="D84" i="38"/>
  <c r="R84" i="38" s="1"/>
  <c r="P83" i="38"/>
  <c r="O83" i="38"/>
  <c r="N83" i="38"/>
  <c r="M83" i="38"/>
  <c r="K83" i="38"/>
  <c r="J83" i="38"/>
  <c r="I83" i="38"/>
  <c r="H83" i="38"/>
  <c r="G83" i="38"/>
  <c r="F83" i="38"/>
  <c r="E83" i="38"/>
  <c r="D83" i="38"/>
  <c r="P82" i="38"/>
  <c r="Q82" i="38" s="1"/>
  <c r="O82" i="38"/>
  <c r="N82" i="38"/>
  <c r="U82" i="38" s="1"/>
  <c r="M82" i="38"/>
  <c r="K82" i="38"/>
  <c r="J82" i="38"/>
  <c r="I82" i="38"/>
  <c r="H82" i="38"/>
  <c r="G82" i="38"/>
  <c r="F82" i="38"/>
  <c r="E82" i="38"/>
  <c r="D82" i="38"/>
  <c r="P81" i="38"/>
  <c r="O81" i="38"/>
  <c r="N81" i="38"/>
  <c r="U81" i="38" s="1"/>
  <c r="M81" i="38"/>
  <c r="K81" i="38"/>
  <c r="J81" i="38"/>
  <c r="I81" i="38"/>
  <c r="H81" i="38"/>
  <c r="G81" i="38"/>
  <c r="F81" i="38"/>
  <c r="E81" i="38"/>
  <c r="D81" i="38"/>
  <c r="P80" i="38"/>
  <c r="Q80" i="38" s="1"/>
  <c r="O80" i="38"/>
  <c r="N80" i="38"/>
  <c r="U80" i="38" s="1"/>
  <c r="M80" i="38"/>
  <c r="K80" i="38"/>
  <c r="J80" i="38"/>
  <c r="I80" i="38"/>
  <c r="H80" i="38"/>
  <c r="G80" i="38"/>
  <c r="F80" i="38"/>
  <c r="E80" i="38"/>
  <c r="D80" i="38"/>
  <c r="T80" i="38" s="1"/>
  <c r="P79" i="38"/>
  <c r="O79" i="38"/>
  <c r="N79" i="38"/>
  <c r="M79" i="38"/>
  <c r="K79" i="38"/>
  <c r="J79" i="38"/>
  <c r="I79" i="38"/>
  <c r="H79" i="38"/>
  <c r="G79" i="38"/>
  <c r="F79" i="38"/>
  <c r="E79" i="38"/>
  <c r="D79" i="38"/>
  <c r="P78" i="38"/>
  <c r="Q78" i="38" s="1"/>
  <c r="O78" i="38"/>
  <c r="N78" i="38"/>
  <c r="U78" i="38" s="1"/>
  <c r="M78" i="38"/>
  <c r="K78" i="38"/>
  <c r="J78" i="38"/>
  <c r="I78" i="38"/>
  <c r="H78" i="38"/>
  <c r="G78" i="38"/>
  <c r="F78" i="38"/>
  <c r="E78" i="38"/>
  <c r="D78" i="38"/>
  <c r="P77" i="38"/>
  <c r="O77" i="38"/>
  <c r="N77" i="38"/>
  <c r="U77" i="38" s="1"/>
  <c r="M77" i="38"/>
  <c r="K77" i="38"/>
  <c r="J77" i="38"/>
  <c r="I77" i="38"/>
  <c r="H77" i="38"/>
  <c r="G77" i="38"/>
  <c r="F77" i="38"/>
  <c r="E77" i="38"/>
  <c r="D77" i="38"/>
  <c r="P76" i="38"/>
  <c r="Q76" i="38" s="1"/>
  <c r="O76" i="38"/>
  <c r="N76" i="38"/>
  <c r="U76" i="38" s="1"/>
  <c r="M76" i="38"/>
  <c r="K76" i="38"/>
  <c r="J76" i="38"/>
  <c r="I76" i="38"/>
  <c r="H76" i="38"/>
  <c r="G76" i="38"/>
  <c r="F76" i="38"/>
  <c r="E76" i="38"/>
  <c r="D76" i="38"/>
  <c r="T76" i="38" s="1"/>
  <c r="P75" i="38"/>
  <c r="O75" i="38"/>
  <c r="N75" i="38"/>
  <c r="M75" i="38"/>
  <c r="K75" i="38"/>
  <c r="J75" i="38"/>
  <c r="I75" i="38"/>
  <c r="H75" i="38"/>
  <c r="G75" i="38"/>
  <c r="F75" i="38"/>
  <c r="E75" i="38"/>
  <c r="D75" i="38"/>
  <c r="P74" i="38"/>
  <c r="Q74" i="38" s="1"/>
  <c r="O74" i="38"/>
  <c r="N74" i="38"/>
  <c r="U74" i="38" s="1"/>
  <c r="M74" i="38"/>
  <c r="K74" i="38"/>
  <c r="J74" i="38"/>
  <c r="I74" i="38"/>
  <c r="H74" i="38"/>
  <c r="G74" i="38"/>
  <c r="F74" i="38"/>
  <c r="E74" i="38"/>
  <c r="D74" i="38"/>
  <c r="P73" i="38"/>
  <c r="O73" i="38"/>
  <c r="N73" i="38"/>
  <c r="U73" i="38" s="1"/>
  <c r="M73" i="38"/>
  <c r="K73" i="38"/>
  <c r="J73" i="38"/>
  <c r="I73" i="38"/>
  <c r="H73" i="38"/>
  <c r="G73" i="38"/>
  <c r="F73" i="38"/>
  <c r="E73" i="38"/>
  <c r="D73" i="38"/>
  <c r="P72" i="38"/>
  <c r="Q72" i="38" s="1"/>
  <c r="O72" i="38"/>
  <c r="N72" i="38"/>
  <c r="U72" i="38" s="1"/>
  <c r="M72" i="38"/>
  <c r="K72" i="38"/>
  <c r="J72" i="38"/>
  <c r="I72" i="38"/>
  <c r="H72" i="38"/>
  <c r="G72" i="38"/>
  <c r="F72" i="38"/>
  <c r="E72" i="38"/>
  <c r="D72" i="38"/>
  <c r="P71" i="38"/>
  <c r="O71" i="38"/>
  <c r="N71" i="38"/>
  <c r="M71" i="38"/>
  <c r="K71" i="38"/>
  <c r="J71" i="38"/>
  <c r="I71" i="38"/>
  <c r="H71" i="38"/>
  <c r="G71" i="38"/>
  <c r="F71" i="38"/>
  <c r="E71" i="38"/>
  <c r="D71" i="38"/>
  <c r="P70" i="38"/>
  <c r="Q70" i="38" s="1"/>
  <c r="O70" i="38"/>
  <c r="N70" i="38"/>
  <c r="U70" i="38" s="1"/>
  <c r="M70" i="38"/>
  <c r="K70" i="38"/>
  <c r="J70" i="38"/>
  <c r="I70" i="38"/>
  <c r="H70" i="38"/>
  <c r="G70" i="38"/>
  <c r="F70" i="38"/>
  <c r="E70" i="38"/>
  <c r="D70" i="38"/>
  <c r="P69" i="38"/>
  <c r="O69" i="38"/>
  <c r="N69" i="38"/>
  <c r="U69" i="38" s="1"/>
  <c r="M69" i="38"/>
  <c r="K69" i="38"/>
  <c r="J69" i="38"/>
  <c r="I69" i="38"/>
  <c r="H69" i="38"/>
  <c r="G69" i="38"/>
  <c r="F69" i="38"/>
  <c r="E69" i="38"/>
  <c r="D69" i="38"/>
  <c r="P68" i="38"/>
  <c r="Q68" i="38" s="1"/>
  <c r="O68" i="38"/>
  <c r="N68" i="38"/>
  <c r="U68" i="38" s="1"/>
  <c r="M68" i="38"/>
  <c r="K68" i="38"/>
  <c r="J68" i="38"/>
  <c r="I68" i="38"/>
  <c r="H68" i="38"/>
  <c r="G68" i="38"/>
  <c r="F68" i="38"/>
  <c r="E68" i="38"/>
  <c r="D68" i="38"/>
  <c r="T68" i="38" s="1"/>
  <c r="P67" i="38"/>
  <c r="O67" i="38"/>
  <c r="N67" i="38"/>
  <c r="M67" i="38"/>
  <c r="K67" i="38"/>
  <c r="J67" i="38"/>
  <c r="I67" i="38"/>
  <c r="H67" i="38"/>
  <c r="G67" i="38"/>
  <c r="F67" i="38"/>
  <c r="E67" i="38"/>
  <c r="D67" i="38"/>
  <c r="P66" i="38"/>
  <c r="Q66" i="38" s="1"/>
  <c r="O66" i="38"/>
  <c r="N66" i="38"/>
  <c r="U66" i="38" s="1"/>
  <c r="M66" i="38"/>
  <c r="K66" i="38"/>
  <c r="J66" i="38"/>
  <c r="I66" i="38"/>
  <c r="H66" i="38"/>
  <c r="G66" i="38"/>
  <c r="F66" i="38"/>
  <c r="E66" i="38"/>
  <c r="D66" i="38"/>
  <c r="P65" i="38"/>
  <c r="O65" i="38"/>
  <c r="N65" i="38"/>
  <c r="U65" i="38" s="1"/>
  <c r="M65" i="38"/>
  <c r="K65" i="38"/>
  <c r="J65" i="38"/>
  <c r="I65" i="38"/>
  <c r="H65" i="38"/>
  <c r="G65" i="38"/>
  <c r="F65" i="38"/>
  <c r="E65" i="38"/>
  <c r="D65" i="38"/>
  <c r="P64" i="38"/>
  <c r="Q64" i="38" s="1"/>
  <c r="O64" i="38"/>
  <c r="N64" i="38"/>
  <c r="U64" i="38" s="1"/>
  <c r="M64" i="38"/>
  <c r="K64" i="38"/>
  <c r="J64" i="38"/>
  <c r="I64" i="38"/>
  <c r="H64" i="38"/>
  <c r="G64" i="38"/>
  <c r="F64" i="38"/>
  <c r="E64" i="38"/>
  <c r="D64" i="38"/>
  <c r="R64" i="38" s="1"/>
  <c r="P63" i="38"/>
  <c r="O63" i="38"/>
  <c r="N63" i="38"/>
  <c r="M63" i="38"/>
  <c r="K63" i="38"/>
  <c r="J63" i="38"/>
  <c r="I63" i="38"/>
  <c r="H63" i="38"/>
  <c r="G63" i="38"/>
  <c r="F63" i="38"/>
  <c r="E63" i="38"/>
  <c r="D63" i="38"/>
  <c r="P62" i="38"/>
  <c r="Q62" i="38" s="1"/>
  <c r="O62" i="38"/>
  <c r="N62" i="38"/>
  <c r="U62" i="38" s="1"/>
  <c r="M62" i="38"/>
  <c r="K62" i="38"/>
  <c r="J62" i="38"/>
  <c r="I62" i="38"/>
  <c r="H62" i="38"/>
  <c r="G62" i="38"/>
  <c r="F62" i="38"/>
  <c r="E62" i="38"/>
  <c r="D62" i="38"/>
  <c r="P61" i="38"/>
  <c r="O61" i="38"/>
  <c r="N61" i="38"/>
  <c r="U61" i="38" s="1"/>
  <c r="M61" i="38"/>
  <c r="K61" i="38"/>
  <c r="J61" i="38"/>
  <c r="I61" i="38"/>
  <c r="H61" i="38"/>
  <c r="G61" i="38"/>
  <c r="F61" i="38"/>
  <c r="E61" i="38"/>
  <c r="D61" i="38"/>
  <c r="P60" i="38"/>
  <c r="Q60" i="38" s="1"/>
  <c r="O60" i="38"/>
  <c r="N60" i="38"/>
  <c r="U60" i="38" s="1"/>
  <c r="M60" i="38"/>
  <c r="K60" i="38"/>
  <c r="J60" i="38"/>
  <c r="I60" i="38"/>
  <c r="H60" i="38"/>
  <c r="G60" i="38"/>
  <c r="F60" i="38"/>
  <c r="E60" i="38"/>
  <c r="D60" i="38"/>
  <c r="P59" i="38"/>
  <c r="O59" i="38"/>
  <c r="N59" i="38"/>
  <c r="M59" i="38"/>
  <c r="K59" i="38"/>
  <c r="J59" i="38"/>
  <c r="I59" i="38"/>
  <c r="H59" i="38"/>
  <c r="G59" i="38"/>
  <c r="F59" i="38"/>
  <c r="E59" i="38"/>
  <c r="D59" i="38"/>
  <c r="P58" i="38"/>
  <c r="Q58" i="38" s="1"/>
  <c r="O58" i="38"/>
  <c r="N58" i="38"/>
  <c r="U58" i="38" s="1"/>
  <c r="M58" i="38"/>
  <c r="K58" i="38"/>
  <c r="J58" i="38"/>
  <c r="I58" i="38"/>
  <c r="H58" i="38"/>
  <c r="G58" i="38"/>
  <c r="F58" i="38"/>
  <c r="E58" i="38"/>
  <c r="D58" i="38"/>
  <c r="T58" i="38" s="1"/>
  <c r="P57" i="38"/>
  <c r="O57" i="38"/>
  <c r="N57" i="38"/>
  <c r="U57" i="38" s="1"/>
  <c r="M57" i="38"/>
  <c r="K57" i="38"/>
  <c r="J57" i="38"/>
  <c r="I57" i="38"/>
  <c r="H57" i="38"/>
  <c r="G57" i="38"/>
  <c r="F57" i="38"/>
  <c r="E57" i="38"/>
  <c r="D57" i="38"/>
  <c r="P56" i="38"/>
  <c r="Q56" i="38" s="1"/>
  <c r="O56" i="38"/>
  <c r="N56" i="38"/>
  <c r="U56" i="38" s="1"/>
  <c r="M56" i="38"/>
  <c r="K56" i="38"/>
  <c r="J56" i="38"/>
  <c r="I56" i="38"/>
  <c r="H56" i="38"/>
  <c r="G56" i="38"/>
  <c r="F56" i="38"/>
  <c r="E56" i="38"/>
  <c r="D56" i="38"/>
  <c r="T56" i="38" s="1"/>
  <c r="P55" i="38"/>
  <c r="O55" i="38"/>
  <c r="N55" i="38"/>
  <c r="M55" i="38"/>
  <c r="K55" i="38"/>
  <c r="J55" i="38"/>
  <c r="I55" i="38"/>
  <c r="H55" i="38"/>
  <c r="G55" i="38"/>
  <c r="F55" i="38"/>
  <c r="E55" i="38"/>
  <c r="D55" i="38"/>
  <c r="P54" i="38"/>
  <c r="Q54" i="38" s="1"/>
  <c r="O54" i="38"/>
  <c r="N54" i="38"/>
  <c r="U54" i="38" s="1"/>
  <c r="M54" i="38"/>
  <c r="K54" i="38"/>
  <c r="J54" i="38"/>
  <c r="I54" i="38"/>
  <c r="H54" i="38"/>
  <c r="G54" i="38"/>
  <c r="F54" i="38"/>
  <c r="E54" i="38"/>
  <c r="D54" i="38"/>
  <c r="T54" i="38" s="1"/>
  <c r="P53" i="38"/>
  <c r="O53" i="38"/>
  <c r="N53" i="38"/>
  <c r="U53" i="38" s="1"/>
  <c r="M53" i="38"/>
  <c r="K53" i="38"/>
  <c r="J53" i="38"/>
  <c r="I53" i="38"/>
  <c r="H53" i="38"/>
  <c r="G53" i="38"/>
  <c r="F53" i="38"/>
  <c r="E53" i="38"/>
  <c r="D53" i="38"/>
  <c r="P52" i="38"/>
  <c r="Q52" i="38" s="1"/>
  <c r="O52" i="38"/>
  <c r="N52" i="38"/>
  <c r="U52" i="38" s="1"/>
  <c r="M52" i="38"/>
  <c r="K52" i="38"/>
  <c r="J52" i="38"/>
  <c r="I52" i="38"/>
  <c r="H52" i="38"/>
  <c r="G52" i="38"/>
  <c r="F52" i="38"/>
  <c r="E52" i="38"/>
  <c r="D52" i="38"/>
  <c r="P51" i="38"/>
  <c r="O51" i="38"/>
  <c r="N51" i="38"/>
  <c r="M51" i="38"/>
  <c r="K51" i="38"/>
  <c r="J51" i="38"/>
  <c r="I51" i="38"/>
  <c r="H51" i="38"/>
  <c r="G51" i="38"/>
  <c r="F51" i="38"/>
  <c r="E51" i="38"/>
  <c r="D51" i="38"/>
  <c r="P50" i="38"/>
  <c r="Q50" i="38" s="1"/>
  <c r="O50" i="38"/>
  <c r="N50" i="38"/>
  <c r="U50" i="38" s="1"/>
  <c r="M50" i="38"/>
  <c r="K50" i="38"/>
  <c r="J50" i="38"/>
  <c r="I50" i="38"/>
  <c r="H50" i="38"/>
  <c r="G50" i="38"/>
  <c r="F50" i="38"/>
  <c r="E50" i="38"/>
  <c r="D50" i="38"/>
  <c r="T50" i="38" s="1"/>
  <c r="P49" i="38"/>
  <c r="O49" i="38"/>
  <c r="N49" i="38"/>
  <c r="U49" i="38" s="1"/>
  <c r="M49" i="38"/>
  <c r="K49" i="38"/>
  <c r="J49" i="38"/>
  <c r="I49" i="38"/>
  <c r="H49" i="38"/>
  <c r="G49" i="38"/>
  <c r="F49" i="38"/>
  <c r="E49" i="38"/>
  <c r="D49" i="38"/>
  <c r="P48" i="38"/>
  <c r="Q48" i="38" s="1"/>
  <c r="O48" i="38"/>
  <c r="N48" i="38"/>
  <c r="U48" i="38" s="1"/>
  <c r="M48" i="38"/>
  <c r="K48" i="38"/>
  <c r="J48" i="38"/>
  <c r="I48" i="38"/>
  <c r="H48" i="38"/>
  <c r="G48" i="38"/>
  <c r="F48" i="38"/>
  <c r="E48" i="38"/>
  <c r="D48" i="38"/>
  <c r="P47" i="38"/>
  <c r="O47" i="38"/>
  <c r="N47" i="38"/>
  <c r="M47" i="38"/>
  <c r="K47" i="38"/>
  <c r="J47" i="38"/>
  <c r="I47" i="38"/>
  <c r="H47" i="38"/>
  <c r="G47" i="38"/>
  <c r="F47" i="38"/>
  <c r="E47" i="38"/>
  <c r="D47" i="38"/>
  <c r="P46" i="38"/>
  <c r="Q46" i="38" s="1"/>
  <c r="O46" i="38"/>
  <c r="N46" i="38"/>
  <c r="U46" i="38" s="1"/>
  <c r="M46" i="38"/>
  <c r="K46" i="38"/>
  <c r="J46" i="38"/>
  <c r="I46" i="38"/>
  <c r="H46" i="38"/>
  <c r="G46" i="38"/>
  <c r="F46" i="38"/>
  <c r="E46" i="38"/>
  <c r="D46" i="38"/>
  <c r="T46" i="38" s="1"/>
  <c r="P45" i="38"/>
  <c r="O45" i="38"/>
  <c r="N45" i="38"/>
  <c r="U45" i="38" s="1"/>
  <c r="M45" i="38"/>
  <c r="K45" i="38"/>
  <c r="J45" i="38"/>
  <c r="I45" i="38"/>
  <c r="H45" i="38"/>
  <c r="G45" i="38"/>
  <c r="F45" i="38"/>
  <c r="E45" i="38"/>
  <c r="D45" i="38"/>
  <c r="P44" i="38"/>
  <c r="Q44" i="38" s="1"/>
  <c r="O44" i="38"/>
  <c r="N44" i="38"/>
  <c r="U44" i="38" s="1"/>
  <c r="M44" i="38"/>
  <c r="K44" i="38"/>
  <c r="J44" i="38"/>
  <c r="I44" i="38"/>
  <c r="H44" i="38"/>
  <c r="G44" i="38"/>
  <c r="F44" i="38"/>
  <c r="E44" i="38"/>
  <c r="D44" i="38"/>
  <c r="T44" i="38" s="1"/>
  <c r="P43" i="38"/>
  <c r="O43" i="38"/>
  <c r="N43" i="38"/>
  <c r="M43" i="38"/>
  <c r="K43" i="38"/>
  <c r="J43" i="38"/>
  <c r="I43" i="38"/>
  <c r="H43" i="38"/>
  <c r="G43" i="38"/>
  <c r="F43" i="38"/>
  <c r="E43" i="38"/>
  <c r="D43" i="38"/>
  <c r="P42" i="38"/>
  <c r="Q42" i="38" s="1"/>
  <c r="O42" i="38"/>
  <c r="N42" i="38"/>
  <c r="U42" i="38" s="1"/>
  <c r="M42" i="38"/>
  <c r="K42" i="38"/>
  <c r="J42" i="38"/>
  <c r="I42" i="38"/>
  <c r="H42" i="38"/>
  <c r="G42" i="38"/>
  <c r="F42" i="38"/>
  <c r="E42" i="38"/>
  <c r="D42" i="38"/>
  <c r="P41" i="38"/>
  <c r="O41" i="38"/>
  <c r="N41" i="38"/>
  <c r="U41" i="38" s="1"/>
  <c r="M41" i="38"/>
  <c r="K41" i="38"/>
  <c r="J41" i="38"/>
  <c r="I41" i="38"/>
  <c r="H41" i="38"/>
  <c r="G41" i="38"/>
  <c r="F41" i="38"/>
  <c r="E41" i="38"/>
  <c r="D41" i="38"/>
  <c r="P40" i="38"/>
  <c r="Q40" i="38" s="1"/>
  <c r="O40" i="38"/>
  <c r="N40" i="38"/>
  <c r="U40" i="38" s="1"/>
  <c r="M40" i="38"/>
  <c r="K40" i="38"/>
  <c r="J40" i="38"/>
  <c r="I40" i="38"/>
  <c r="H40" i="38"/>
  <c r="G40" i="38"/>
  <c r="F40" i="38"/>
  <c r="E40" i="38"/>
  <c r="D40" i="38"/>
  <c r="P39" i="38"/>
  <c r="O39" i="38"/>
  <c r="N39" i="38"/>
  <c r="M39" i="38"/>
  <c r="K39" i="38"/>
  <c r="J39" i="38"/>
  <c r="I39" i="38"/>
  <c r="H39" i="38"/>
  <c r="G39" i="38"/>
  <c r="F39" i="38"/>
  <c r="E39" i="38"/>
  <c r="D39" i="38"/>
  <c r="P38" i="38"/>
  <c r="Q38" i="38" s="1"/>
  <c r="O38" i="38"/>
  <c r="N38" i="38"/>
  <c r="U38" i="38" s="1"/>
  <c r="M38" i="38"/>
  <c r="K38" i="38"/>
  <c r="J38" i="38"/>
  <c r="I38" i="38"/>
  <c r="H38" i="38"/>
  <c r="G38" i="38"/>
  <c r="F38" i="38"/>
  <c r="E38" i="38"/>
  <c r="D38" i="38"/>
  <c r="P37" i="38"/>
  <c r="O37" i="38"/>
  <c r="N37" i="38"/>
  <c r="U37" i="38" s="1"/>
  <c r="M37" i="38"/>
  <c r="K37" i="38"/>
  <c r="J37" i="38"/>
  <c r="I37" i="38"/>
  <c r="H37" i="38"/>
  <c r="G37" i="38"/>
  <c r="F37" i="38"/>
  <c r="E37" i="38"/>
  <c r="D37" i="38"/>
  <c r="P36" i="38"/>
  <c r="Q36" i="38" s="1"/>
  <c r="O36" i="38"/>
  <c r="N36" i="38"/>
  <c r="U36" i="38" s="1"/>
  <c r="M36" i="38"/>
  <c r="K36" i="38"/>
  <c r="J36" i="38"/>
  <c r="I36" i="38"/>
  <c r="H36" i="38"/>
  <c r="G36" i="38"/>
  <c r="F36" i="38"/>
  <c r="E36" i="38"/>
  <c r="D36" i="38"/>
  <c r="T36" i="38" s="1"/>
  <c r="P35" i="38"/>
  <c r="O35" i="38"/>
  <c r="N35" i="38"/>
  <c r="M35" i="38"/>
  <c r="K35" i="38"/>
  <c r="J35" i="38"/>
  <c r="I35" i="38"/>
  <c r="H35" i="38"/>
  <c r="G35" i="38"/>
  <c r="F35" i="38"/>
  <c r="E35" i="38"/>
  <c r="D35" i="38"/>
  <c r="P34" i="38"/>
  <c r="Q34" i="38" s="1"/>
  <c r="O34" i="38"/>
  <c r="N34" i="38"/>
  <c r="U34" i="38" s="1"/>
  <c r="M34" i="38"/>
  <c r="K34" i="38"/>
  <c r="J34" i="38"/>
  <c r="I34" i="38"/>
  <c r="H34" i="38"/>
  <c r="G34" i="38"/>
  <c r="F34" i="38"/>
  <c r="E34" i="38"/>
  <c r="D34" i="38"/>
  <c r="P33" i="38"/>
  <c r="O33" i="38"/>
  <c r="N33" i="38"/>
  <c r="U33" i="38" s="1"/>
  <c r="M33" i="38"/>
  <c r="K33" i="38"/>
  <c r="J33" i="38"/>
  <c r="I33" i="38"/>
  <c r="H33" i="38"/>
  <c r="G33" i="38"/>
  <c r="F33" i="38"/>
  <c r="E33" i="38"/>
  <c r="D33" i="38"/>
  <c r="P32" i="38"/>
  <c r="Q32" i="38" s="1"/>
  <c r="O32" i="38"/>
  <c r="N32" i="38"/>
  <c r="U32" i="38" s="1"/>
  <c r="M32" i="38"/>
  <c r="K32" i="38"/>
  <c r="J32" i="38"/>
  <c r="I32" i="38"/>
  <c r="H32" i="38"/>
  <c r="G32" i="38"/>
  <c r="F32" i="38"/>
  <c r="E32" i="38"/>
  <c r="D32" i="38"/>
  <c r="P31" i="38"/>
  <c r="O31" i="38"/>
  <c r="N31" i="38"/>
  <c r="M31" i="38"/>
  <c r="K31" i="38"/>
  <c r="J31" i="38"/>
  <c r="I31" i="38"/>
  <c r="H31" i="38"/>
  <c r="G31" i="38"/>
  <c r="F31" i="38"/>
  <c r="E31" i="38"/>
  <c r="D31" i="38"/>
  <c r="P30" i="38"/>
  <c r="Q30" i="38" s="1"/>
  <c r="O30" i="38"/>
  <c r="N30" i="38"/>
  <c r="U30" i="38" s="1"/>
  <c r="M30" i="38"/>
  <c r="K30" i="38"/>
  <c r="J30" i="38"/>
  <c r="I30" i="38"/>
  <c r="H30" i="38"/>
  <c r="G30" i="38"/>
  <c r="F30" i="38"/>
  <c r="E30" i="38"/>
  <c r="D30" i="38"/>
  <c r="R30" i="38" s="1"/>
  <c r="P29" i="38"/>
  <c r="O29" i="38"/>
  <c r="N29" i="38"/>
  <c r="U29" i="38" s="1"/>
  <c r="M29" i="38"/>
  <c r="K29" i="38"/>
  <c r="J29" i="38"/>
  <c r="I29" i="38"/>
  <c r="H29" i="38"/>
  <c r="G29" i="38"/>
  <c r="F29" i="38"/>
  <c r="E29" i="38"/>
  <c r="D29" i="38"/>
  <c r="P28" i="38"/>
  <c r="Q28" i="38" s="1"/>
  <c r="O28" i="38"/>
  <c r="N28" i="38"/>
  <c r="U28" i="38" s="1"/>
  <c r="M28" i="38"/>
  <c r="K28" i="38"/>
  <c r="J28" i="38"/>
  <c r="I28" i="38"/>
  <c r="H28" i="38"/>
  <c r="G28" i="38"/>
  <c r="F28" i="38"/>
  <c r="E28" i="38"/>
  <c r="D28" i="38"/>
  <c r="P27" i="38"/>
  <c r="O27" i="38"/>
  <c r="N27" i="38"/>
  <c r="M27" i="38"/>
  <c r="K27" i="38"/>
  <c r="J27" i="38"/>
  <c r="I27" i="38"/>
  <c r="H27" i="38"/>
  <c r="G27" i="38"/>
  <c r="F27" i="38"/>
  <c r="E27" i="38"/>
  <c r="D27" i="38"/>
  <c r="P26" i="38"/>
  <c r="Q26" i="38" s="1"/>
  <c r="O26" i="38"/>
  <c r="N26" i="38"/>
  <c r="U26" i="38" s="1"/>
  <c r="M26" i="38"/>
  <c r="K26" i="38"/>
  <c r="J26" i="38"/>
  <c r="I26" i="38"/>
  <c r="H26" i="38"/>
  <c r="G26" i="38"/>
  <c r="F26" i="38"/>
  <c r="E26" i="38"/>
  <c r="D26" i="38"/>
  <c r="R26" i="38" s="1"/>
  <c r="P25" i="38"/>
  <c r="O25" i="38"/>
  <c r="N25" i="38"/>
  <c r="U25" i="38" s="1"/>
  <c r="M25" i="38"/>
  <c r="K25" i="38"/>
  <c r="J25" i="38"/>
  <c r="I25" i="38"/>
  <c r="H25" i="38"/>
  <c r="G25" i="38"/>
  <c r="F25" i="38"/>
  <c r="E25" i="38"/>
  <c r="D25" i="38"/>
  <c r="P24" i="38"/>
  <c r="Q24" i="38" s="1"/>
  <c r="O24" i="38"/>
  <c r="N24" i="38"/>
  <c r="U24" i="38" s="1"/>
  <c r="M24" i="38"/>
  <c r="K24" i="38"/>
  <c r="J24" i="38"/>
  <c r="I24" i="38"/>
  <c r="H24" i="38"/>
  <c r="G24" i="38"/>
  <c r="F24" i="38"/>
  <c r="E24" i="38"/>
  <c r="D24" i="38"/>
  <c r="R24" i="38" s="1"/>
  <c r="P23" i="38"/>
  <c r="O23" i="38"/>
  <c r="N23" i="38"/>
  <c r="M23" i="38"/>
  <c r="K23" i="38"/>
  <c r="J23" i="38"/>
  <c r="I23" i="38"/>
  <c r="H23" i="38"/>
  <c r="G23" i="38"/>
  <c r="F23" i="38"/>
  <c r="E23" i="38"/>
  <c r="D23" i="38"/>
  <c r="P22" i="38"/>
  <c r="Q22" i="38" s="1"/>
  <c r="O22" i="38"/>
  <c r="N22" i="38"/>
  <c r="U22" i="38" s="1"/>
  <c r="M22" i="38"/>
  <c r="K22" i="38"/>
  <c r="J22" i="38"/>
  <c r="I22" i="38"/>
  <c r="H22" i="38"/>
  <c r="G22" i="38"/>
  <c r="F22" i="38"/>
  <c r="E22" i="38"/>
  <c r="D22" i="38"/>
  <c r="T22" i="38" s="1"/>
  <c r="P21" i="38"/>
  <c r="O21" i="38"/>
  <c r="N21" i="38"/>
  <c r="U21" i="38" s="1"/>
  <c r="M21" i="38"/>
  <c r="K21" i="38"/>
  <c r="J21" i="38"/>
  <c r="I21" i="38"/>
  <c r="H21" i="38"/>
  <c r="G21" i="38"/>
  <c r="F21" i="38"/>
  <c r="E21" i="38"/>
  <c r="D21" i="38"/>
  <c r="P20" i="38"/>
  <c r="Q20" i="38" s="1"/>
  <c r="O20" i="38"/>
  <c r="N20" i="38"/>
  <c r="U20" i="38" s="1"/>
  <c r="M20" i="38"/>
  <c r="K20" i="38"/>
  <c r="J20" i="38"/>
  <c r="I20" i="38"/>
  <c r="H20" i="38"/>
  <c r="G20" i="38"/>
  <c r="F20" i="38"/>
  <c r="E20" i="38"/>
  <c r="D20" i="38"/>
  <c r="T20" i="38" s="1"/>
  <c r="P19" i="38"/>
  <c r="O19" i="38"/>
  <c r="N19" i="38"/>
  <c r="U19" i="38" s="1"/>
  <c r="M19" i="38"/>
  <c r="K19" i="38"/>
  <c r="J19" i="38"/>
  <c r="I19" i="38"/>
  <c r="H19" i="38"/>
  <c r="G19" i="38"/>
  <c r="F19" i="38"/>
  <c r="E19" i="38"/>
  <c r="D19" i="38"/>
  <c r="P18" i="38"/>
  <c r="Q18" i="38" s="1"/>
  <c r="O18" i="38"/>
  <c r="N18" i="38"/>
  <c r="U18" i="38" s="1"/>
  <c r="M18" i="38"/>
  <c r="K18" i="38"/>
  <c r="J18" i="38"/>
  <c r="I18" i="38"/>
  <c r="H18" i="38"/>
  <c r="G18" i="38"/>
  <c r="F18" i="38"/>
  <c r="E18" i="38"/>
  <c r="D18" i="38"/>
  <c r="S18" i="38" s="1"/>
  <c r="P17" i="38"/>
  <c r="O17" i="38"/>
  <c r="N17" i="38"/>
  <c r="U17" i="38" s="1"/>
  <c r="M17" i="38"/>
  <c r="K17" i="38"/>
  <c r="J17" i="38"/>
  <c r="I17" i="38"/>
  <c r="H17" i="38"/>
  <c r="G17" i="38"/>
  <c r="F17" i="38"/>
  <c r="E17" i="38"/>
  <c r="D17" i="38"/>
  <c r="P16" i="38"/>
  <c r="Q16" i="38" s="1"/>
  <c r="O16" i="38"/>
  <c r="N16" i="38"/>
  <c r="U16" i="38" s="1"/>
  <c r="K16" i="38"/>
  <c r="J16" i="38"/>
  <c r="I16" i="38"/>
  <c r="H16" i="38"/>
  <c r="G16" i="38"/>
  <c r="F16" i="38"/>
  <c r="E16" i="38"/>
  <c r="D16" i="38"/>
  <c r="P15" i="38"/>
  <c r="O15" i="38"/>
  <c r="N15" i="38"/>
  <c r="U15" i="38" s="1"/>
  <c r="M15" i="38"/>
  <c r="K15" i="38"/>
  <c r="J15" i="38"/>
  <c r="I15" i="38"/>
  <c r="H15" i="38"/>
  <c r="G15" i="38"/>
  <c r="F15" i="38"/>
  <c r="E15" i="38"/>
  <c r="D15" i="38"/>
  <c r="P14" i="38"/>
  <c r="Q14" i="38" s="1"/>
  <c r="O14" i="38"/>
  <c r="N14" i="38"/>
  <c r="U14" i="38" s="1"/>
  <c r="M14" i="38"/>
  <c r="K14" i="38"/>
  <c r="J14" i="38"/>
  <c r="I14" i="38"/>
  <c r="H14" i="38"/>
  <c r="G14" i="38"/>
  <c r="F14" i="38"/>
  <c r="E14" i="38"/>
  <c r="D14" i="38"/>
  <c r="T14" i="38" s="1"/>
  <c r="P13" i="38"/>
  <c r="O13" i="38"/>
  <c r="N13" i="38"/>
  <c r="U13" i="38" s="1"/>
  <c r="M13" i="38"/>
  <c r="K13" i="38"/>
  <c r="J13" i="38"/>
  <c r="I13" i="38"/>
  <c r="H13" i="38"/>
  <c r="G13" i="38"/>
  <c r="F13" i="38"/>
  <c r="E13" i="38"/>
  <c r="D13" i="38"/>
  <c r="P12" i="38"/>
  <c r="Q12" i="38" s="1"/>
  <c r="O12" i="38"/>
  <c r="N12" i="38"/>
  <c r="U12" i="38" s="1"/>
  <c r="M12" i="38"/>
  <c r="K12" i="38"/>
  <c r="J12" i="38"/>
  <c r="I12" i="38"/>
  <c r="H12" i="38"/>
  <c r="G12" i="38"/>
  <c r="F12" i="38"/>
  <c r="E12" i="38"/>
  <c r="D12" i="38"/>
  <c r="T12" i="38" s="1"/>
  <c r="P11" i="38"/>
  <c r="O11" i="38"/>
  <c r="N11" i="38"/>
  <c r="U11" i="38" s="1"/>
  <c r="M11" i="38"/>
  <c r="K11" i="38"/>
  <c r="J11" i="38"/>
  <c r="I11" i="38"/>
  <c r="H11" i="38"/>
  <c r="G11" i="38"/>
  <c r="F11" i="38"/>
  <c r="E11" i="38"/>
  <c r="D11" i="38"/>
  <c r="P10" i="38"/>
  <c r="Q10" i="38" s="1"/>
  <c r="O10" i="38"/>
  <c r="N10" i="38"/>
  <c r="U10" i="38" s="1"/>
  <c r="M10" i="38"/>
  <c r="K10" i="38"/>
  <c r="J10" i="38"/>
  <c r="I10" i="38"/>
  <c r="H10" i="38"/>
  <c r="G10" i="38"/>
  <c r="F10" i="38"/>
  <c r="E10" i="38"/>
  <c r="D10" i="38"/>
  <c r="P9" i="38"/>
  <c r="O9" i="38"/>
  <c r="N9" i="38"/>
  <c r="U9" i="38" s="1"/>
  <c r="M9" i="38"/>
  <c r="K9" i="38"/>
  <c r="J9" i="38"/>
  <c r="I9" i="38"/>
  <c r="H9" i="38"/>
  <c r="G9" i="38"/>
  <c r="F9" i="38"/>
  <c r="E9" i="38"/>
  <c r="D9" i="38"/>
  <c r="U155" i="38" l="1"/>
  <c r="Q439" i="38"/>
  <c r="U439" i="38"/>
  <c r="Q435" i="38"/>
  <c r="U435" i="38"/>
  <c r="Q431" i="38"/>
  <c r="U431" i="38"/>
  <c r="Q427" i="38"/>
  <c r="U427" i="38"/>
  <c r="Q423" i="38"/>
  <c r="U423" i="38"/>
  <c r="Q419" i="38"/>
  <c r="U419" i="38"/>
  <c r="U415" i="38"/>
  <c r="U411" i="38"/>
  <c r="U407" i="38"/>
  <c r="Q403" i="38"/>
  <c r="U403" i="38"/>
  <c r="Q399" i="38"/>
  <c r="U399" i="38"/>
  <c r="Q395" i="38"/>
  <c r="U395" i="38"/>
  <c r="Q391" i="38"/>
  <c r="U391" i="38"/>
  <c r="Q387" i="38"/>
  <c r="U387" i="38"/>
  <c r="U383" i="38"/>
  <c r="U379" i="38"/>
  <c r="U375" i="38"/>
  <c r="U371" i="38"/>
  <c r="U367" i="38"/>
  <c r="U363" i="38"/>
  <c r="U359" i="38"/>
  <c r="Q355" i="38"/>
  <c r="U355" i="38"/>
  <c r="U351" i="38"/>
  <c r="Q347" i="38"/>
  <c r="U347" i="38"/>
  <c r="Q219" i="38"/>
  <c r="L181" i="38"/>
  <c r="L183" i="38"/>
  <c r="L177" i="38"/>
  <c r="L179" i="38"/>
  <c r="L175" i="38"/>
  <c r="U103" i="38"/>
  <c r="Q95" i="38"/>
  <c r="U95" i="38"/>
  <c r="U99" i="38"/>
  <c r="U91" i="38"/>
  <c r="Q87" i="38"/>
  <c r="U87" i="38"/>
  <c r="U83" i="38"/>
  <c r="U79" i="38"/>
  <c r="U71" i="38"/>
  <c r="U75" i="38"/>
  <c r="U67" i="38"/>
  <c r="U59" i="38"/>
  <c r="U63" i="38"/>
  <c r="U55" i="38"/>
  <c r="U47" i="38"/>
  <c r="U51" i="38"/>
  <c r="U43" i="38"/>
  <c r="U39" i="38"/>
  <c r="U35" i="38"/>
  <c r="U31" i="38"/>
  <c r="U27" i="38"/>
  <c r="U23" i="38"/>
  <c r="L207" i="38"/>
  <c r="L209" i="38"/>
  <c r="L211" i="38"/>
  <c r="L217" i="38"/>
  <c r="L219" i="38"/>
  <c r="L221" i="38"/>
  <c r="L223" i="38"/>
  <c r="L231" i="38"/>
  <c r="L233" i="38"/>
  <c r="L235" i="38"/>
  <c r="L237" i="38"/>
  <c r="L239" i="38"/>
  <c r="L241" i="38"/>
  <c r="L243" i="38"/>
  <c r="L245" i="38"/>
  <c r="L247" i="38"/>
  <c r="L249" i="38"/>
  <c r="L251" i="38"/>
  <c r="L253" i="38"/>
  <c r="L255" i="38"/>
  <c r="L257" i="38"/>
  <c r="L259" i="38"/>
  <c r="L261" i="38"/>
  <c r="L263" i="38"/>
  <c r="L265" i="38"/>
  <c r="L269" i="38"/>
  <c r="L271" i="38"/>
  <c r="L273" i="38"/>
  <c r="L275" i="38"/>
  <c r="L277" i="38"/>
  <c r="L279" i="38"/>
  <c r="L281" i="38"/>
  <c r="L283" i="38"/>
  <c r="L285" i="38"/>
  <c r="L287" i="38"/>
  <c r="L289" i="38"/>
  <c r="L295" i="38"/>
  <c r="L297" i="38"/>
  <c r="L299" i="38"/>
  <c r="L301" i="38"/>
  <c r="L303" i="38"/>
  <c r="L305" i="38"/>
  <c r="L385" i="38"/>
  <c r="L387" i="38"/>
  <c r="L389" i="38"/>
  <c r="L391" i="38"/>
  <c r="L393" i="38"/>
  <c r="L399" i="38"/>
  <c r="L401" i="38"/>
  <c r="L403" i="38"/>
  <c r="L405" i="38"/>
  <c r="L407" i="38"/>
  <c r="L409" i="38"/>
  <c r="L431" i="38"/>
  <c r="L433" i="38"/>
  <c r="L435" i="38"/>
  <c r="L437" i="38"/>
  <c r="L439" i="38"/>
  <c r="L441" i="38"/>
  <c r="L443" i="38"/>
  <c r="L445" i="38"/>
  <c r="L447" i="38"/>
  <c r="L449" i="38"/>
  <c r="L451" i="38"/>
  <c r="L453" i="38"/>
  <c r="L455" i="38"/>
  <c r="L49" i="38"/>
  <c r="L71" i="38"/>
  <c r="L87" i="38"/>
  <c r="L95" i="38"/>
  <c r="L97" i="38"/>
  <c r="L103" i="38"/>
  <c r="L109" i="38"/>
  <c r="L111" i="38"/>
  <c r="L471" i="38"/>
  <c r="L473" i="38"/>
  <c r="L475" i="38"/>
  <c r="L51" i="38"/>
  <c r="L57" i="38"/>
  <c r="L73" i="38"/>
  <c r="L89" i="38"/>
  <c r="L91" i="38"/>
  <c r="L93" i="38"/>
  <c r="L99" i="38"/>
  <c r="L101" i="38"/>
  <c r="L105" i="38"/>
  <c r="L107" i="38"/>
  <c r="L113" i="38"/>
  <c r="L469" i="38"/>
  <c r="L477" i="38"/>
  <c r="L267" i="38"/>
  <c r="L115" i="38"/>
  <c r="L43" i="38"/>
  <c r="L41" i="38"/>
  <c r="L291" i="38"/>
  <c r="L293" i="38"/>
  <c r="L69" i="38"/>
  <c r="L75" i="38"/>
  <c r="L81" i="38"/>
  <c r="L83" i="38"/>
  <c r="L79" i="38"/>
  <c r="L55" i="38"/>
  <c r="L35" i="38"/>
  <c r="L411" i="38"/>
  <c r="L213" i="38"/>
  <c r="L215" i="38"/>
  <c r="L37" i="38"/>
  <c r="L31" i="38"/>
  <c r="L53" i="38"/>
  <c r="L65" i="38"/>
  <c r="L397" i="38"/>
  <c r="L61" i="38"/>
  <c r="L67" i="38"/>
  <c r="L395" i="38"/>
  <c r="R3" i="36"/>
  <c r="Q2" i="36"/>
  <c r="L459" i="38"/>
  <c r="L457" i="38"/>
  <c r="L467" i="38"/>
  <c r="L465" i="38"/>
  <c r="L461" i="38"/>
  <c r="L134" i="38"/>
  <c r="L136" i="38"/>
  <c r="L138" i="38"/>
  <c r="L140" i="38"/>
  <c r="L142" i="38"/>
  <c r="L144" i="38"/>
  <c r="L146" i="38"/>
  <c r="L148" i="38"/>
  <c r="L150" i="38"/>
  <c r="L152" i="38"/>
  <c r="L154" i="38"/>
  <c r="L156" i="38"/>
  <c r="L158" i="38"/>
  <c r="L160" i="38"/>
  <c r="L162" i="38"/>
  <c r="L164" i="38"/>
  <c r="L166" i="38"/>
  <c r="L168" i="38"/>
  <c r="L170" i="38"/>
  <c r="L172" i="38"/>
  <c r="L479" i="38"/>
  <c r="L413" i="38"/>
  <c r="L415" i="38"/>
  <c r="L417" i="38"/>
  <c r="L419" i="38"/>
  <c r="L421" i="38"/>
  <c r="L423" i="38"/>
  <c r="L425" i="38"/>
  <c r="Q413" i="38"/>
  <c r="L427" i="38"/>
  <c r="Q415" i="38"/>
  <c r="L429" i="38"/>
  <c r="Q417" i="38"/>
  <c r="L45" i="38"/>
  <c r="L85" i="38"/>
  <c r="L39" i="38"/>
  <c r="L59" i="38"/>
  <c r="L47" i="38"/>
  <c r="L463" i="38"/>
  <c r="L481" i="38"/>
  <c r="L63" i="38"/>
  <c r="L77" i="38"/>
  <c r="L117" i="38"/>
  <c r="L119" i="38"/>
  <c r="L121" i="38"/>
  <c r="L123" i="38"/>
  <c r="L125" i="38"/>
  <c r="L127" i="38"/>
  <c r="L129" i="38"/>
  <c r="L133" i="38"/>
  <c r="L483" i="38"/>
  <c r="L485" i="38"/>
  <c r="L487" i="38"/>
  <c r="L489" i="38"/>
  <c r="L491" i="38"/>
  <c r="L493" i="38"/>
  <c r="L225" i="38"/>
  <c r="L227" i="38"/>
  <c r="L229" i="38"/>
  <c r="L204" i="38"/>
  <c r="L56" i="38"/>
  <c r="L60" i="38"/>
  <c r="L62" i="38"/>
  <c r="L66" i="38"/>
  <c r="L68" i="38"/>
  <c r="L70" i="38"/>
  <c r="L72" i="38"/>
  <c r="L74" i="38"/>
  <c r="L76" i="38"/>
  <c r="L78" i="38"/>
  <c r="L80" i="38"/>
  <c r="L82" i="38"/>
  <c r="L84" i="38"/>
  <c r="L86" i="38"/>
  <c r="L88" i="38"/>
  <c r="L90" i="38"/>
  <c r="L92" i="38"/>
  <c r="L94" i="38"/>
  <c r="L96" i="38"/>
  <c r="L98" i="38"/>
  <c r="L100" i="38"/>
  <c r="L102" i="38"/>
  <c r="L104" i="38"/>
  <c r="L106" i="38"/>
  <c r="L108" i="38"/>
  <c r="L110" i="38"/>
  <c r="L112" i="38"/>
  <c r="L114" i="38"/>
  <c r="L116" i="38"/>
  <c r="L118" i="38"/>
  <c r="L120" i="38"/>
  <c r="L122" i="38"/>
  <c r="L124" i="38"/>
  <c r="L126" i="38"/>
  <c r="L128" i="38"/>
  <c r="L131" i="38"/>
  <c r="L206" i="38"/>
  <c r="L208" i="38"/>
  <c r="L210" i="38"/>
  <c r="L212" i="38"/>
  <c r="L214" i="38"/>
  <c r="L216" i="38"/>
  <c r="L218" i="38"/>
  <c r="L220" i="38"/>
  <c r="L222" i="38"/>
  <c r="L224" i="38"/>
  <c r="L226" i="38"/>
  <c r="L228" i="38"/>
  <c r="L230" i="38"/>
  <c r="L232" i="38"/>
  <c r="L234" i="38"/>
  <c r="L236" i="38"/>
  <c r="L238" i="38"/>
  <c r="L240" i="38"/>
  <c r="L242" i="38"/>
  <c r="L244" i="38"/>
  <c r="L246" i="38"/>
  <c r="L248" i="38"/>
  <c r="L250" i="38"/>
  <c r="L252" i="38"/>
  <c r="L254" i="38"/>
  <c r="L256" i="38"/>
  <c r="L258" i="38"/>
  <c r="L260" i="38"/>
  <c r="L262" i="38"/>
  <c r="L264" i="38"/>
  <c r="L266" i="38"/>
  <c r="L268" i="38"/>
  <c r="L270" i="38"/>
  <c r="L272" i="38"/>
  <c r="L274" i="38"/>
  <c r="L276" i="38"/>
  <c r="L278" i="38"/>
  <c r="L280" i="38"/>
  <c r="L282" i="38"/>
  <c r="L284" i="38"/>
  <c r="L286" i="38"/>
  <c r="L288" i="38"/>
  <c r="L290" i="38"/>
  <c r="L292" i="38"/>
  <c r="L294" i="38"/>
  <c r="L296" i="38"/>
  <c r="L298" i="38"/>
  <c r="L300" i="38"/>
  <c r="L302" i="38"/>
  <c r="L304" i="38"/>
  <c r="L306" i="38"/>
  <c r="L386" i="38"/>
  <c r="L388" i="38"/>
  <c r="L390" i="38"/>
  <c r="L392" i="38"/>
  <c r="L394" i="38"/>
  <c r="L396" i="38"/>
  <c r="L398" i="38"/>
  <c r="L400" i="38"/>
  <c r="L402" i="38"/>
  <c r="L404" i="38"/>
  <c r="L406" i="38"/>
  <c r="L408" i="38"/>
  <c r="L410" i="38"/>
  <c r="L412" i="38"/>
  <c r="L414" i="38"/>
  <c r="L416" i="38"/>
  <c r="L418" i="38"/>
  <c r="L420" i="38"/>
  <c r="L422" i="38"/>
  <c r="L424" i="38"/>
  <c r="L426" i="38"/>
  <c r="L428" i="38"/>
  <c r="L430" i="38"/>
  <c r="L432" i="38"/>
  <c r="L434" i="38"/>
  <c r="L436" i="38"/>
  <c r="L438" i="38"/>
  <c r="L440" i="38"/>
  <c r="L442" i="38"/>
  <c r="L444" i="38"/>
  <c r="L446" i="38"/>
  <c r="L448" i="38"/>
  <c r="L450" i="38"/>
  <c r="L452" i="38"/>
  <c r="L454" i="38"/>
  <c r="L456" i="38"/>
  <c r="L458" i="38"/>
  <c r="L460" i="38"/>
  <c r="L462" i="38"/>
  <c r="L464" i="38"/>
  <c r="L466" i="38"/>
  <c r="L468" i="38"/>
  <c r="L470" i="38"/>
  <c r="L472" i="38"/>
  <c r="L474" i="38"/>
  <c r="L476" i="38"/>
  <c r="L478" i="38"/>
  <c r="L480" i="38"/>
  <c r="L482" i="38"/>
  <c r="L484" i="38"/>
  <c r="L486" i="38"/>
  <c r="L488" i="38"/>
  <c r="L490" i="38"/>
  <c r="L492" i="38"/>
  <c r="L494" i="38"/>
  <c r="L130" i="38"/>
  <c r="L205" i="38"/>
  <c r="L40" i="38"/>
  <c r="L42" i="38"/>
  <c r="L44" i="38"/>
  <c r="L46" i="38"/>
  <c r="L48" i="38"/>
  <c r="L50" i="38"/>
  <c r="L58" i="38"/>
  <c r="L196" i="38"/>
  <c r="L198" i="38"/>
  <c r="L200" i="38"/>
  <c r="L202" i="38"/>
  <c r="L52" i="38"/>
  <c r="L54" i="38"/>
  <c r="L64" i="38"/>
  <c r="Q119" i="38"/>
  <c r="L132" i="38"/>
  <c r="L135" i="38"/>
  <c r="L137" i="38"/>
  <c r="L139" i="38"/>
  <c r="L141" i="38"/>
  <c r="L143" i="38"/>
  <c r="L145" i="38"/>
  <c r="L147" i="38"/>
  <c r="L149" i="38"/>
  <c r="L151" i="38"/>
  <c r="L153" i="38"/>
  <c r="L155" i="38"/>
  <c r="L157" i="38"/>
  <c r="L159" i="38"/>
  <c r="L161" i="38"/>
  <c r="L163" i="38"/>
  <c r="L165" i="38"/>
  <c r="L167" i="38"/>
  <c r="L169" i="38"/>
  <c r="L171" i="38"/>
  <c r="L173" i="38"/>
  <c r="L197" i="38"/>
  <c r="L199" i="38"/>
  <c r="L201" i="38"/>
  <c r="L203" i="38"/>
  <c r="L383" i="38"/>
  <c r="L384" i="38"/>
  <c r="L33" i="38"/>
  <c r="L379" i="38"/>
  <c r="L380" i="38"/>
  <c r="L381" i="38"/>
  <c r="L382" i="38"/>
  <c r="L371" i="38"/>
  <c r="L372" i="38"/>
  <c r="L373" i="38"/>
  <c r="L374" i="38"/>
  <c r="L376" i="38"/>
  <c r="L375" i="38"/>
  <c r="L377" i="38"/>
  <c r="L378" i="38"/>
  <c r="L370" i="38"/>
  <c r="L369" i="38"/>
  <c r="L367" i="38"/>
  <c r="L368" i="38"/>
  <c r="L366" i="38"/>
  <c r="L365" i="38"/>
  <c r="L23" i="38"/>
  <c r="L22" i="38"/>
  <c r="L25" i="38"/>
  <c r="L27" i="38"/>
  <c r="L29" i="38"/>
  <c r="L30" i="38"/>
  <c r="L32" i="38"/>
  <c r="L34" i="38"/>
  <c r="L36" i="38"/>
  <c r="L38" i="38"/>
  <c r="L21" i="38"/>
  <c r="L28" i="38"/>
  <c r="L24" i="38"/>
  <c r="L26" i="38"/>
  <c r="L364" i="38"/>
  <c r="L363" i="38"/>
  <c r="L359" i="38"/>
  <c r="L360" i="38"/>
  <c r="L361" i="38"/>
  <c r="L362" i="38"/>
  <c r="L353" i="38"/>
  <c r="L354" i="38"/>
  <c r="L355" i="38"/>
  <c r="L356" i="38"/>
  <c r="L357" i="38"/>
  <c r="L358" i="38"/>
  <c r="L350" i="38"/>
  <c r="L349" i="38"/>
  <c r="L351" i="38"/>
  <c r="L352" i="38"/>
  <c r="L345" i="38"/>
  <c r="L346" i="38"/>
  <c r="L347" i="38"/>
  <c r="L348" i="38"/>
  <c r="L344" i="38"/>
  <c r="L343" i="38"/>
  <c r="L337" i="38"/>
  <c r="L338" i="38"/>
  <c r="L339" i="38"/>
  <c r="L340" i="38"/>
  <c r="L341" i="38"/>
  <c r="L342" i="38"/>
  <c r="L336" i="38"/>
  <c r="L335" i="38"/>
  <c r="L329" i="38"/>
  <c r="L330" i="38"/>
  <c r="L332" i="38"/>
  <c r="L331" i="38"/>
  <c r="L333" i="38"/>
  <c r="L334" i="38"/>
  <c r="L326" i="38"/>
  <c r="L325" i="38"/>
  <c r="L327" i="38"/>
  <c r="L328" i="38"/>
  <c r="L311" i="38"/>
  <c r="L319" i="38"/>
  <c r="L313" i="38"/>
  <c r="L316" i="38"/>
  <c r="L317" i="38"/>
  <c r="L310" i="38"/>
  <c r="L312" i="38"/>
  <c r="L320" i="38"/>
  <c r="L318" i="38"/>
  <c r="L314" i="38"/>
  <c r="L307" i="38"/>
  <c r="L315" i="38"/>
  <c r="L308" i="38"/>
  <c r="L309" i="38"/>
  <c r="L321" i="38"/>
  <c r="L322" i="38"/>
  <c r="L324" i="38"/>
  <c r="L323" i="38"/>
  <c r="R205" i="38"/>
  <c r="R221" i="38"/>
  <c r="Q155" i="38"/>
  <c r="Q137" i="38"/>
  <c r="R121" i="38"/>
  <c r="Q121" i="38"/>
  <c r="R95" i="38"/>
  <c r="R113" i="38"/>
  <c r="Q105" i="38"/>
  <c r="Q99" i="38"/>
  <c r="Q77" i="38"/>
  <c r="Q79" i="38"/>
  <c r="Q81" i="38"/>
  <c r="R135" i="38"/>
  <c r="R367" i="38"/>
  <c r="R428" i="38"/>
  <c r="R260" i="38"/>
  <c r="R307" i="38"/>
  <c r="S470" i="38"/>
  <c r="S450" i="38"/>
  <c r="Q45" i="38"/>
  <c r="Q53" i="38"/>
  <c r="Q29" i="38"/>
  <c r="Q33" i="38"/>
  <c r="Q49" i="38"/>
  <c r="Q51" i="38"/>
  <c r="T114" i="38"/>
  <c r="Q9" i="38"/>
  <c r="Q35" i="38"/>
  <c r="Q27" i="38"/>
  <c r="T170" i="38"/>
  <c r="Q471" i="38"/>
  <c r="Q467" i="38"/>
  <c r="Q469" i="38"/>
  <c r="Q443" i="38"/>
  <c r="Q445" i="38"/>
  <c r="Q447" i="38"/>
  <c r="Q449" i="38"/>
  <c r="Q405" i="38"/>
  <c r="Q407" i="38"/>
  <c r="Q409" i="38"/>
  <c r="Q411" i="38"/>
  <c r="Q371" i="38"/>
  <c r="S346" i="38"/>
  <c r="Q353" i="38"/>
  <c r="Q333" i="38"/>
  <c r="R323" i="38"/>
  <c r="Q295" i="38"/>
  <c r="R293" i="38"/>
  <c r="Q277" i="38"/>
  <c r="Q267" i="38"/>
  <c r="Q215" i="38"/>
  <c r="Q103" i="38"/>
  <c r="T18" i="38"/>
  <c r="R22" i="38"/>
  <c r="Q173" i="38"/>
  <c r="Q31" i="38"/>
  <c r="Q13" i="38"/>
  <c r="Q15" i="38"/>
  <c r="Q17" i="38"/>
  <c r="T444" i="38"/>
  <c r="S468" i="38"/>
  <c r="R73" i="38"/>
  <c r="R234" i="38"/>
  <c r="T426" i="38"/>
  <c r="T468" i="38"/>
  <c r="R478" i="38"/>
  <c r="T434" i="38"/>
  <c r="S478" i="38"/>
  <c r="S26" i="38"/>
  <c r="T132" i="38"/>
  <c r="S200" i="38"/>
  <c r="T324" i="38"/>
  <c r="T460" i="38"/>
  <c r="R389" i="38"/>
  <c r="R425" i="38"/>
  <c r="S284" i="38"/>
  <c r="R54" i="38"/>
  <c r="S204" i="38"/>
  <c r="R334" i="38"/>
  <c r="R462" i="38"/>
  <c r="T450" i="38"/>
  <c r="S24" i="38"/>
  <c r="R454" i="38"/>
  <c r="T144" i="38"/>
  <c r="S216" i="38"/>
  <c r="T338" i="38"/>
  <c r="S462" i="38"/>
  <c r="R251" i="38"/>
  <c r="R261" i="38"/>
  <c r="R345" i="38"/>
  <c r="S430" i="38"/>
  <c r="S440" i="38"/>
  <c r="R446" i="38"/>
  <c r="S480" i="38"/>
  <c r="Q19" i="38"/>
  <c r="Q21" i="38"/>
  <c r="T26" i="38"/>
  <c r="R83" i="38"/>
  <c r="R133" i="38"/>
  <c r="Q147" i="38"/>
  <c r="Q149" i="38"/>
  <c r="Q151" i="38"/>
  <c r="Q153" i="38"/>
  <c r="Q157" i="38"/>
  <c r="Q159" i="38"/>
  <c r="Q161" i="38"/>
  <c r="Q163" i="38"/>
  <c r="Q165" i="38"/>
  <c r="Q167" i="38"/>
  <c r="Q169" i="38"/>
  <c r="R220" i="38"/>
  <c r="Q239" i="38"/>
  <c r="Q241" i="38"/>
  <c r="Q243" i="38"/>
  <c r="Q247" i="38"/>
  <c r="Q249" i="38"/>
  <c r="R288" i="38"/>
  <c r="R350" i="38"/>
  <c r="R235" i="38"/>
  <c r="Q57" i="38"/>
  <c r="R138" i="38"/>
  <c r="R432" i="38"/>
  <c r="S448" i="38"/>
  <c r="Q65" i="38"/>
  <c r="Q67" i="38"/>
  <c r="T84" i="38"/>
  <c r="Q207" i="38"/>
  <c r="Q211" i="38"/>
  <c r="R227" i="38"/>
  <c r="Q263" i="38"/>
  <c r="Q271" i="38"/>
  <c r="Q273" i="38"/>
  <c r="Q275" i="38"/>
  <c r="Q279" i="38"/>
  <c r="Q283" i="38"/>
  <c r="S306" i="38"/>
  <c r="Q339" i="38"/>
  <c r="Q341" i="38"/>
  <c r="Q343" i="38"/>
  <c r="Q345" i="38"/>
  <c r="T424" i="38"/>
  <c r="S442" i="38"/>
  <c r="S458" i="38"/>
  <c r="T466" i="38"/>
  <c r="R476" i="38"/>
  <c r="R429" i="38"/>
  <c r="R433" i="38"/>
  <c r="R469" i="38"/>
  <c r="R473" i="38"/>
  <c r="R479" i="38"/>
  <c r="R159" i="38"/>
  <c r="Q55" i="38"/>
  <c r="S84" i="38"/>
  <c r="R442" i="38"/>
  <c r="R50" i="38"/>
  <c r="Q133" i="38"/>
  <c r="Q135" i="38"/>
  <c r="T232" i="38"/>
  <c r="R324" i="38"/>
  <c r="T476" i="38"/>
  <c r="T24" i="38"/>
  <c r="R285" i="38"/>
  <c r="Q23" i="38"/>
  <c r="Q37" i="38"/>
  <c r="Q39" i="38"/>
  <c r="Q41" i="38"/>
  <c r="Q43" i="38"/>
  <c r="Q59" i="38"/>
  <c r="Q61" i="38"/>
  <c r="Q63" i="38"/>
  <c r="Q91" i="38"/>
  <c r="R141" i="38"/>
  <c r="R143" i="38"/>
  <c r="R217" i="38"/>
  <c r="R259" i="38"/>
  <c r="S288" i="38"/>
  <c r="R325" i="38"/>
  <c r="R333" i="38"/>
  <c r="S350" i="38"/>
  <c r="Q229" i="38"/>
  <c r="S260" i="38"/>
  <c r="Q299" i="38"/>
  <c r="Q301" i="38"/>
  <c r="Q303" i="38"/>
  <c r="Q323" i="38"/>
  <c r="R338" i="38"/>
  <c r="Q73" i="38"/>
  <c r="Q75" i="38"/>
  <c r="R85" i="38"/>
  <c r="R146" i="38"/>
  <c r="Q171" i="38"/>
  <c r="Q231" i="38"/>
  <c r="T262" i="38"/>
  <c r="Q285" i="38"/>
  <c r="Q287" i="38"/>
  <c r="T294" i="38"/>
  <c r="Q305" i="38"/>
  <c r="S320" i="38"/>
  <c r="Q349" i="38"/>
  <c r="R360" i="38"/>
  <c r="Q47" i="38"/>
  <c r="Q69" i="38"/>
  <c r="Q25" i="38"/>
  <c r="Q123" i="38"/>
  <c r="Q139" i="38"/>
  <c r="Q233" i="38"/>
  <c r="Q325" i="38"/>
  <c r="Q327" i="38"/>
  <c r="Q363" i="38"/>
  <c r="Q375" i="38"/>
  <c r="Q383" i="38"/>
  <c r="Q125" i="38"/>
  <c r="Q127" i="38"/>
  <c r="Q129" i="38"/>
  <c r="Q131" i="38"/>
  <c r="S134" i="38"/>
  <c r="Q141" i="38"/>
  <c r="Q143" i="38"/>
  <c r="T146" i="38"/>
  <c r="R147" i="38"/>
  <c r="Q203" i="38"/>
  <c r="R212" i="38"/>
  <c r="T224" i="38"/>
  <c r="Q235" i="38"/>
  <c r="S244" i="38"/>
  <c r="R271" i="38"/>
  <c r="R298" i="38"/>
  <c r="Q307" i="38"/>
  <c r="Q309" i="38"/>
  <c r="Q311" i="38"/>
  <c r="Q313" i="38"/>
  <c r="Q315" i="38"/>
  <c r="S322" i="38"/>
  <c r="Q335" i="38"/>
  <c r="Q337" i="38"/>
  <c r="R363" i="38"/>
  <c r="R459" i="38"/>
  <c r="Q11" i="38"/>
  <c r="Q71" i="38"/>
  <c r="Q83" i="38"/>
  <c r="Q115" i="38"/>
  <c r="R134" i="38"/>
  <c r="T240" i="38"/>
  <c r="Q255" i="38"/>
  <c r="Q259" i="38"/>
  <c r="Q331" i="38"/>
  <c r="Q365" i="38"/>
  <c r="Q367" i="38"/>
  <c r="Q369" i="38"/>
  <c r="Q373" i="38"/>
  <c r="Q377" i="38"/>
  <c r="Q379" i="38"/>
  <c r="Q385" i="38"/>
  <c r="R39" i="38"/>
  <c r="R117" i="38"/>
  <c r="Q117" i="38"/>
  <c r="Q145" i="38"/>
  <c r="Q205" i="38"/>
  <c r="Q261" i="38"/>
  <c r="R284" i="38"/>
  <c r="Q293" i="38"/>
  <c r="T298" i="38"/>
  <c r="R299" i="38"/>
  <c r="Q319" i="38"/>
  <c r="Q351" i="38"/>
  <c r="Q359" i="38"/>
  <c r="U282" i="38"/>
  <c r="R451" i="38"/>
  <c r="R401" i="38"/>
  <c r="R403" i="38"/>
  <c r="R287" i="38"/>
  <c r="R283" i="38"/>
  <c r="R279" i="38"/>
  <c r="R263" i="38"/>
  <c r="R209" i="38"/>
  <c r="R169" i="38"/>
  <c r="R151" i="38"/>
  <c r="R125" i="38"/>
  <c r="R102" i="38"/>
  <c r="R107" i="38"/>
  <c r="R108" i="38"/>
  <c r="R115" i="38"/>
  <c r="R103" i="38"/>
  <c r="R173" i="38"/>
  <c r="R63" i="38"/>
  <c r="R71" i="38"/>
  <c r="R41" i="38"/>
  <c r="R31" i="38"/>
  <c r="R27" i="38"/>
  <c r="R25" i="38"/>
  <c r="R17" i="38"/>
  <c r="R11" i="38"/>
  <c r="R9" i="38"/>
  <c r="R237" i="38"/>
  <c r="R196" i="38"/>
  <c r="R236" i="38"/>
  <c r="R245" i="38"/>
  <c r="R257" i="38"/>
  <c r="T264" i="38"/>
  <c r="T302" i="38"/>
  <c r="S302" i="38"/>
  <c r="R18" i="38"/>
  <c r="S50" i="38"/>
  <c r="R91" i="38"/>
  <c r="R114" i="38"/>
  <c r="S132" i="38"/>
  <c r="R155" i="38"/>
  <c r="S166" i="38"/>
  <c r="S212" i="38"/>
  <c r="R226" i="38"/>
  <c r="R233" i="38"/>
  <c r="T290" i="38"/>
  <c r="T362" i="38"/>
  <c r="S362" i="38"/>
  <c r="R424" i="38"/>
  <c r="R426" i="38"/>
  <c r="S428" i="38"/>
  <c r="R430" i="38"/>
  <c r="T432" i="38"/>
  <c r="R434" i="38"/>
  <c r="S436" i="38"/>
  <c r="R436" i="38"/>
  <c r="S438" i="38"/>
  <c r="R438" i="38"/>
  <c r="R440" i="38"/>
  <c r="S444" i="38"/>
  <c r="T446" i="38"/>
  <c r="R448" i="38"/>
  <c r="S452" i="38"/>
  <c r="T452" i="38"/>
  <c r="R452" i="38"/>
  <c r="T454" i="38"/>
  <c r="S456" i="38"/>
  <c r="R456" i="38"/>
  <c r="T458" i="38"/>
  <c r="R460" i="38"/>
  <c r="T464" i="38"/>
  <c r="S464" i="38"/>
  <c r="R466" i="38"/>
  <c r="R470" i="38"/>
  <c r="S472" i="38"/>
  <c r="R472" i="38"/>
  <c r="T474" i="38"/>
  <c r="S474" i="38"/>
  <c r="R480" i="38"/>
  <c r="T482" i="38"/>
  <c r="S482" i="38"/>
  <c r="T172" i="38"/>
  <c r="S172" i="38"/>
  <c r="T250" i="38"/>
  <c r="S250" i="38"/>
  <c r="T314" i="38"/>
  <c r="S292" i="38"/>
  <c r="R336" i="38"/>
  <c r="S358" i="38"/>
  <c r="R93" i="38"/>
  <c r="R110" i="38"/>
  <c r="R111" i="38"/>
  <c r="T112" i="38"/>
  <c r="R137" i="38"/>
  <c r="R148" i="38"/>
  <c r="T162" i="38"/>
  <c r="R172" i="38"/>
  <c r="R229" i="38"/>
  <c r="T234" i="38"/>
  <c r="R265" i="38"/>
  <c r="R274" i="38"/>
  <c r="T296" i="38"/>
  <c r="R314" i="38"/>
  <c r="S332" i="38"/>
  <c r="T332" i="38"/>
  <c r="S336" i="38"/>
  <c r="R197" i="38"/>
  <c r="S210" i="38"/>
  <c r="R210" i="38"/>
  <c r="T228" i="38"/>
  <c r="S330" i="38"/>
  <c r="S82" i="38"/>
  <c r="R244" i="38"/>
  <c r="R42" i="38"/>
  <c r="T60" i="38"/>
  <c r="R66" i="38"/>
  <c r="R74" i="38"/>
  <c r="S10" i="38"/>
  <c r="R16" i="38"/>
  <c r="R33" i="38"/>
  <c r="S34" i="38"/>
  <c r="S42" i="38"/>
  <c r="T48" i="38"/>
  <c r="R56" i="38"/>
  <c r="R58" i="38"/>
  <c r="R59" i="38"/>
  <c r="R62" i="38"/>
  <c r="R65" i="38"/>
  <c r="S66" i="38"/>
  <c r="S74" i="38"/>
  <c r="R92" i="38"/>
  <c r="R106" i="38"/>
  <c r="R109" i="38"/>
  <c r="S110" i="38"/>
  <c r="S136" i="38"/>
  <c r="T138" i="38"/>
  <c r="S148" i="38"/>
  <c r="R157" i="38"/>
  <c r="T168" i="38"/>
  <c r="S196" i="38"/>
  <c r="T204" i="38"/>
  <c r="T210" i="38"/>
  <c r="R228" i="38"/>
  <c r="S236" i="38"/>
  <c r="R252" i="38"/>
  <c r="R286" i="38"/>
  <c r="T286" i="38"/>
  <c r="S314" i="38"/>
  <c r="R330" i="38"/>
  <c r="T354" i="38"/>
  <c r="S354" i="38"/>
  <c r="R383" i="38"/>
  <c r="R413" i="38"/>
  <c r="R439" i="38"/>
  <c r="R449" i="38"/>
  <c r="R461" i="38"/>
  <c r="R465" i="38"/>
  <c r="R471" i="38"/>
  <c r="R475" i="38"/>
  <c r="R477" i="38"/>
  <c r="R149" i="38"/>
  <c r="R10" i="38"/>
  <c r="R34" i="38"/>
  <c r="T10" i="38"/>
  <c r="T16" i="38"/>
  <c r="T28" i="38"/>
  <c r="T34" i="38"/>
  <c r="T42" i="38"/>
  <c r="R49" i="38"/>
  <c r="T52" i="38"/>
  <c r="S56" i="38"/>
  <c r="R57" i="38"/>
  <c r="S58" i="38"/>
  <c r="T66" i="38"/>
  <c r="T74" i="38"/>
  <c r="S92" i="38"/>
  <c r="T136" i="38"/>
  <c r="T148" i="38"/>
  <c r="R165" i="38"/>
  <c r="T196" i="38"/>
  <c r="R213" i="38"/>
  <c r="S220" i="38"/>
  <c r="S228" i="38"/>
  <c r="T236" i="38"/>
  <c r="S252" i="38"/>
  <c r="R258" i="38"/>
  <c r="T258" i="38"/>
  <c r="S258" i="38"/>
  <c r="R264" i="38"/>
  <c r="T282" i="38"/>
  <c r="S282" i="38"/>
  <c r="T312" i="38"/>
  <c r="S312" i="38"/>
  <c r="T326" i="38"/>
  <c r="S326" i="38"/>
  <c r="T330" i="38"/>
  <c r="T342" i="38"/>
  <c r="R395" i="38"/>
  <c r="R409" i="38"/>
  <c r="R435" i="38"/>
  <c r="R242" i="38"/>
  <c r="S262" i="38"/>
  <c r="R275" i="38"/>
  <c r="R315" i="38"/>
  <c r="R322" i="38"/>
  <c r="T352" i="38"/>
  <c r="R253" i="38"/>
  <c r="T346" i="38"/>
  <c r="S170" i="38"/>
  <c r="R481" i="38"/>
  <c r="R467" i="38"/>
  <c r="R463" i="38"/>
  <c r="R457" i="38"/>
  <c r="R455" i="38"/>
  <c r="R453" i="38"/>
  <c r="R447" i="38"/>
  <c r="R443" i="38"/>
  <c r="R441" i="38"/>
  <c r="R437" i="38"/>
  <c r="R431" i="38"/>
  <c r="R427" i="38"/>
  <c r="R423" i="38"/>
  <c r="R421" i="38"/>
  <c r="R419" i="38"/>
  <c r="R417" i="38"/>
  <c r="R415" i="38"/>
  <c r="R411" i="38"/>
  <c r="R407" i="38"/>
  <c r="R405" i="38"/>
  <c r="R399" i="38"/>
  <c r="R397" i="38"/>
  <c r="R393" i="38"/>
  <c r="R391" i="38"/>
  <c r="R387" i="38"/>
  <c r="R385" i="38"/>
  <c r="R381" i="38"/>
  <c r="R379" i="38"/>
  <c r="R377" i="38"/>
  <c r="R375" i="38"/>
  <c r="R373" i="38"/>
  <c r="R371" i="38"/>
  <c r="R369" i="38"/>
  <c r="R365" i="38"/>
  <c r="R359" i="38"/>
  <c r="R327" i="38"/>
  <c r="R89" i="38"/>
  <c r="T154" i="38"/>
  <c r="S154" i="38"/>
  <c r="R309" i="38"/>
  <c r="S364" i="38"/>
  <c r="T364" i="38"/>
  <c r="R364" i="38"/>
  <c r="S366" i="38"/>
  <c r="T366" i="38"/>
  <c r="R366" i="38"/>
  <c r="R374" i="38"/>
  <c r="S374" i="38"/>
  <c r="T374" i="38"/>
  <c r="S378" i="38"/>
  <c r="T378" i="38"/>
  <c r="R378" i="38"/>
  <c r="R382" i="38"/>
  <c r="T382" i="38"/>
  <c r="T386" i="38"/>
  <c r="S386" i="38"/>
  <c r="R386" i="38"/>
  <c r="T390" i="38"/>
  <c r="S390" i="38"/>
  <c r="R390" i="38"/>
  <c r="S396" i="38"/>
  <c r="T396" i="38"/>
  <c r="R396" i="38"/>
  <c r="S400" i="38"/>
  <c r="T400" i="38"/>
  <c r="R400" i="38"/>
  <c r="S404" i="38"/>
  <c r="R404" i="38"/>
  <c r="S408" i="38"/>
  <c r="R408" i="38"/>
  <c r="T408" i="38"/>
  <c r="S412" i="38"/>
  <c r="T412" i="38"/>
  <c r="R412" i="38"/>
  <c r="R416" i="38"/>
  <c r="S416" i="38"/>
  <c r="T416" i="38"/>
  <c r="S420" i="38"/>
  <c r="R420" i="38"/>
  <c r="T420" i="38"/>
  <c r="R422" i="38"/>
  <c r="T422" i="38"/>
  <c r="S422" i="38"/>
  <c r="R29" i="38"/>
  <c r="S38" i="38"/>
  <c r="S164" i="38"/>
  <c r="R267" i="38"/>
  <c r="R297" i="38"/>
  <c r="R47" i="38"/>
  <c r="T78" i="38"/>
  <c r="R78" i="38"/>
  <c r="R96" i="38"/>
  <c r="T96" i="38"/>
  <c r="T142" i="38"/>
  <c r="S142" i="38"/>
  <c r="R142" i="38"/>
  <c r="T276" i="38"/>
  <c r="S276" i="38"/>
  <c r="R276" i="38"/>
  <c r="S348" i="38"/>
  <c r="T348" i="38"/>
  <c r="R348" i="38"/>
  <c r="R35" i="38"/>
  <c r="S46" i="38"/>
  <c r="S64" i="38"/>
  <c r="R67" i="38"/>
  <c r="R98" i="38"/>
  <c r="S108" i="38"/>
  <c r="S162" i="38"/>
  <c r="R162" i="38"/>
  <c r="S218" i="38"/>
  <c r="T218" i="38"/>
  <c r="T248" i="38"/>
  <c r="S248" i="38"/>
  <c r="R248" i="38"/>
  <c r="S272" i="38"/>
  <c r="R272" i="38"/>
  <c r="T272" i="38"/>
  <c r="R278" i="38"/>
  <c r="T278" i="38"/>
  <c r="S278" i="38"/>
  <c r="R281" i="38"/>
  <c r="S382" i="38"/>
  <c r="T30" i="38"/>
  <c r="T32" i="38"/>
  <c r="R40" i="38"/>
  <c r="T62" i="38"/>
  <c r="T64" i="38"/>
  <c r="R72" i="38"/>
  <c r="R80" i="38"/>
  <c r="S80" i="38"/>
  <c r="S90" i="38"/>
  <c r="R97" i="38"/>
  <c r="T106" i="38"/>
  <c r="T108" i="38"/>
  <c r="T124" i="38"/>
  <c r="R127" i="38"/>
  <c r="R139" i="38"/>
  <c r="R144" i="38"/>
  <c r="R152" i="38"/>
  <c r="T152" i="38"/>
  <c r="R203" i="38"/>
  <c r="R207" i="38"/>
  <c r="R225" i="38"/>
  <c r="R243" i="38"/>
  <c r="R255" i="38"/>
  <c r="R289" i="38"/>
  <c r="T150" i="38"/>
  <c r="S150" i="38"/>
  <c r="T206" i="38"/>
  <c r="S206" i="38"/>
  <c r="R206" i="38"/>
  <c r="R249" i="38"/>
  <c r="T256" i="38"/>
  <c r="S256" i="38"/>
  <c r="T368" i="38"/>
  <c r="S368" i="38"/>
  <c r="R368" i="38"/>
  <c r="S370" i="38"/>
  <c r="T370" i="38"/>
  <c r="R370" i="38"/>
  <c r="S372" i="38"/>
  <c r="R372" i="38"/>
  <c r="T372" i="38"/>
  <c r="T376" i="38"/>
  <c r="S376" i="38"/>
  <c r="R376" i="38"/>
  <c r="S380" i="38"/>
  <c r="R380" i="38"/>
  <c r="T380" i="38"/>
  <c r="T384" i="38"/>
  <c r="R384" i="38"/>
  <c r="S384" i="38"/>
  <c r="S388" i="38"/>
  <c r="T388" i="38"/>
  <c r="R388" i="38"/>
  <c r="S392" i="38"/>
  <c r="T392" i="38"/>
  <c r="R392" i="38"/>
  <c r="R394" i="38"/>
  <c r="T394" i="38"/>
  <c r="S394" i="38"/>
  <c r="T398" i="38"/>
  <c r="S398" i="38"/>
  <c r="R398" i="38"/>
  <c r="R402" i="38"/>
  <c r="S402" i="38"/>
  <c r="T402" i="38"/>
  <c r="R406" i="38"/>
  <c r="S406" i="38"/>
  <c r="T406" i="38"/>
  <c r="T410" i="38"/>
  <c r="S410" i="38"/>
  <c r="S414" i="38"/>
  <c r="R414" i="38"/>
  <c r="T414" i="38"/>
  <c r="S418" i="38"/>
  <c r="R418" i="38"/>
  <c r="T418" i="38"/>
  <c r="R61" i="38"/>
  <c r="S70" i="38"/>
  <c r="R81" i="38"/>
  <c r="R88" i="38"/>
  <c r="R105" i="38"/>
  <c r="R123" i="38"/>
  <c r="T158" i="38"/>
  <c r="S158" i="38"/>
  <c r="R231" i="38"/>
  <c r="R15" i="38"/>
  <c r="R32" i="38"/>
  <c r="R163" i="38"/>
  <c r="T198" i="38"/>
  <c r="S198" i="38"/>
  <c r="R198" i="38"/>
  <c r="R201" i="38"/>
  <c r="R241" i="38"/>
  <c r="S14" i="38"/>
  <c r="S32" i="38"/>
  <c r="R37" i="38"/>
  <c r="R69" i="38"/>
  <c r="T86" i="38"/>
  <c r="T100" i="38"/>
  <c r="R100" i="38"/>
  <c r="R104" i="38"/>
  <c r="T104" i="38"/>
  <c r="R128" i="38"/>
  <c r="S128" i="38"/>
  <c r="R269" i="38"/>
  <c r="R23" i="38"/>
  <c r="R55" i="38"/>
  <c r="R13" i="38"/>
  <c r="S22" i="38"/>
  <c r="R38" i="38"/>
  <c r="S40" i="38"/>
  <c r="R43" i="38"/>
  <c r="R45" i="38"/>
  <c r="S54" i="38"/>
  <c r="R70" i="38"/>
  <c r="S72" i="38"/>
  <c r="R75" i="38"/>
  <c r="R77" i="38"/>
  <c r="S88" i="38"/>
  <c r="T90" i="38"/>
  <c r="R101" i="38"/>
  <c r="T126" i="38"/>
  <c r="R126" i="38"/>
  <c r="R131" i="38"/>
  <c r="R150" i="38"/>
  <c r="R154" i="38"/>
  <c r="R161" i="38"/>
  <c r="R164" i="38"/>
  <c r="R168" i="38"/>
  <c r="S168" i="38"/>
  <c r="R232" i="38"/>
  <c r="R239" i="38"/>
  <c r="T266" i="38"/>
  <c r="S266" i="38"/>
  <c r="R266" i="38"/>
  <c r="T328" i="38"/>
  <c r="R328" i="38"/>
  <c r="S328" i="38"/>
  <c r="R339" i="38"/>
  <c r="R219" i="38"/>
  <c r="T38" i="38"/>
  <c r="T40" i="38"/>
  <c r="R48" i="38"/>
  <c r="T70" i="38"/>
  <c r="T72" i="38"/>
  <c r="S78" i="38"/>
  <c r="T82" i="38"/>
  <c r="R82" i="38"/>
  <c r="R87" i="38"/>
  <c r="T88" i="38"/>
  <c r="T94" i="38"/>
  <c r="S94" i="38"/>
  <c r="T98" i="38"/>
  <c r="S98" i="38"/>
  <c r="T116" i="38"/>
  <c r="S116" i="38"/>
  <c r="R129" i="38"/>
  <c r="S130" i="38"/>
  <c r="R153" i="38"/>
  <c r="R158" i="38"/>
  <c r="T164" i="38"/>
  <c r="R167" i="38"/>
  <c r="T226" i="38"/>
  <c r="S226" i="38"/>
  <c r="T280" i="38"/>
  <c r="S280" i="38"/>
  <c r="R280" i="38"/>
  <c r="R347" i="38"/>
  <c r="R410" i="38"/>
  <c r="R14" i="38"/>
  <c r="S16" i="38"/>
  <c r="R19" i="38"/>
  <c r="R21" i="38"/>
  <c r="S30" i="38"/>
  <c r="R46" i="38"/>
  <c r="S48" i="38"/>
  <c r="R51" i="38"/>
  <c r="R53" i="38"/>
  <c r="S62" i="38"/>
  <c r="R79" i="38"/>
  <c r="R86" i="38"/>
  <c r="S96" i="38"/>
  <c r="S100" i="38"/>
  <c r="T102" i="38"/>
  <c r="S102" i="38"/>
  <c r="S104" i="38"/>
  <c r="S106" i="38"/>
  <c r="S124" i="38"/>
  <c r="T130" i="38"/>
  <c r="T166" i="38"/>
  <c r="R166" i="38"/>
  <c r="R171" i="38"/>
  <c r="T202" i="38"/>
  <c r="R202" i="38"/>
  <c r="R211" i="38"/>
  <c r="R218" i="38"/>
  <c r="R254" i="38"/>
  <c r="S254" i="38"/>
  <c r="R277" i="38"/>
  <c r="R291" i="38"/>
  <c r="R313" i="38"/>
  <c r="T318" i="38"/>
  <c r="R318" i="38"/>
  <c r="T300" i="38"/>
  <c r="R300" i="38"/>
  <c r="R361" i="38"/>
  <c r="R12" i="38"/>
  <c r="R20" i="38"/>
  <c r="R28" i="38"/>
  <c r="R36" i="38"/>
  <c r="R44" i="38"/>
  <c r="R52" i="38"/>
  <c r="R60" i="38"/>
  <c r="R68" i="38"/>
  <c r="R76" i="38"/>
  <c r="R99" i="38"/>
  <c r="R112" i="38"/>
  <c r="S112" i="38" s="1"/>
  <c r="R118" i="38"/>
  <c r="R119" i="38"/>
  <c r="S120" i="38"/>
  <c r="R122" i="38"/>
  <c r="R140" i="38"/>
  <c r="R156" i="38"/>
  <c r="R160" i="38"/>
  <c r="T160" i="38"/>
  <c r="R208" i="38"/>
  <c r="S208" i="38"/>
  <c r="R224" i="38"/>
  <c r="T238" i="38"/>
  <c r="S238" i="38"/>
  <c r="S242" i="38"/>
  <c r="T252" i="38"/>
  <c r="S304" i="38"/>
  <c r="R304" i="38"/>
  <c r="R337" i="38"/>
  <c r="R355" i="38"/>
  <c r="S12" i="38"/>
  <c r="S20" i="38"/>
  <c r="S28" i="38"/>
  <c r="S36" i="38"/>
  <c r="S44" i="38"/>
  <c r="S52" i="38"/>
  <c r="S60" i="38"/>
  <c r="S68" i="38"/>
  <c r="S76" i="38"/>
  <c r="S118" i="38"/>
  <c r="T120" i="38"/>
  <c r="S122" i="38"/>
  <c r="S140" i="38"/>
  <c r="R145" i="38"/>
  <c r="S156" i="38"/>
  <c r="R200" i="38"/>
  <c r="R215" i="38"/>
  <c r="T242" i="38"/>
  <c r="R247" i="38"/>
  <c r="T268" i="38"/>
  <c r="S268" i="38"/>
  <c r="R268" i="38"/>
  <c r="T274" i="38"/>
  <c r="T308" i="38"/>
  <c r="R308" i="38"/>
  <c r="R329" i="38"/>
  <c r="S340" i="38"/>
  <c r="R340" i="38"/>
  <c r="R357" i="38"/>
  <c r="R199" i="38"/>
  <c r="T214" i="38"/>
  <c r="S214" i="38"/>
  <c r="T222" i="38"/>
  <c r="S222" i="38"/>
  <c r="R246" i="38"/>
  <c r="T246" i="38"/>
  <c r="R303" i="38"/>
  <c r="R319" i="38"/>
  <c r="S352" i="38"/>
  <c r="R352" i="38"/>
  <c r="R240" i="38"/>
  <c r="R270" i="38"/>
  <c r="T270" i="38"/>
  <c r="S270" i="38"/>
  <c r="R311" i="38"/>
  <c r="R341" i="38"/>
  <c r="R351" i="38"/>
  <c r="S290" i="38"/>
  <c r="R290" i="38"/>
  <c r="R301" i="38"/>
  <c r="R306" i="38"/>
  <c r="R317" i="38"/>
  <c r="R321" i="38"/>
  <c r="T344" i="38"/>
  <c r="S344" i="38"/>
  <c r="S360" i="38"/>
  <c r="R216" i="38"/>
  <c r="R223" i="38"/>
  <c r="T230" i="38"/>
  <c r="S230" i="38"/>
  <c r="R250" i="38"/>
  <c r="R273" i="38"/>
  <c r="R305" i="38"/>
  <c r="R320" i="38"/>
  <c r="R343" i="38"/>
  <c r="R295" i="38"/>
  <c r="R310" i="38"/>
  <c r="S316" i="38"/>
  <c r="T316" i="38"/>
  <c r="T336" i="38"/>
  <c r="R342" i="38"/>
  <c r="R356" i="38"/>
  <c r="R358" i="38"/>
  <c r="R292" i="38"/>
  <c r="S294" i="38"/>
  <c r="R296" i="38"/>
  <c r="R349" i="38"/>
  <c r="T310" i="38"/>
  <c r="S342" i="38"/>
  <c r="S356" i="38"/>
  <c r="R302" i="38"/>
  <c r="R312" i="38"/>
  <c r="R331" i="38"/>
  <c r="R332" i="38"/>
  <c r="S334" i="38"/>
  <c r="R335" i="38"/>
  <c r="R353" i="38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4"/>
  <c r="M7" i="38"/>
  <c r="D6" i="38"/>
  <c r="E6" i="38"/>
  <c r="F6" i="38"/>
  <c r="G6" i="38"/>
  <c r="H6" i="38"/>
  <c r="I6" i="38"/>
  <c r="J6" i="38"/>
  <c r="K6" i="38"/>
  <c r="M6" i="38"/>
  <c r="N6" i="38"/>
  <c r="O6" i="38"/>
  <c r="P6" i="38"/>
  <c r="D7" i="38"/>
  <c r="E7" i="38"/>
  <c r="F7" i="38"/>
  <c r="G7" i="38"/>
  <c r="H7" i="38"/>
  <c r="I7" i="38"/>
  <c r="J7" i="38"/>
  <c r="N7" i="38"/>
  <c r="O7" i="38"/>
  <c r="P7" i="38"/>
  <c r="D8" i="38"/>
  <c r="E8" i="38"/>
  <c r="F8" i="38"/>
  <c r="G8" i="38"/>
  <c r="H8" i="38"/>
  <c r="I8" i="38"/>
  <c r="J8" i="38"/>
  <c r="K8" i="38"/>
  <c r="L20" i="38" s="1"/>
  <c r="M8" i="38"/>
  <c r="N8" i="38"/>
  <c r="U8" i="38" s="1"/>
  <c r="O8" i="38"/>
  <c r="P8" i="38"/>
  <c r="Q8" i="38" s="1"/>
  <c r="D5" i="38"/>
  <c r="E5" i="38"/>
  <c r="F5" i="38"/>
  <c r="G5" i="38"/>
  <c r="H5" i="38"/>
  <c r="I5" i="38"/>
  <c r="J5" i="38"/>
  <c r="K5" i="38"/>
  <c r="M5" i="38"/>
  <c r="N5" i="38"/>
  <c r="O5" i="38"/>
  <c r="P5" i="38"/>
  <c r="P4" i="38"/>
  <c r="E4" i="38"/>
  <c r="F4" i="38"/>
  <c r="G4" i="38"/>
  <c r="H4" i="38"/>
  <c r="I4" i="38"/>
  <c r="J4" i="38"/>
  <c r="K4" i="38"/>
  <c r="M4" i="38"/>
  <c r="N4" i="38"/>
  <c r="O4" i="38"/>
  <c r="D4" i="38"/>
  <c r="S3" i="36" l="1"/>
  <c r="R2" i="36"/>
  <c r="L19" i="38"/>
  <c r="L18" i="38"/>
  <c r="L17" i="38"/>
  <c r="L11" i="38"/>
  <c r="L16" i="38"/>
  <c r="L12" i="38"/>
  <c r="L5" i="38"/>
  <c r="L10" i="38"/>
  <c r="L9" i="38"/>
  <c r="L14" i="38"/>
  <c r="L6" i="38"/>
  <c r="L8" i="38"/>
  <c r="L13" i="38"/>
  <c r="L7" i="38"/>
  <c r="L15" i="38"/>
  <c r="D33" i="34"/>
  <c r="E38" i="55" s="1"/>
  <c r="D34" i="34"/>
  <c r="D35" i="34"/>
  <c r="G33" i="31"/>
  <c r="G35" i="31"/>
  <c r="G34" i="31"/>
  <c r="H33" i="12"/>
  <c r="D16" i="55" s="1"/>
  <c r="H34" i="12"/>
  <c r="H35" i="12"/>
  <c r="F35" i="6"/>
  <c r="F33" i="6"/>
  <c r="F34" i="6"/>
  <c r="F33" i="31"/>
  <c r="F34" i="31"/>
  <c r="F35" i="31"/>
  <c r="C35" i="16"/>
  <c r="C34" i="16"/>
  <c r="C33" i="16"/>
  <c r="C20" i="55" s="1"/>
  <c r="G33" i="12"/>
  <c r="G34" i="12"/>
  <c r="G35" i="12"/>
  <c r="E35" i="6"/>
  <c r="F10" i="55" s="1"/>
  <c r="E34" i="6"/>
  <c r="E33" i="6"/>
  <c r="F33" i="30"/>
  <c r="F34" i="30"/>
  <c r="F35" i="30"/>
  <c r="F33" i="20"/>
  <c r="F34" i="20"/>
  <c r="F35" i="20"/>
  <c r="C33" i="15"/>
  <c r="C19" i="55" s="1"/>
  <c r="C34" i="15"/>
  <c r="C35" i="15"/>
  <c r="G33" i="11"/>
  <c r="G34" i="11"/>
  <c r="G35" i="11"/>
  <c r="D33" i="6"/>
  <c r="E10" i="55" s="1"/>
  <c r="D34" i="6"/>
  <c r="D35" i="6"/>
  <c r="N748" i="38"/>
  <c r="E748" i="38"/>
  <c r="I749" i="38"/>
  <c r="M750" i="38"/>
  <c r="D750" i="38"/>
  <c r="H33" i="35"/>
  <c r="H34" i="35"/>
  <c r="H35" i="35"/>
  <c r="C33" i="32"/>
  <c r="C36" i="55" s="1"/>
  <c r="C34" i="32"/>
  <c r="C35" i="32"/>
  <c r="D34" i="31"/>
  <c r="D33" i="31"/>
  <c r="E35" i="55" s="1"/>
  <c r="D35" i="31"/>
  <c r="E35" i="30"/>
  <c r="F34" i="55" s="1"/>
  <c r="B32" i="37" s="1"/>
  <c r="E34" i="30"/>
  <c r="E33" i="30"/>
  <c r="F34" i="29"/>
  <c r="F35" i="29"/>
  <c r="F33" i="29"/>
  <c r="G35" i="28"/>
  <c r="G33" i="28"/>
  <c r="G34" i="28"/>
  <c r="H34" i="27"/>
  <c r="H35" i="27"/>
  <c r="H33" i="27"/>
  <c r="D31" i="55" s="1"/>
  <c r="E33" i="20"/>
  <c r="E34" i="20"/>
  <c r="E35" i="20"/>
  <c r="F24" i="55" s="1"/>
  <c r="B22" i="37" s="1"/>
  <c r="F34" i="19"/>
  <c r="F33" i="19"/>
  <c r="F35" i="19"/>
  <c r="G33" i="18"/>
  <c r="G34" i="18"/>
  <c r="G35" i="18"/>
  <c r="H33" i="17"/>
  <c r="D21" i="55" s="1"/>
  <c r="H34" i="17"/>
  <c r="H35" i="17"/>
  <c r="C33" i="14"/>
  <c r="C18" i="55" s="1"/>
  <c r="C34" i="14"/>
  <c r="C35" i="14"/>
  <c r="D33" i="13"/>
  <c r="E17" i="55" s="1"/>
  <c r="D35" i="13"/>
  <c r="D34" i="13"/>
  <c r="E35" i="12"/>
  <c r="F16" i="55" s="1"/>
  <c r="B14" i="37" s="1"/>
  <c r="E33" i="12"/>
  <c r="E34" i="12"/>
  <c r="F33" i="11"/>
  <c r="F34" i="11"/>
  <c r="F35" i="11"/>
  <c r="G35" i="10"/>
  <c r="G33" i="10"/>
  <c r="G34" i="10"/>
  <c r="H33" i="9"/>
  <c r="D13" i="55" s="1"/>
  <c r="H34" i="9"/>
  <c r="H35" i="9"/>
  <c r="C35" i="6"/>
  <c r="C34" i="6"/>
  <c r="C33" i="6"/>
  <c r="C10" i="55" s="1"/>
  <c r="C34" i="5"/>
  <c r="C35" i="5"/>
  <c r="C33" i="5"/>
  <c r="C9" i="55" s="1"/>
  <c r="C33" i="35"/>
  <c r="C34" i="35"/>
  <c r="C35" i="35"/>
  <c r="H33" i="30"/>
  <c r="D34" i="55" s="1"/>
  <c r="H35" i="30"/>
  <c r="H34" i="30"/>
  <c r="C33" i="27"/>
  <c r="C31" i="55" s="1"/>
  <c r="C35" i="27"/>
  <c r="C34" i="27"/>
  <c r="E34" i="15"/>
  <c r="E33" i="15"/>
  <c r="E35" i="15"/>
  <c r="F19" i="55" s="1"/>
  <c r="B17" i="37" s="1"/>
  <c r="D35" i="8"/>
  <c r="D34" i="8"/>
  <c r="D33" i="8"/>
  <c r="E12" i="55" s="1"/>
  <c r="G34" i="5"/>
  <c r="G33" i="5"/>
  <c r="G35" i="5"/>
  <c r="E34" i="32"/>
  <c r="E33" i="32"/>
  <c r="E35" i="32"/>
  <c r="F36" i="55" s="1"/>
  <c r="B34" i="37" s="1"/>
  <c r="H34" i="19"/>
  <c r="H35" i="19"/>
  <c r="H33" i="19"/>
  <c r="D23" i="55" s="1"/>
  <c r="E35" i="14"/>
  <c r="F18" i="55" s="1"/>
  <c r="B16" i="37" s="1"/>
  <c r="E33" i="14"/>
  <c r="E34" i="14"/>
  <c r="D35" i="7"/>
  <c r="D33" i="7"/>
  <c r="E11" i="55" s="1"/>
  <c r="D34" i="7"/>
  <c r="D33" i="32"/>
  <c r="E36" i="55" s="1"/>
  <c r="D35" i="32"/>
  <c r="D34" i="32"/>
  <c r="H33" i="18"/>
  <c r="D22" i="55" s="1"/>
  <c r="H34" i="18"/>
  <c r="H35" i="18"/>
  <c r="E34" i="13"/>
  <c r="E33" i="13"/>
  <c r="E35" i="13"/>
  <c r="F17" i="55" s="1"/>
  <c r="B15" i="37" s="1"/>
  <c r="C33" i="7"/>
  <c r="C11" i="55" s="1"/>
  <c r="C34" i="7"/>
  <c r="C35" i="7"/>
  <c r="G33" i="35"/>
  <c r="G34" i="35"/>
  <c r="G35" i="35"/>
  <c r="D35" i="30"/>
  <c r="D33" i="30"/>
  <c r="E34" i="55" s="1"/>
  <c r="D34" i="30"/>
  <c r="G34" i="27"/>
  <c r="G33" i="27"/>
  <c r="G35" i="27"/>
  <c r="D33" i="20"/>
  <c r="E24" i="55" s="1"/>
  <c r="D35" i="20"/>
  <c r="D34" i="20"/>
  <c r="G34" i="17"/>
  <c r="G33" i="17"/>
  <c r="G35" i="17"/>
  <c r="C33" i="13"/>
  <c r="C17" i="55" s="1"/>
  <c r="C34" i="13"/>
  <c r="C35" i="13"/>
  <c r="G33" i="9"/>
  <c r="G35" i="9"/>
  <c r="G34" i="9"/>
  <c r="F751" i="38"/>
  <c r="F33" i="35"/>
  <c r="F34" i="35"/>
  <c r="F35" i="35"/>
  <c r="G33" i="34"/>
  <c r="G34" i="34"/>
  <c r="G35" i="34"/>
  <c r="H33" i="33"/>
  <c r="D37" i="55" s="1"/>
  <c r="H34" i="33"/>
  <c r="H35" i="33"/>
  <c r="C33" i="30"/>
  <c r="C34" i="55" s="1"/>
  <c r="C34" i="30"/>
  <c r="C35" i="30"/>
  <c r="D33" i="29"/>
  <c r="E33" i="55" s="1"/>
  <c r="D34" i="29"/>
  <c r="D35" i="29"/>
  <c r="E33" i="28"/>
  <c r="E34" i="28"/>
  <c r="E35" i="28"/>
  <c r="F32" i="55" s="1"/>
  <c r="B30" i="37" s="1"/>
  <c r="F33" i="27"/>
  <c r="F34" i="27"/>
  <c r="F35" i="27"/>
  <c r="C34" i="20"/>
  <c r="C35" i="20"/>
  <c r="C33" i="20"/>
  <c r="C24" i="55" s="1"/>
  <c r="D33" i="19"/>
  <c r="E23" i="55" s="1"/>
  <c r="D34" i="19"/>
  <c r="D35" i="19"/>
  <c r="E33" i="18"/>
  <c r="E34" i="18"/>
  <c r="E35" i="18"/>
  <c r="F22" i="55" s="1"/>
  <c r="B20" i="37" s="1"/>
  <c r="F35" i="17"/>
  <c r="F34" i="17"/>
  <c r="F33" i="17"/>
  <c r="G33" i="16"/>
  <c r="G34" i="16"/>
  <c r="G35" i="16"/>
  <c r="H35" i="15"/>
  <c r="H34" i="15"/>
  <c r="H33" i="15"/>
  <c r="D19" i="55" s="1"/>
  <c r="C33" i="12"/>
  <c r="C16" i="55" s="1"/>
  <c r="C34" i="12"/>
  <c r="C35" i="12"/>
  <c r="D33" i="11"/>
  <c r="E15" i="55" s="1"/>
  <c r="D35" i="11"/>
  <c r="D34" i="11"/>
  <c r="E34" i="10"/>
  <c r="E33" i="10"/>
  <c r="E35" i="10"/>
  <c r="F14" i="55" s="1"/>
  <c r="B12" i="37" s="1"/>
  <c r="F33" i="9"/>
  <c r="F34" i="9"/>
  <c r="F35" i="9"/>
  <c r="G33" i="8"/>
  <c r="G34" i="8"/>
  <c r="G35" i="8"/>
  <c r="H33" i="7"/>
  <c r="D11" i="55" s="1"/>
  <c r="H35" i="7"/>
  <c r="H34" i="7"/>
  <c r="F33" i="32"/>
  <c r="F34" i="32"/>
  <c r="F35" i="32"/>
  <c r="D34" i="16"/>
  <c r="D35" i="16"/>
  <c r="D33" i="16"/>
  <c r="E20" i="55" s="1"/>
  <c r="G33" i="13"/>
  <c r="G34" i="13"/>
  <c r="G35" i="13"/>
  <c r="E35" i="7"/>
  <c r="F11" i="55" s="1"/>
  <c r="B9" i="37" s="1"/>
  <c r="E33" i="7"/>
  <c r="E34" i="7"/>
  <c r="D33" i="33"/>
  <c r="E37" i="55" s="1"/>
  <c r="D34" i="33"/>
  <c r="D35" i="33"/>
  <c r="H35" i="29"/>
  <c r="H33" i="29"/>
  <c r="D33" i="55" s="1"/>
  <c r="H34" i="29"/>
  <c r="F34" i="13"/>
  <c r="F35" i="13"/>
  <c r="F33" i="13"/>
  <c r="C33" i="8"/>
  <c r="C12" i="55" s="1"/>
  <c r="C35" i="8"/>
  <c r="C34" i="8"/>
  <c r="C33" i="33"/>
  <c r="C37" i="55" s="1"/>
  <c r="C34" i="33"/>
  <c r="C35" i="33"/>
  <c r="G35" i="29"/>
  <c r="G33" i="29"/>
  <c r="G34" i="29"/>
  <c r="D34" i="14"/>
  <c r="D33" i="14"/>
  <c r="E18" i="55" s="1"/>
  <c r="D35" i="14"/>
  <c r="H33" i="10"/>
  <c r="D14" i="55" s="1"/>
  <c r="H34" i="10"/>
  <c r="H35" i="10"/>
  <c r="C33" i="31"/>
  <c r="C35" i="55" s="1"/>
  <c r="C34" i="31"/>
  <c r="C35" i="31"/>
  <c r="F34" i="28"/>
  <c r="F35" i="28"/>
  <c r="F33" i="28"/>
  <c r="F33" i="18"/>
  <c r="F34" i="18"/>
  <c r="F35" i="18"/>
  <c r="E35" i="11"/>
  <c r="F15" i="55" s="1"/>
  <c r="B13" i="37" s="1"/>
  <c r="E33" i="11"/>
  <c r="E34" i="11"/>
  <c r="H33" i="8"/>
  <c r="D12" i="55" s="1"/>
  <c r="H35" i="8"/>
  <c r="H34" i="8"/>
  <c r="O749" i="38"/>
  <c r="O751" i="38"/>
  <c r="I750" i="38"/>
  <c r="E34" i="35"/>
  <c r="E33" i="35"/>
  <c r="E35" i="35"/>
  <c r="F33" i="34"/>
  <c r="F35" i="34"/>
  <c r="F34" i="34"/>
  <c r="G33" i="33"/>
  <c r="G34" i="33"/>
  <c r="G35" i="33"/>
  <c r="H35" i="32"/>
  <c r="H34" i="32"/>
  <c r="H33" i="32"/>
  <c r="D36" i="55" s="1"/>
  <c r="C34" i="29"/>
  <c r="C35" i="29"/>
  <c r="C33" i="29"/>
  <c r="C33" i="55" s="1"/>
  <c r="D33" i="28"/>
  <c r="E32" i="55" s="1"/>
  <c r="D34" i="28"/>
  <c r="D35" i="28"/>
  <c r="E33" i="27"/>
  <c r="E34" i="27"/>
  <c r="E35" i="27"/>
  <c r="F31" i="55" s="1"/>
  <c r="B29" i="37" s="1"/>
  <c r="C33" i="19"/>
  <c r="C23" i="55" s="1"/>
  <c r="C35" i="19"/>
  <c r="C34" i="19"/>
  <c r="D33" i="18"/>
  <c r="E22" i="55" s="1"/>
  <c r="D34" i="18"/>
  <c r="D35" i="18"/>
  <c r="E33" i="17"/>
  <c r="E34" i="17"/>
  <c r="E35" i="17"/>
  <c r="F21" i="55" s="1"/>
  <c r="B19" i="37" s="1"/>
  <c r="F33" i="16"/>
  <c r="F35" i="16"/>
  <c r="F34" i="16"/>
  <c r="G33" i="15"/>
  <c r="G34" i="15"/>
  <c r="G35" i="15"/>
  <c r="H33" i="14"/>
  <c r="D18" i="55" s="1"/>
  <c r="H34" i="14"/>
  <c r="H35" i="14"/>
  <c r="C33" i="11"/>
  <c r="C15" i="55" s="1"/>
  <c r="C34" i="11"/>
  <c r="C35" i="11"/>
  <c r="D33" i="10"/>
  <c r="E14" i="55" s="1"/>
  <c r="D35" i="10"/>
  <c r="D34" i="10"/>
  <c r="E33" i="9"/>
  <c r="E35" i="9"/>
  <c r="F13" i="55" s="1"/>
  <c r="B11" i="37" s="1"/>
  <c r="E34" i="9"/>
  <c r="F33" i="8"/>
  <c r="F34" i="8"/>
  <c r="F35" i="8"/>
  <c r="G34" i="7"/>
  <c r="G33" i="7"/>
  <c r="G35" i="7"/>
  <c r="H33" i="6"/>
  <c r="D10" i="55" s="1"/>
  <c r="H34" i="6"/>
  <c r="H35" i="6"/>
  <c r="E33" i="33"/>
  <c r="E34" i="33"/>
  <c r="E35" i="33"/>
  <c r="F37" i="55" s="1"/>
  <c r="B35" i="37" s="1"/>
  <c r="H33" i="20"/>
  <c r="D24" i="55" s="1"/>
  <c r="H34" i="20"/>
  <c r="H35" i="20"/>
  <c r="C35" i="17"/>
  <c r="C34" i="17"/>
  <c r="C33" i="17"/>
  <c r="C21" i="55" s="1"/>
  <c r="F35" i="14"/>
  <c r="F33" i="14"/>
  <c r="F34" i="14"/>
  <c r="C34" i="9"/>
  <c r="C35" i="9"/>
  <c r="C33" i="9"/>
  <c r="C13" i="55" s="1"/>
  <c r="C33" i="34"/>
  <c r="C38" i="55" s="1"/>
  <c r="C34" i="34"/>
  <c r="C35" i="34"/>
  <c r="G34" i="30"/>
  <c r="G35" i="30"/>
  <c r="G33" i="30"/>
  <c r="G35" i="20"/>
  <c r="G33" i="20"/>
  <c r="G34" i="20"/>
  <c r="D34" i="15"/>
  <c r="D35" i="15"/>
  <c r="D33" i="15"/>
  <c r="E19" i="55" s="1"/>
  <c r="H33" i="11"/>
  <c r="D15" i="55" s="1"/>
  <c r="H34" i="11"/>
  <c r="H35" i="11"/>
  <c r="F35" i="5"/>
  <c r="F34" i="5"/>
  <c r="F33" i="5"/>
  <c r="E33" i="31"/>
  <c r="E35" i="31"/>
  <c r="F35" i="55" s="1"/>
  <c r="B33" i="37" s="1"/>
  <c r="E34" i="31"/>
  <c r="H35" i="28"/>
  <c r="H33" i="28"/>
  <c r="D32" i="55" s="1"/>
  <c r="H34" i="28"/>
  <c r="G34" i="19"/>
  <c r="G33" i="19"/>
  <c r="G35" i="19"/>
  <c r="F35" i="12"/>
  <c r="F33" i="12"/>
  <c r="F34" i="12"/>
  <c r="D33" i="5"/>
  <c r="E9" i="55" s="1"/>
  <c r="D34" i="5"/>
  <c r="D35" i="5"/>
  <c r="H33" i="34"/>
  <c r="D38" i="55" s="1"/>
  <c r="H34" i="34"/>
  <c r="H35" i="34"/>
  <c r="E33" i="29"/>
  <c r="E35" i="29"/>
  <c r="F33" i="55" s="1"/>
  <c r="B31" i="37" s="1"/>
  <c r="E34" i="29"/>
  <c r="E33" i="19"/>
  <c r="E34" i="19"/>
  <c r="E35" i="19"/>
  <c r="F23" i="55" s="1"/>
  <c r="B21" i="37" s="1"/>
  <c r="H34" i="16"/>
  <c r="H35" i="16"/>
  <c r="H33" i="16"/>
  <c r="D20" i="55" s="1"/>
  <c r="D34" i="12"/>
  <c r="D35" i="12"/>
  <c r="D33" i="12"/>
  <c r="E16" i="55" s="1"/>
  <c r="F35" i="10"/>
  <c r="F34" i="10"/>
  <c r="F33" i="10"/>
  <c r="D33" i="35"/>
  <c r="D34" i="35"/>
  <c r="D35" i="35"/>
  <c r="E34" i="34"/>
  <c r="E33" i="34"/>
  <c r="E35" i="34"/>
  <c r="F38" i="55" s="1"/>
  <c r="B36" i="37" s="1"/>
  <c r="F35" i="33"/>
  <c r="F34" i="33"/>
  <c r="F33" i="33"/>
  <c r="G34" i="32"/>
  <c r="G35" i="32"/>
  <c r="G33" i="32"/>
  <c r="H34" i="31"/>
  <c r="H33" i="31"/>
  <c r="D35" i="55" s="1"/>
  <c r="H35" i="31"/>
  <c r="C34" i="28"/>
  <c r="C33" i="28"/>
  <c r="C32" i="55" s="1"/>
  <c r="C35" i="28"/>
  <c r="D33" i="27"/>
  <c r="E31" i="55" s="1"/>
  <c r="D34" i="27"/>
  <c r="D35" i="27"/>
  <c r="C33" i="18"/>
  <c r="C22" i="55" s="1"/>
  <c r="C34" i="18"/>
  <c r="C35" i="18"/>
  <c r="D33" i="17"/>
  <c r="E21" i="55" s="1"/>
  <c r="D34" i="17"/>
  <c r="D35" i="17"/>
  <c r="E34" i="16"/>
  <c r="E35" i="16"/>
  <c r="F20" i="55" s="1"/>
  <c r="B18" i="37" s="1"/>
  <c r="E33" i="16"/>
  <c r="F33" i="15"/>
  <c r="F34" i="15"/>
  <c r="F35" i="15"/>
  <c r="G33" i="14"/>
  <c r="G34" i="14"/>
  <c r="G35" i="14"/>
  <c r="H33" i="13"/>
  <c r="D17" i="55" s="1"/>
  <c r="H34" i="13"/>
  <c r="H35" i="13"/>
  <c r="C35" i="10"/>
  <c r="C33" i="10"/>
  <c r="C14" i="55" s="1"/>
  <c r="C34" i="10"/>
  <c r="D33" i="9"/>
  <c r="E13" i="55" s="1"/>
  <c r="D34" i="9"/>
  <c r="D35" i="9"/>
  <c r="E34" i="8"/>
  <c r="E33" i="8"/>
  <c r="E35" i="8"/>
  <c r="F12" i="55" s="1"/>
  <c r="B10" i="37" s="1"/>
  <c r="F33" i="7"/>
  <c r="F34" i="7"/>
  <c r="F35" i="7"/>
  <c r="G33" i="6"/>
  <c r="G35" i="6"/>
  <c r="G34" i="6"/>
  <c r="H33" i="5"/>
  <c r="D9" i="55" s="1"/>
  <c r="H34" i="5"/>
  <c r="H35" i="5"/>
  <c r="F749" i="38"/>
  <c r="J748" i="38"/>
  <c r="H748" i="38"/>
  <c r="M749" i="38"/>
  <c r="K751" i="38"/>
  <c r="F750" i="38"/>
  <c r="D749" i="38"/>
  <c r="G750" i="38"/>
  <c r="Q6" i="38"/>
  <c r="P750" i="38"/>
  <c r="H751" i="38"/>
  <c r="M748" i="38"/>
  <c r="P748" i="38"/>
  <c r="H749" i="38"/>
  <c r="G751" i="38"/>
  <c r="K750" i="38"/>
  <c r="M751" i="38"/>
  <c r="K748" i="38"/>
  <c r="Q5" i="38"/>
  <c r="P749" i="38"/>
  <c r="G749" i="38"/>
  <c r="Q7" i="38"/>
  <c r="Q751" i="38" s="1"/>
  <c r="P751" i="38"/>
  <c r="J750" i="38"/>
  <c r="E751" i="38"/>
  <c r="I748" i="38"/>
  <c r="U5" i="38"/>
  <c r="N749" i="38"/>
  <c r="E749" i="38"/>
  <c r="U7" i="38"/>
  <c r="U751" i="38" s="1"/>
  <c r="N751" i="38"/>
  <c r="D751" i="38"/>
  <c r="H750" i="38"/>
  <c r="T4" i="38"/>
  <c r="D748" i="38"/>
  <c r="G748" i="38"/>
  <c r="K749" i="38"/>
  <c r="J751" i="38"/>
  <c r="O750" i="38"/>
  <c r="O748" i="38"/>
  <c r="F748" i="38"/>
  <c r="J749" i="38"/>
  <c r="I751" i="38"/>
  <c r="U6" i="38"/>
  <c r="N750" i="38"/>
  <c r="E750" i="38"/>
  <c r="C33" i="26"/>
  <c r="C30" i="55" s="1"/>
  <c r="C34" i="26"/>
  <c r="C35" i="26"/>
  <c r="G33" i="26"/>
  <c r="G34" i="26"/>
  <c r="G35" i="26"/>
  <c r="E33" i="26"/>
  <c r="E34" i="26"/>
  <c r="E35" i="26"/>
  <c r="F30" i="55" s="1"/>
  <c r="B28" i="37" s="1"/>
  <c r="H35" i="26"/>
  <c r="H33" i="26"/>
  <c r="D30" i="55" s="1"/>
  <c r="H34" i="26"/>
  <c r="F33" i="26"/>
  <c r="F34" i="26"/>
  <c r="F35" i="26"/>
  <c r="D33" i="26"/>
  <c r="E30" i="55" s="1"/>
  <c r="D34" i="26"/>
  <c r="D35" i="26"/>
  <c r="D35" i="25"/>
  <c r="D33" i="25"/>
  <c r="E29" i="55" s="1"/>
  <c r="D34" i="25"/>
  <c r="C35" i="25"/>
  <c r="C33" i="25"/>
  <c r="C29" i="55" s="1"/>
  <c r="C34" i="25"/>
  <c r="F33" i="25"/>
  <c r="F34" i="25"/>
  <c r="F35" i="25"/>
  <c r="E33" i="25"/>
  <c r="E34" i="25"/>
  <c r="E35" i="25"/>
  <c r="F29" i="55" s="1"/>
  <c r="B27" i="37" s="1"/>
  <c r="H33" i="25"/>
  <c r="D29" i="55" s="1"/>
  <c r="H34" i="25"/>
  <c r="H35" i="25"/>
  <c r="G33" i="25"/>
  <c r="G34" i="25"/>
  <c r="G35" i="25"/>
  <c r="D33" i="24"/>
  <c r="E28" i="55" s="1"/>
  <c r="D34" i="24"/>
  <c r="D35" i="24"/>
  <c r="G33" i="24"/>
  <c r="G34" i="24"/>
  <c r="G35" i="24"/>
  <c r="F33" i="24"/>
  <c r="F34" i="24"/>
  <c r="F35" i="24"/>
  <c r="E35" i="24"/>
  <c r="F28" i="55" s="1"/>
  <c r="B26" i="37" s="1"/>
  <c r="E33" i="24"/>
  <c r="E34" i="24"/>
  <c r="C33" i="24"/>
  <c r="C28" i="55" s="1"/>
  <c r="C34" i="24"/>
  <c r="C35" i="24"/>
  <c r="H33" i="24"/>
  <c r="D28" i="55" s="1"/>
  <c r="H34" i="24"/>
  <c r="H35" i="24"/>
  <c r="E33" i="23"/>
  <c r="E34" i="23"/>
  <c r="E35" i="23"/>
  <c r="F27" i="55" s="1"/>
  <c r="B25" i="37" s="1"/>
  <c r="H33" i="23"/>
  <c r="D27" i="55" s="1"/>
  <c r="H34" i="23"/>
  <c r="H35" i="23"/>
  <c r="G33" i="23"/>
  <c r="G35" i="23"/>
  <c r="G34" i="23"/>
  <c r="D33" i="23"/>
  <c r="E27" i="55" s="1"/>
  <c r="D34" i="23"/>
  <c r="D35" i="23"/>
  <c r="C33" i="23"/>
  <c r="C27" i="55" s="1"/>
  <c r="C34" i="23"/>
  <c r="C35" i="23"/>
  <c r="F33" i="23"/>
  <c r="F34" i="23"/>
  <c r="F35" i="23"/>
  <c r="C33" i="22"/>
  <c r="C26" i="55" s="1"/>
  <c r="C34" i="22"/>
  <c r="C35" i="22"/>
  <c r="G33" i="22"/>
  <c r="G34" i="22"/>
  <c r="G35" i="22"/>
  <c r="F34" i="22"/>
  <c r="F35" i="22"/>
  <c r="F33" i="22"/>
  <c r="E34" i="22"/>
  <c r="E35" i="22"/>
  <c r="F26" i="55" s="1"/>
  <c r="B24" i="37" s="1"/>
  <c r="E33" i="22"/>
  <c r="D33" i="22"/>
  <c r="E26" i="55" s="1"/>
  <c r="D34" i="22"/>
  <c r="D35" i="22"/>
  <c r="H33" i="22"/>
  <c r="D26" i="55" s="1"/>
  <c r="H34" i="22"/>
  <c r="H35" i="22"/>
  <c r="G33" i="21"/>
  <c r="G34" i="21"/>
  <c r="G35" i="21"/>
  <c r="F33" i="21"/>
  <c r="F34" i="21"/>
  <c r="F35" i="21"/>
  <c r="E33" i="21"/>
  <c r="E35" i="21"/>
  <c r="F25" i="55" s="1"/>
  <c r="B23" i="37" s="1"/>
  <c r="E34" i="21"/>
  <c r="D33" i="21"/>
  <c r="E25" i="55" s="1"/>
  <c r="D34" i="21"/>
  <c r="D35" i="21"/>
  <c r="C33" i="21"/>
  <c r="C25" i="55" s="1"/>
  <c r="C34" i="21"/>
  <c r="C35" i="21"/>
  <c r="I33" i="21"/>
  <c r="S7" i="52" s="1"/>
  <c r="I34" i="21"/>
  <c r="I35" i="21"/>
  <c r="H33" i="21"/>
  <c r="D25" i="55" s="1"/>
  <c r="H34" i="21"/>
  <c r="H35" i="21"/>
  <c r="S4" i="38"/>
  <c r="R8" i="38"/>
  <c r="R7" i="38"/>
  <c r="S6" i="38"/>
  <c r="T6" i="38"/>
  <c r="R6" i="38"/>
  <c r="R4" i="38"/>
  <c r="Q4" i="38"/>
  <c r="U4" i="38"/>
  <c r="S8" i="38"/>
  <c r="T8" i="38"/>
  <c r="R5" i="38"/>
  <c r="D40" i="55" l="1"/>
  <c r="D41" i="55"/>
  <c r="D42" i="55"/>
  <c r="C40" i="55"/>
  <c r="C41" i="55"/>
  <c r="C42" i="55"/>
  <c r="B8" i="37"/>
  <c r="B4" i="37" s="1"/>
  <c r="F40" i="55"/>
  <c r="F41" i="55"/>
  <c r="F42" i="55"/>
  <c r="E41" i="55"/>
  <c r="E42" i="55"/>
  <c r="E40" i="55"/>
  <c r="T3" i="36"/>
  <c r="S2" i="36"/>
  <c r="U749" i="38"/>
  <c r="U750" i="38"/>
  <c r="U748" i="38"/>
  <c r="Q749" i="38"/>
  <c r="Q748" i="38"/>
  <c r="Q750" i="38"/>
  <c r="R749" i="38"/>
  <c r="R750" i="38"/>
  <c r="R748" i="38"/>
  <c r="R751" i="38"/>
  <c r="W39" i="64"/>
  <c r="W40" i="64"/>
  <c r="B3" i="37" l="1"/>
  <c r="U3" i="36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4" s="1"/>
  <c r="Q30" i="64" s="1"/>
  <c r="AF35" i="32"/>
  <c r="AF34" i="32"/>
  <c r="AF33" i="28"/>
  <c r="P26" i="64" s="1"/>
  <c r="Q26" i="64" s="1"/>
  <c r="AF34" i="28"/>
  <c r="AF35" i="28"/>
  <c r="AF33" i="13"/>
  <c r="P11" i="64" s="1"/>
  <c r="Q11" i="64" s="1"/>
  <c r="AF35" i="13"/>
  <c r="AF34" i="13"/>
  <c r="AF35" i="9"/>
  <c r="AF33" i="9"/>
  <c r="P7" i="64" s="1"/>
  <c r="Q7" i="64" s="1"/>
  <c r="AF34" i="9"/>
  <c r="AM35" i="28"/>
  <c r="AM34" i="28"/>
  <c r="AM33" i="28"/>
  <c r="AM35" i="20"/>
  <c r="AM33" i="20"/>
  <c r="AM34" i="20"/>
  <c r="AM35" i="12"/>
  <c r="AM34" i="12"/>
  <c r="AM33" i="12"/>
  <c r="X33" i="5"/>
  <c r="C3" i="64" s="1"/>
  <c r="D3" i="64" s="1"/>
  <c r="X35" i="5"/>
  <c r="X34" i="5"/>
  <c r="X35" i="32"/>
  <c r="X33" i="32"/>
  <c r="C30" i="64" s="1"/>
  <c r="D30" i="64" s="1"/>
  <c r="X34" i="32"/>
  <c r="X34" i="28"/>
  <c r="X33" i="28"/>
  <c r="C26" i="64" s="1"/>
  <c r="D26" i="64" s="1"/>
  <c r="X35" i="28"/>
  <c r="X33" i="13"/>
  <c r="C11" i="64" s="1"/>
  <c r="D11" i="64" s="1"/>
  <c r="X34" i="13"/>
  <c r="X35" i="13"/>
  <c r="X33" i="9"/>
  <c r="C7" i="64" s="1"/>
  <c r="D7" i="64" s="1"/>
  <c r="X34" i="9"/>
  <c r="X35" i="9"/>
  <c r="AF33" i="17"/>
  <c r="P15" i="64" s="1"/>
  <c r="Q15" i="64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4" s="1"/>
  <c r="D15" i="64" s="1"/>
  <c r="X35" i="17"/>
  <c r="AF33" i="35"/>
  <c r="P33" i="64" s="1"/>
  <c r="Q33" i="64" s="1"/>
  <c r="AF34" i="35"/>
  <c r="AF35" i="35"/>
  <c r="AF35" i="16"/>
  <c r="AF34" i="16"/>
  <c r="AF33" i="16"/>
  <c r="P14" i="64" s="1"/>
  <c r="Q14" i="64" s="1"/>
  <c r="X33" i="35"/>
  <c r="C33" i="64" s="1"/>
  <c r="D33" i="64" s="1"/>
  <c r="X34" i="35"/>
  <c r="X35" i="35"/>
  <c r="X35" i="8"/>
  <c r="X33" i="8"/>
  <c r="C6" i="64" s="1"/>
  <c r="D6" i="64" s="1"/>
  <c r="X34" i="8"/>
  <c r="AF33" i="20"/>
  <c r="P18" i="64" s="1"/>
  <c r="Q18" i="64" s="1"/>
  <c r="AF35" i="20"/>
  <c r="AF34" i="20"/>
  <c r="AM35" i="17"/>
  <c r="AM34" i="17"/>
  <c r="AM33" i="17"/>
  <c r="X34" i="20"/>
  <c r="X35" i="20"/>
  <c r="X33" i="20"/>
  <c r="C18" i="64" s="1"/>
  <c r="D18" i="64" s="1"/>
  <c r="AF33" i="11"/>
  <c r="P9" i="64" s="1"/>
  <c r="Q9" i="64" s="1"/>
  <c r="AF34" i="11"/>
  <c r="AF35" i="11"/>
  <c r="X33" i="34"/>
  <c r="C32" i="64" s="1"/>
  <c r="D32" i="64" s="1"/>
  <c r="X34" i="34"/>
  <c r="X35" i="34"/>
  <c r="X33" i="7"/>
  <c r="C5" i="64" s="1"/>
  <c r="D5" i="64" s="1"/>
  <c r="X35" i="7"/>
  <c r="X34" i="7"/>
  <c r="AF33" i="19"/>
  <c r="P17" i="64" s="1"/>
  <c r="Q17" i="64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4" s="1"/>
  <c r="D17" i="64" s="1"/>
  <c r="X35" i="19"/>
  <c r="X34" i="19"/>
  <c r="AF33" i="27"/>
  <c r="AF34" i="27"/>
  <c r="AF35" i="27"/>
  <c r="AF34" i="8"/>
  <c r="AF33" i="8"/>
  <c r="P6" i="64" s="1"/>
  <c r="Q6" i="64" s="1"/>
  <c r="AF35" i="8"/>
  <c r="AM33" i="10"/>
  <c r="AM34" i="10"/>
  <c r="AM35" i="10"/>
  <c r="X34" i="31"/>
  <c r="X35" i="31"/>
  <c r="X33" i="31"/>
  <c r="C29" i="64" s="1"/>
  <c r="D29" i="64" s="1"/>
  <c r="X33" i="12"/>
  <c r="C10" i="64" s="1"/>
  <c r="D10" i="64" s="1"/>
  <c r="X34" i="12"/>
  <c r="X35" i="12"/>
  <c r="AF33" i="34"/>
  <c r="P32" i="64" s="1"/>
  <c r="Q32" i="64" s="1"/>
  <c r="AF34" i="34"/>
  <c r="AF35" i="34"/>
  <c r="AF33" i="15"/>
  <c r="P13" i="64" s="1"/>
  <c r="Q13" i="64" s="1"/>
  <c r="AF34" i="15"/>
  <c r="AF35" i="15"/>
  <c r="AM35" i="32"/>
  <c r="AM34" i="32"/>
  <c r="AM33" i="32"/>
  <c r="AM34" i="8"/>
  <c r="AM33" i="8"/>
  <c r="AM35" i="8"/>
  <c r="X33" i="11"/>
  <c r="C9" i="64" s="1"/>
  <c r="D9" i="64" s="1"/>
  <c r="X34" i="11"/>
  <c r="X35" i="11"/>
  <c r="AF33" i="33"/>
  <c r="P31" i="64" s="1"/>
  <c r="Q31" i="64" s="1"/>
  <c r="AF34" i="33"/>
  <c r="AF35" i="33"/>
  <c r="AF33" i="29"/>
  <c r="P27" i="64" s="1"/>
  <c r="Q27" i="64" s="1"/>
  <c r="AF34" i="29"/>
  <c r="AF35" i="29"/>
  <c r="AF34" i="14"/>
  <c r="AF35" i="14"/>
  <c r="AF33" i="14"/>
  <c r="P12" i="64" s="1"/>
  <c r="Q12" i="64" s="1"/>
  <c r="AF33" i="10"/>
  <c r="P8" i="64" s="1"/>
  <c r="Q8" i="64" s="1"/>
  <c r="AF35" i="10"/>
  <c r="AF34" i="10"/>
  <c r="AF33" i="6"/>
  <c r="P4" i="64" s="1"/>
  <c r="Q4" i="64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4" s="1"/>
  <c r="D31" i="64" s="1"/>
  <c r="X34" i="33"/>
  <c r="X35" i="33"/>
  <c r="X33" i="29"/>
  <c r="C27" i="64" s="1"/>
  <c r="D27" i="64" s="1"/>
  <c r="X34" i="29"/>
  <c r="X35" i="29"/>
  <c r="X33" i="14"/>
  <c r="C12" i="64" s="1"/>
  <c r="D12" i="64" s="1"/>
  <c r="X34" i="14"/>
  <c r="X35" i="14"/>
  <c r="X35" i="10"/>
  <c r="X34" i="10"/>
  <c r="X33" i="10"/>
  <c r="C8" i="64" s="1"/>
  <c r="D8" i="64" s="1"/>
  <c r="X34" i="6"/>
  <c r="X35" i="6"/>
  <c r="X33" i="6"/>
  <c r="C4" i="64" s="1"/>
  <c r="D4" i="64" s="1"/>
  <c r="AF35" i="31"/>
  <c r="AF34" i="31"/>
  <c r="AF33" i="31"/>
  <c r="P29" i="64" s="1"/>
  <c r="Q29" i="64" s="1"/>
  <c r="AF35" i="12"/>
  <c r="AF33" i="12"/>
  <c r="P10" i="64" s="1"/>
  <c r="Q10" i="64" s="1"/>
  <c r="AF34" i="12"/>
  <c r="AM33" i="18"/>
  <c r="AM35" i="18"/>
  <c r="AM34" i="18"/>
  <c r="C25" i="64"/>
  <c r="D25" i="64" s="1"/>
  <c r="X33" i="16"/>
  <c r="C14" i="64" s="1"/>
  <c r="D14" i="64" s="1"/>
  <c r="X35" i="16"/>
  <c r="X34" i="16"/>
  <c r="AM33" i="33"/>
  <c r="AM34" i="33"/>
  <c r="AM35" i="33"/>
  <c r="AM33" i="9"/>
  <c r="AM34" i="9"/>
  <c r="AM35" i="9"/>
  <c r="AF35" i="30"/>
  <c r="AF34" i="30"/>
  <c r="AF33" i="30"/>
  <c r="P28" i="64" s="1"/>
  <c r="Q28" i="64" s="1"/>
  <c r="AF34" i="7"/>
  <c r="AF33" i="7"/>
  <c r="P5" i="64" s="1"/>
  <c r="Q5" i="64" s="1"/>
  <c r="AF35" i="7"/>
  <c r="AM33" i="16"/>
  <c r="AM35" i="16"/>
  <c r="AM34" i="16"/>
  <c r="X33" i="30"/>
  <c r="C28" i="64" s="1"/>
  <c r="D28" i="64" s="1"/>
  <c r="X35" i="30"/>
  <c r="X34" i="30"/>
  <c r="X33" i="15"/>
  <c r="C13" i="64" s="1"/>
  <c r="D13" i="64" s="1"/>
  <c r="X34" i="15"/>
  <c r="X35" i="15"/>
  <c r="AF33" i="18"/>
  <c r="P16" i="64" s="1"/>
  <c r="Q16" i="64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4" s="1"/>
  <c r="D16" i="64" s="1"/>
  <c r="AM33" i="26"/>
  <c r="AM34" i="26"/>
  <c r="AM35" i="26"/>
  <c r="X33" i="26"/>
  <c r="C24" i="64" s="1"/>
  <c r="D24" i="64" s="1"/>
  <c r="X34" i="26"/>
  <c r="X35" i="26"/>
  <c r="AF33" i="26"/>
  <c r="P24" i="64" s="1"/>
  <c r="Q24" i="64" s="1"/>
  <c r="AF34" i="26"/>
  <c r="AF35" i="26"/>
  <c r="AF33" i="25"/>
  <c r="P23" i="64" s="1"/>
  <c r="Q23" i="64" s="1"/>
  <c r="AF35" i="25"/>
  <c r="AF34" i="25"/>
  <c r="AM33" i="25"/>
  <c r="AM34" i="25"/>
  <c r="AM35" i="25"/>
  <c r="X33" i="25"/>
  <c r="C23" i="64" s="1"/>
  <c r="D23" i="64" s="1"/>
  <c r="X34" i="25"/>
  <c r="X35" i="25"/>
  <c r="AM33" i="24"/>
  <c r="AM34" i="24"/>
  <c r="AM35" i="24"/>
  <c r="X33" i="24"/>
  <c r="C22" i="64" s="1"/>
  <c r="D22" i="64" s="1"/>
  <c r="X34" i="24"/>
  <c r="X35" i="24"/>
  <c r="AF35" i="24"/>
  <c r="AF33" i="24"/>
  <c r="P22" i="64" s="1"/>
  <c r="Q22" i="64" s="1"/>
  <c r="AF34" i="24"/>
  <c r="AF33" i="23"/>
  <c r="P21" i="64" s="1"/>
  <c r="Q21" i="64" s="1"/>
  <c r="AF34" i="23"/>
  <c r="AF35" i="23"/>
  <c r="AM34" i="23"/>
  <c r="AM33" i="23"/>
  <c r="AM35" i="23"/>
  <c r="X34" i="23"/>
  <c r="X33" i="23"/>
  <c r="C21" i="64" s="1"/>
  <c r="D21" i="64" s="1"/>
  <c r="X35" i="23"/>
  <c r="AM33" i="22"/>
  <c r="AM34" i="22"/>
  <c r="AM35" i="22"/>
  <c r="X33" i="22"/>
  <c r="C20" i="64" s="1"/>
  <c r="D20" i="64" s="1"/>
  <c r="X34" i="22"/>
  <c r="X35" i="22"/>
  <c r="AF33" i="22"/>
  <c r="P20" i="64" s="1"/>
  <c r="Q20" i="64" s="1"/>
  <c r="AF34" i="22"/>
  <c r="AF35" i="22"/>
  <c r="X33" i="21"/>
  <c r="C19" i="64" s="1"/>
  <c r="D19" i="64" s="1"/>
  <c r="X34" i="21"/>
  <c r="X35" i="21"/>
  <c r="AF33" i="21"/>
  <c r="P19" i="64" s="1"/>
  <c r="Q19" i="64" s="1"/>
  <c r="AF34" i="21"/>
  <c r="AF35" i="21"/>
  <c r="AM33" i="21"/>
  <c r="AM34" i="21"/>
  <c r="AM35" i="21"/>
  <c r="W3" i="36" l="1"/>
  <c r="V2" i="36"/>
  <c r="AC16" i="64"/>
  <c r="AD16" i="64" s="1"/>
  <c r="AC17" i="64"/>
  <c r="AD17" i="64" s="1"/>
  <c r="AC26" i="64"/>
  <c r="AD26" i="64" s="1"/>
  <c r="AC19" i="64"/>
  <c r="AD19" i="64" s="1"/>
  <c r="AC21" i="64"/>
  <c r="AD21" i="64" s="1"/>
  <c r="AC18" i="64"/>
  <c r="AD18" i="64" s="1"/>
  <c r="AC23" i="64"/>
  <c r="AD23" i="64" s="1"/>
  <c r="AC12" i="64"/>
  <c r="AD12" i="64" s="1"/>
  <c r="AC25" i="64"/>
  <c r="AD25" i="64" s="1"/>
  <c r="AC32" i="64"/>
  <c r="AD32" i="64" s="1"/>
  <c r="AC27" i="64"/>
  <c r="AD27" i="64" s="1"/>
  <c r="AC14" i="64"/>
  <c r="AD14" i="64" s="1"/>
  <c r="AC13" i="64"/>
  <c r="AD13" i="64" s="1"/>
  <c r="AC28" i="64"/>
  <c r="AD28" i="64" s="1"/>
  <c r="AC29" i="64"/>
  <c r="AD29" i="64" s="1"/>
  <c r="AC9" i="64"/>
  <c r="AD9" i="64" s="1"/>
  <c r="AC31" i="64"/>
  <c r="AD31" i="64" s="1"/>
  <c r="AC15" i="64"/>
  <c r="AD15" i="64" s="1"/>
  <c r="AC33" i="64"/>
  <c r="AD33" i="64" s="1"/>
  <c r="AC20" i="64"/>
  <c r="AD20" i="64" s="1"/>
  <c r="AC11" i="64"/>
  <c r="AD11" i="64" s="1"/>
  <c r="AC22" i="64"/>
  <c r="AD22" i="64" s="1"/>
  <c r="AC10" i="64"/>
  <c r="AD10" i="64" s="1"/>
  <c r="AC24" i="64"/>
  <c r="AD24" i="64" s="1"/>
  <c r="AC30" i="64"/>
  <c r="AD30" i="64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4"/>
  <c r="Q3" i="64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4"/>
  <c r="Q25" i="64" s="1"/>
  <c r="AC8" i="64"/>
  <c r="AD8" i="64" s="1"/>
  <c r="AC6" i="64"/>
  <c r="AD6" i="64" s="1"/>
  <c r="AC3" i="64"/>
  <c r="AD3" i="64" s="1"/>
  <c r="AC4" i="64"/>
  <c r="AD4" i="64" s="1"/>
  <c r="AC5" i="64"/>
  <c r="AD5" i="64" s="1"/>
  <c r="AC7" i="64"/>
  <c r="AD7" i="64" s="1"/>
  <c r="X3" i="36" l="1"/>
  <c r="W2" i="36"/>
  <c r="Y3" i="36" l="1"/>
  <c r="X2" i="36"/>
  <c r="R21" i="52"/>
  <c r="R20" i="52"/>
  <c r="R19" i="52"/>
  <c r="R18" i="52"/>
  <c r="R17" i="52"/>
  <c r="R16" i="52"/>
  <c r="R15" i="52"/>
  <c r="R14" i="52"/>
  <c r="R13" i="52"/>
  <c r="R12" i="52"/>
  <c r="R11" i="52"/>
  <c r="Q11" i="52"/>
  <c r="Q12" i="52"/>
  <c r="Q13" i="52"/>
  <c r="Q14" i="52"/>
  <c r="Q15" i="52"/>
  <c r="Q16" i="52"/>
  <c r="Q17" i="52"/>
  <c r="Q18" i="52"/>
  <c r="Q19" i="52"/>
  <c r="Q20" i="52"/>
  <c r="Q21" i="52"/>
  <c r="P21" i="52"/>
  <c r="P20" i="52"/>
  <c r="P19" i="52"/>
  <c r="P18" i="52"/>
  <c r="P17" i="52"/>
  <c r="P16" i="52"/>
  <c r="P15" i="52"/>
  <c r="P14" i="52"/>
  <c r="P13" i="52"/>
  <c r="P12" i="52"/>
  <c r="P11" i="52"/>
  <c r="Y20" i="52"/>
  <c r="Y19" i="52"/>
  <c r="Y18" i="52"/>
  <c r="Y17" i="52"/>
  <c r="Y16" i="52"/>
  <c r="Y15" i="52"/>
  <c r="Y14" i="52"/>
  <c r="Y13" i="52"/>
  <c r="Y12" i="52"/>
  <c r="Y11" i="52"/>
  <c r="Y21" i="52"/>
  <c r="X21" i="52"/>
  <c r="X20" i="52"/>
  <c r="X19" i="52"/>
  <c r="X18" i="52"/>
  <c r="X17" i="52"/>
  <c r="X16" i="52"/>
  <c r="X15" i="52"/>
  <c r="X14" i="52"/>
  <c r="X13" i="52"/>
  <c r="X12" i="52"/>
  <c r="X11" i="52"/>
  <c r="Z3" i="36" l="1"/>
  <c r="Y2" i="36"/>
  <c r="O20" i="52"/>
  <c r="O19" i="52"/>
  <c r="O18" i="52"/>
  <c r="O17" i="52"/>
  <c r="O16" i="52"/>
  <c r="O15" i="52"/>
  <c r="O14" i="52"/>
  <c r="O13" i="52"/>
  <c r="O12" i="52"/>
  <c r="O11" i="52"/>
  <c r="O21" i="52"/>
  <c r="N21" i="52"/>
  <c r="N20" i="52"/>
  <c r="N19" i="52"/>
  <c r="N18" i="52"/>
  <c r="N17" i="52"/>
  <c r="N16" i="52"/>
  <c r="N15" i="52"/>
  <c r="AA3" i="36" l="1"/>
  <c r="Z2" i="36"/>
  <c r="N14" i="52"/>
  <c r="N13" i="52"/>
  <c r="N12" i="52"/>
  <c r="N11" i="52"/>
  <c r="M21" i="52"/>
  <c r="M20" i="52"/>
  <c r="M19" i="52"/>
  <c r="M18" i="52"/>
  <c r="M17" i="52"/>
  <c r="M16" i="52"/>
  <c r="M15" i="52"/>
  <c r="L21" i="52"/>
  <c r="L20" i="52"/>
  <c r="L19" i="52"/>
  <c r="L18" i="52"/>
  <c r="L17" i="52"/>
  <c r="L16" i="52"/>
  <c r="L15" i="52"/>
  <c r="K21" i="52"/>
  <c r="K20" i="52"/>
  <c r="K19" i="52"/>
  <c r="K18" i="52"/>
  <c r="K17" i="52"/>
  <c r="K16" i="52"/>
  <c r="K15" i="52"/>
  <c r="J21" i="52"/>
  <c r="J20" i="52"/>
  <c r="J19" i="52"/>
  <c r="J18" i="52"/>
  <c r="J17" i="52"/>
  <c r="J16" i="52"/>
  <c r="J15" i="52"/>
  <c r="I21" i="52"/>
  <c r="I20" i="52"/>
  <c r="I19" i="52"/>
  <c r="I18" i="52"/>
  <c r="I17" i="52"/>
  <c r="I16" i="52"/>
  <c r="I15" i="52"/>
  <c r="H20" i="52"/>
  <c r="H19" i="52"/>
  <c r="H18" i="52"/>
  <c r="H17" i="52"/>
  <c r="H16" i="52"/>
  <c r="H15" i="52"/>
  <c r="G21" i="52"/>
  <c r="G20" i="52"/>
  <c r="G19" i="52"/>
  <c r="G18" i="52"/>
  <c r="G17" i="52"/>
  <c r="G16" i="52"/>
  <c r="G15" i="52"/>
  <c r="F21" i="52"/>
  <c r="F20" i="52"/>
  <c r="F19" i="52"/>
  <c r="F18" i="52"/>
  <c r="F17" i="52"/>
  <c r="F16" i="52"/>
  <c r="F15" i="52"/>
  <c r="E21" i="52"/>
  <c r="E20" i="52"/>
  <c r="E19" i="52"/>
  <c r="E18" i="52"/>
  <c r="E17" i="52"/>
  <c r="E16" i="52"/>
  <c r="E15" i="52"/>
  <c r="D21" i="52"/>
  <c r="D20" i="52"/>
  <c r="D19" i="52"/>
  <c r="D18" i="52"/>
  <c r="D17" i="52"/>
  <c r="D16" i="52"/>
  <c r="D15" i="52"/>
  <c r="C21" i="52"/>
  <c r="C20" i="52"/>
  <c r="C19" i="52"/>
  <c r="C18" i="52"/>
  <c r="C17" i="52"/>
  <c r="C16" i="52"/>
  <c r="C15" i="52"/>
  <c r="C14" i="52"/>
  <c r="D14" i="52"/>
  <c r="E14" i="52"/>
  <c r="F14" i="52"/>
  <c r="G14" i="52"/>
  <c r="H14" i="52"/>
  <c r="I14" i="52"/>
  <c r="J14" i="52"/>
  <c r="K14" i="52"/>
  <c r="L14" i="52"/>
  <c r="M14" i="52"/>
  <c r="M13" i="52"/>
  <c r="L13" i="52"/>
  <c r="K13" i="52"/>
  <c r="J13" i="52"/>
  <c r="I13" i="52"/>
  <c r="H13" i="52"/>
  <c r="G13" i="52"/>
  <c r="F13" i="52"/>
  <c r="E13" i="52"/>
  <c r="D13" i="52"/>
  <c r="C13" i="52"/>
  <c r="C12" i="52"/>
  <c r="D12" i="52"/>
  <c r="E12" i="52"/>
  <c r="F12" i="52"/>
  <c r="G12" i="52"/>
  <c r="H12" i="52"/>
  <c r="I12" i="52"/>
  <c r="J12" i="52"/>
  <c r="K12" i="52"/>
  <c r="L12" i="52"/>
  <c r="M12" i="52"/>
  <c r="M11" i="52"/>
  <c r="L11" i="52"/>
  <c r="K11" i="52"/>
  <c r="J11" i="52"/>
  <c r="I11" i="52"/>
  <c r="H11" i="52"/>
  <c r="G11" i="52"/>
  <c r="F11" i="52"/>
  <c r="E11" i="52"/>
  <c r="D11" i="52"/>
  <c r="C11" i="52"/>
  <c r="AG10" i="52"/>
  <c r="AF10" i="52"/>
  <c r="AE10" i="52"/>
  <c r="AD10" i="52"/>
  <c r="AC10" i="52"/>
  <c r="AB10" i="52"/>
  <c r="AA10" i="52"/>
  <c r="Z10" i="52"/>
  <c r="Y10" i="52"/>
  <c r="X10" i="52"/>
  <c r="V10" i="52"/>
  <c r="U10" i="52"/>
  <c r="T10" i="52"/>
  <c r="S10" i="52"/>
  <c r="R10" i="52"/>
  <c r="Q10" i="52"/>
  <c r="P10" i="52"/>
  <c r="O10" i="52"/>
  <c r="N10" i="52"/>
  <c r="M10" i="52"/>
  <c r="L10" i="52"/>
  <c r="K10" i="52"/>
  <c r="J10" i="52"/>
  <c r="I10" i="52"/>
  <c r="H10" i="52"/>
  <c r="G10" i="52"/>
  <c r="F10" i="52"/>
  <c r="E10" i="52"/>
  <c r="D10" i="52"/>
  <c r="C10" i="52"/>
  <c r="AB3" i="36" l="1"/>
  <c r="AA2" i="36"/>
  <c r="E22" i="52"/>
  <c r="AC3" i="36" l="1"/>
  <c r="AB2" i="36"/>
  <c r="AL72" i="1"/>
  <c r="AD3" i="36" l="1"/>
  <c r="AC2" i="36"/>
  <c r="T72" i="1"/>
  <c r="Y72" i="1"/>
  <c r="X72" i="1"/>
  <c r="W72" i="1"/>
  <c r="AE3" i="36" l="1"/>
  <c r="AD2" i="36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G11" i="60"/>
  <c r="F11" i="60"/>
  <c r="AF3" i="36" l="1"/>
  <c r="AF2" i="36" s="1"/>
  <c r="AE2" i="36"/>
  <c r="AU37" i="80"/>
  <c r="BU37" i="80"/>
  <c r="BH37" i="80"/>
  <c r="DP2" i="35" l="1"/>
  <c r="A4" i="38" l="1"/>
  <c r="A28" i="38" s="1"/>
  <c r="A52" i="38" s="1"/>
  <c r="A76" i="38" s="1"/>
  <c r="A100" i="38" s="1"/>
  <c r="A124" i="38" s="1"/>
  <c r="A148" i="38" s="1"/>
  <c r="A172" i="38" s="1"/>
  <c r="A196" i="38" s="1"/>
  <c r="A220" i="38" s="1"/>
  <c r="A244" i="38" s="1"/>
  <c r="A268" i="38" s="1"/>
  <c r="A292" i="38" s="1"/>
  <c r="A316" i="38" s="1"/>
  <c r="A340" i="38" s="1"/>
  <c r="A364" i="38" s="1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38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65" s="1"/>
  <c r="BU35" i="20"/>
  <c r="BU33" i="12"/>
  <c r="BU35" i="12"/>
  <c r="BU34" i="12"/>
  <c r="BU36" i="12" s="1"/>
  <c r="B16" i="65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U35" i="35"/>
  <c r="BU33" i="35"/>
  <c r="BU34" i="27"/>
  <c r="BU36" i="27" s="1"/>
  <c r="B31" i="65" s="1"/>
  <c r="BU33" i="27"/>
  <c r="BU35" i="27"/>
  <c r="BU35" i="19"/>
  <c r="BU34" i="19"/>
  <c r="BU36" i="19" s="1"/>
  <c r="B23" i="65" s="1"/>
  <c r="BU33" i="19"/>
  <c r="BU35" i="11"/>
  <c r="BU34" i="11"/>
  <c r="BU36" i="11" s="1"/>
  <c r="B15" i="65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65" s="1"/>
  <c r="BU35" i="26"/>
  <c r="BU34" i="26"/>
  <c r="BU36" i="26" s="1"/>
  <c r="B30" i="65" s="1"/>
  <c r="BU33" i="26"/>
  <c r="BU35" i="18"/>
  <c r="BU34" i="18"/>
  <c r="BU36" i="18" s="1"/>
  <c r="B22" i="65" s="1"/>
  <c r="BU33" i="18"/>
  <c r="BU35" i="10"/>
  <c r="BU34" i="10"/>
  <c r="BU36" i="10" s="1"/>
  <c r="B14" i="65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65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5" s="1"/>
  <c r="BU33" i="31"/>
  <c r="BU34" i="15"/>
  <c r="BU36" i="15" s="1"/>
  <c r="B19" i="65" s="1"/>
  <c r="BU33" i="15"/>
  <c r="BU35" i="15"/>
  <c r="BU34" i="7"/>
  <c r="BU36" i="7" s="1"/>
  <c r="B11" i="65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5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65" s="1"/>
  <c r="BU35" i="33"/>
  <c r="BU35" i="17"/>
  <c r="BU34" i="17"/>
  <c r="BU36" i="17" s="1"/>
  <c r="B21" i="65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5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5" s="1"/>
  <c r="BU33" i="30"/>
  <c r="BU35" i="14"/>
  <c r="BU34" i="14"/>
  <c r="BU36" i="14" s="1"/>
  <c r="B18" i="65" s="1"/>
  <c r="BU33" i="14"/>
  <c r="BU35" i="6"/>
  <c r="BU33" i="6"/>
  <c r="BU34" i="6"/>
  <c r="BU36" i="6" s="1"/>
  <c r="B10" i="65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5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5" s="1"/>
  <c r="BU34" i="8"/>
  <c r="BU36" i="8" s="1"/>
  <c r="B12" i="65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5" s="1"/>
  <c r="BU33" i="5"/>
  <c r="BU35" i="5"/>
  <c r="BU34" i="5"/>
  <c r="BU36" i="5" s="1"/>
  <c r="B9" i="65" s="1"/>
  <c r="BU35" i="25"/>
  <c r="BU33" i="25"/>
  <c r="BU34" i="25"/>
  <c r="BU36" i="25" s="1"/>
  <c r="B29" i="65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65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65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5" s="1"/>
  <c r="BU35" i="21"/>
  <c r="BU33" i="21"/>
  <c r="A412" i="38" l="1"/>
  <c r="A436" i="38" s="1"/>
  <c r="A460" i="38" s="1"/>
  <c r="A484" i="38" s="1"/>
  <c r="A508" i="38" s="1"/>
  <c r="A532" i="38" s="1"/>
  <c r="A556" i="38" s="1"/>
  <c r="A604" i="38" l="1"/>
  <c r="A628" i="38" s="1"/>
  <c r="A652" i="38" s="1"/>
  <c r="A676" i="38" s="1"/>
  <c r="A700" i="38" s="1"/>
  <c r="A724" i="38" s="1"/>
  <c r="A580" i="38"/>
  <c r="A758" i="38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0"/>
  <c r="L37" i="80" l="1"/>
  <c r="M37" i="80"/>
  <c r="R209" i="51" l="1"/>
  <c r="G209" i="51"/>
  <c r="Q209" i="51"/>
  <c r="R208" i="51" l="1"/>
  <c r="G208" i="51"/>
  <c r="Q208" i="51"/>
  <c r="R207" i="51"/>
  <c r="G207" i="51"/>
  <c r="Q207" i="51"/>
  <c r="D13" i="1" l="1"/>
  <c r="D9" i="1"/>
  <c r="I56" i="1" l="1"/>
  <c r="I57" i="1"/>
  <c r="AN72" i="1"/>
  <c r="Q181" i="51"/>
  <c r="R181" i="51"/>
  <c r="Q182" i="51"/>
  <c r="R182" i="51"/>
  <c r="Q183" i="51"/>
  <c r="R183" i="51"/>
  <c r="Q184" i="51"/>
  <c r="R184" i="51"/>
  <c r="Q185" i="51"/>
  <c r="R185" i="51"/>
  <c r="Q186" i="51"/>
  <c r="R186" i="51"/>
  <c r="Q187" i="51"/>
  <c r="R187" i="51"/>
  <c r="Q188" i="51"/>
  <c r="R188" i="51"/>
  <c r="Q189" i="51"/>
  <c r="R189" i="51"/>
  <c r="Q190" i="51"/>
  <c r="R190" i="51"/>
  <c r="Q191" i="51"/>
  <c r="R191" i="51"/>
  <c r="Q192" i="51"/>
  <c r="R192" i="51"/>
  <c r="Q193" i="51"/>
  <c r="R193" i="51"/>
  <c r="Q194" i="51"/>
  <c r="R194" i="51"/>
  <c r="Q195" i="51"/>
  <c r="R195" i="51"/>
  <c r="Q196" i="51"/>
  <c r="R196" i="51"/>
  <c r="Q197" i="51"/>
  <c r="R197" i="51"/>
  <c r="Q198" i="51"/>
  <c r="R198" i="51"/>
  <c r="Q199" i="51"/>
  <c r="R199" i="51"/>
  <c r="Q200" i="51"/>
  <c r="R200" i="51"/>
  <c r="Q201" i="51"/>
  <c r="R201" i="51"/>
  <c r="Q202" i="51"/>
  <c r="R202" i="51"/>
  <c r="Q203" i="51"/>
  <c r="R203" i="51"/>
  <c r="Q204" i="51"/>
  <c r="R204" i="51"/>
  <c r="Q205" i="51"/>
  <c r="R205" i="51"/>
  <c r="Q206" i="51"/>
  <c r="R206" i="51"/>
  <c r="G181" i="51"/>
  <c r="G182" i="51"/>
  <c r="G183" i="51"/>
  <c r="G184" i="51"/>
  <c r="G185" i="51"/>
  <c r="G186" i="51"/>
  <c r="G187" i="51"/>
  <c r="G188" i="51"/>
  <c r="G189" i="51"/>
  <c r="G190" i="51"/>
  <c r="G191" i="51"/>
  <c r="G192" i="51"/>
  <c r="G193" i="51"/>
  <c r="G194" i="51"/>
  <c r="G195" i="51"/>
  <c r="G196" i="51"/>
  <c r="G197" i="51"/>
  <c r="G198" i="51"/>
  <c r="G199" i="51"/>
  <c r="G200" i="51"/>
  <c r="G201" i="51"/>
  <c r="G202" i="51"/>
  <c r="G203" i="51"/>
  <c r="G204" i="51"/>
  <c r="G205" i="51"/>
  <c r="G206" i="51"/>
  <c r="A6" i="5"/>
  <c r="K53" i="1" l="1"/>
  <c r="C53" i="1" l="1"/>
  <c r="G158" i="51" l="1"/>
  <c r="G159" i="51"/>
  <c r="G160" i="51"/>
  <c r="G161" i="51"/>
  <c r="G162" i="51"/>
  <c r="G163" i="51"/>
  <c r="G164" i="51"/>
  <c r="G165" i="51"/>
  <c r="G166" i="51"/>
  <c r="G167" i="51"/>
  <c r="G168" i="51"/>
  <c r="G169" i="51"/>
  <c r="G170" i="51"/>
  <c r="G171" i="51"/>
  <c r="G172" i="51"/>
  <c r="G173" i="51"/>
  <c r="G174" i="51"/>
  <c r="G175" i="51"/>
  <c r="G176" i="51"/>
  <c r="G177" i="51"/>
  <c r="G178" i="51"/>
  <c r="G179" i="51"/>
  <c r="G180" i="51"/>
  <c r="Q159" i="51"/>
  <c r="R159" i="51"/>
  <c r="Q160" i="51"/>
  <c r="R160" i="51"/>
  <c r="Q161" i="51"/>
  <c r="R161" i="51"/>
  <c r="Q162" i="51"/>
  <c r="R162" i="51"/>
  <c r="Q163" i="51"/>
  <c r="R163" i="51"/>
  <c r="Q164" i="51"/>
  <c r="R164" i="51"/>
  <c r="Q165" i="51"/>
  <c r="R165" i="51"/>
  <c r="Q166" i="51"/>
  <c r="R166" i="51"/>
  <c r="Q167" i="51"/>
  <c r="R167" i="51"/>
  <c r="Q168" i="51"/>
  <c r="R168" i="51"/>
  <c r="Q169" i="51"/>
  <c r="R169" i="51"/>
  <c r="Q170" i="51"/>
  <c r="R170" i="51"/>
  <c r="Q171" i="51"/>
  <c r="R171" i="51"/>
  <c r="Q172" i="51"/>
  <c r="R172" i="51"/>
  <c r="Q173" i="51"/>
  <c r="R173" i="51"/>
  <c r="Q174" i="51"/>
  <c r="R174" i="51"/>
  <c r="Q175" i="51"/>
  <c r="R175" i="51"/>
  <c r="Q176" i="51"/>
  <c r="R176" i="51"/>
  <c r="Q177" i="51"/>
  <c r="R177" i="51"/>
  <c r="Q178" i="51"/>
  <c r="R178" i="51"/>
  <c r="Q179" i="51"/>
  <c r="R179" i="51"/>
  <c r="Q180" i="51"/>
  <c r="R180" i="51"/>
  <c r="Q148" i="51" l="1"/>
  <c r="R148" i="51"/>
  <c r="Q149" i="51"/>
  <c r="R149" i="51"/>
  <c r="Q150" i="51"/>
  <c r="R150" i="51"/>
  <c r="Q151" i="51"/>
  <c r="R151" i="51"/>
  <c r="Q152" i="51"/>
  <c r="R152" i="51"/>
  <c r="Q153" i="51"/>
  <c r="R153" i="51"/>
  <c r="Q154" i="51"/>
  <c r="R154" i="51"/>
  <c r="Q155" i="51"/>
  <c r="R155" i="51"/>
  <c r="Q156" i="51"/>
  <c r="R156" i="51"/>
  <c r="Q157" i="51"/>
  <c r="R157" i="51"/>
  <c r="Q158" i="51"/>
  <c r="R158" i="51"/>
  <c r="G147" i="51"/>
  <c r="G148" i="51"/>
  <c r="G149" i="51"/>
  <c r="G150" i="51"/>
  <c r="G151" i="51"/>
  <c r="G152" i="51"/>
  <c r="G153" i="51"/>
  <c r="G154" i="51"/>
  <c r="G155" i="51"/>
  <c r="G156" i="51"/>
  <c r="G157" i="51"/>
  <c r="Q130" i="51" l="1"/>
  <c r="R130" i="51"/>
  <c r="Q131" i="51"/>
  <c r="R131" i="51"/>
  <c r="Q132" i="51"/>
  <c r="R132" i="51"/>
  <c r="Q133" i="51"/>
  <c r="R133" i="51"/>
  <c r="Q134" i="51"/>
  <c r="R134" i="51"/>
  <c r="Q135" i="51"/>
  <c r="R135" i="51"/>
  <c r="Q136" i="51"/>
  <c r="R136" i="51"/>
  <c r="Q137" i="51"/>
  <c r="R137" i="51"/>
  <c r="Q138" i="51"/>
  <c r="R138" i="51"/>
  <c r="Q139" i="51"/>
  <c r="R139" i="51"/>
  <c r="Q140" i="51"/>
  <c r="R140" i="51"/>
  <c r="Q141" i="51"/>
  <c r="R141" i="51"/>
  <c r="Q142" i="51"/>
  <c r="R142" i="51"/>
  <c r="Q143" i="51"/>
  <c r="R143" i="51"/>
  <c r="Q144" i="51"/>
  <c r="R144" i="51"/>
  <c r="Q145" i="51"/>
  <c r="R145" i="51"/>
  <c r="Q146" i="51"/>
  <c r="R146" i="51"/>
  <c r="Q147" i="51"/>
  <c r="R147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45" i="51"/>
  <c r="G146" i="51"/>
  <c r="CA47" i="5" l="1"/>
  <c r="Q111" i="51" l="1"/>
  <c r="R111" i="51"/>
  <c r="Q112" i="51"/>
  <c r="R112" i="51"/>
  <c r="Q113" i="51"/>
  <c r="R113" i="51"/>
  <c r="Q114" i="51"/>
  <c r="R114" i="51"/>
  <c r="Q115" i="51"/>
  <c r="R115" i="51"/>
  <c r="Q116" i="51"/>
  <c r="R116" i="51"/>
  <c r="Q117" i="51"/>
  <c r="R117" i="51"/>
  <c r="Q118" i="51"/>
  <c r="R118" i="51"/>
  <c r="Q119" i="51"/>
  <c r="R119" i="51"/>
  <c r="Q120" i="51"/>
  <c r="R120" i="51"/>
  <c r="Q121" i="51"/>
  <c r="R121" i="51"/>
  <c r="Q122" i="51"/>
  <c r="R122" i="51"/>
  <c r="Q123" i="51"/>
  <c r="R123" i="51"/>
  <c r="Q124" i="51"/>
  <c r="R124" i="51"/>
  <c r="Q125" i="51"/>
  <c r="R125" i="51"/>
  <c r="Q126" i="51"/>
  <c r="R126" i="51"/>
  <c r="Q127" i="51"/>
  <c r="R127" i="51"/>
  <c r="Q128" i="51"/>
  <c r="R128" i="51"/>
  <c r="Q129" i="51"/>
  <c r="R129" i="51"/>
  <c r="G108" i="51"/>
  <c r="G109" i="51"/>
  <c r="G110" i="51"/>
  <c r="G111" i="51"/>
  <c r="G112" i="51"/>
  <c r="G113" i="51"/>
  <c r="G114" i="51"/>
  <c r="G115" i="51"/>
  <c r="G116" i="51"/>
  <c r="G117" i="51"/>
  <c r="G118" i="51"/>
  <c r="G119" i="51"/>
  <c r="G120" i="51"/>
  <c r="G121" i="51"/>
  <c r="G122" i="51"/>
  <c r="G123" i="51"/>
  <c r="G124" i="51"/>
  <c r="G125" i="51"/>
  <c r="G126" i="51"/>
  <c r="G127" i="51"/>
  <c r="G128" i="51"/>
  <c r="Q95" i="51" l="1"/>
  <c r="R95" i="51"/>
  <c r="Q96" i="51"/>
  <c r="R96" i="51"/>
  <c r="Q97" i="51"/>
  <c r="R97" i="51"/>
  <c r="Q98" i="51"/>
  <c r="R98" i="51"/>
  <c r="Q99" i="51"/>
  <c r="R99" i="51"/>
  <c r="Q100" i="51"/>
  <c r="R100" i="51"/>
  <c r="Q101" i="51"/>
  <c r="R101" i="51"/>
  <c r="Q102" i="51"/>
  <c r="R102" i="51"/>
  <c r="Q103" i="51"/>
  <c r="R103" i="51"/>
  <c r="Q104" i="51"/>
  <c r="R104" i="51"/>
  <c r="Q105" i="51"/>
  <c r="R105" i="51"/>
  <c r="Q106" i="51"/>
  <c r="R106" i="51"/>
  <c r="Q107" i="51"/>
  <c r="R107" i="51"/>
  <c r="Q108" i="51"/>
  <c r="R108" i="51"/>
  <c r="Q109" i="51"/>
  <c r="R109" i="51"/>
  <c r="Q110" i="51"/>
  <c r="R110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R94" i="51" l="1"/>
  <c r="Q94" i="51"/>
  <c r="R93" i="51"/>
  <c r="Q93" i="51"/>
  <c r="R92" i="51"/>
  <c r="Q92" i="51"/>
  <c r="R91" i="51"/>
  <c r="Q91" i="51"/>
  <c r="R90" i="51"/>
  <c r="Q90" i="51"/>
  <c r="R89" i="51"/>
  <c r="Q89" i="51"/>
  <c r="R88" i="51"/>
  <c r="Q88" i="51"/>
  <c r="R87" i="51"/>
  <c r="Q87" i="51"/>
  <c r="R86" i="51"/>
  <c r="Q86" i="51"/>
  <c r="R85" i="51"/>
  <c r="Q85" i="51"/>
  <c r="R84" i="51"/>
  <c r="Q84" i="51"/>
  <c r="R83" i="51"/>
  <c r="Q83" i="51"/>
  <c r="G94" i="51"/>
  <c r="G93" i="51"/>
  <c r="G92" i="51"/>
  <c r="G91" i="51"/>
  <c r="G90" i="51"/>
  <c r="G89" i="51"/>
  <c r="G88" i="51"/>
  <c r="G87" i="51"/>
  <c r="G86" i="51"/>
  <c r="G85" i="51"/>
  <c r="G84" i="51"/>
  <c r="G83" i="51"/>
  <c r="G82" i="51"/>
  <c r="H25" i="70" l="1"/>
  <c r="Q75" i="51" l="1"/>
  <c r="Q76" i="51"/>
  <c r="Q77" i="51"/>
  <c r="Q78" i="51"/>
  <c r="Q79" i="51"/>
  <c r="Q80" i="51"/>
  <c r="Q81" i="51"/>
  <c r="Q82" i="51"/>
  <c r="R72" i="51"/>
  <c r="R73" i="51"/>
  <c r="R74" i="51"/>
  <c r="R75" i="51"/>
  <c r="R76" i="51"/>
  <c r="R77" i="51"/>
  <c r="R78" i="51"/>
  <c r="R79" i="51"/>
  <c r="R80" i="51"/>
  <c r="R81" i="51"/>
  <c r="R82" i="51"/>
  <c r="H31" i="64"/>
  <c r="U31" i="64"/>
  <c r="I31" i="64" l="1"/>
  <c r="AH31" i="64"/>
  <c r="AI31" i="64" s="1"/>
  <c r="V31" i="64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16" i="51"/>
  <c r="Q5" i="51"/>
  <c r="Q10" i="51"/>
  <c r="Q11" i="51"/>
  <c r="Q12" i="51"/>
  <c r="Q13" i="51"/>
  <c r="Q14" i="51"/>
  <c r="Q15" i="51"/>
  <c r="Q6" i="51"/>
  <c r="Q7" i="51"/>
  <c r="Q8" i="51"/>
  <c r="Q9" i="51"/>
  <c r="L72" i="1" l="1"/>
  <c r="G66" i="51" l="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R33" i="51"/>
  <c r="R34" i="51"/>
  <c r="R35" i="51"/>
  <c r="R36" i="51"/>
  <c r="R37" i="51"/>
  <c r="R38" i="51"/>
  <c r="R39" i="51"/>
  <c r="R40" i="51"/>
  <c r="R41" i="51"/>
  <c r="R42" i="51"/>
  <c r="R43" i="51"/>
  <c r="R44" i="51"/>
  <c r="R45" i="51"/>
  <c r="R46" i="51"/>
  <c r="R47" i="51"/>
  <c r="R48" i="51"/>
  <c r="R49" i="51"/>
  <c r="R50" i="51"/>
  <c r="R51" i="51"/>
  <c r="R52" i="51"/>
  <c r="R53" i="51"/>
  <c r="R54" i="51"/>
  <c r="R55" i="51"/>
  <c r="R56" i="51"/>
  <c r="R57" i="51"/>
  <c r="R58" i="51"/>
  <c r="R59" i="51"/>
  <c r="R60" i="51"/>
  <c r="R61" i="51"/>
  <c r="R62" i="51"/>
  <c r="R63" i="51"/>
  <c r="R64" i="51"/>
  <c r="R65" i="51"/>
  <c r="R66" i="51"/>
  <c r="R67" i="51"/>
  <c r="R68" i="51"/>
  <c r="R69" i="51"/>
  <c r="R70" i="51"/>
  <c r="R71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F6" i="1" l="1"/>
  <c r="H45" i="66"/>
  <c r="H6" i="1" l="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16" i="51"/>
  <c r="G12" i="51"/>
  <c r="G13" i="51"/>
  <c r="G14" i="51"/>
  <c r="G11" i="51"/>
  <c r="G6" i="51"/>
  <c r="G7" i="51"/>
  <c r="G8" i="51"/>
  <c r="G9" i="51"/>
  <c r="G5" i="51"/>
  <c r="R14" i="51" l="1"/>
  <c r="R13" i="51"/>
  <c r="R12" i="51"/>
  <c r="R11" i="51"/>
  <c r="R10" i="51"/>
  <c r="R9" i="51"/>
  <c r="R8" i="51"/>
  <c r="R7" i="51"/>
  <c r="R6" i="51"/>
  <c r="R5" i="51"/>
  <c r="AU11" i="52" l="1"/>
  <c r="DD37" i="80" l="1"/>
  <c r="CL37" i="80"/>
  <c r="BR37" i="80"/>
  <c r="BL37" i="80"/>
  <c r="BK37" i="80"/>
  <c r="BE37" i="80"/>
  <c r="AY37" i="80"/>
  <c r="AX37" i="80"/>
  <c r="AR37" i="80"/>
  <c r="AL37" i="80"/>
  <c r="AK37" i="80"/>
  <c r="AC37" i="80"/>
  <c r="AB37" i="80"/>
  <c r="X37" i="80"/>
  <c r="W37" i="80"/>
  <c r="S37" i="80"/>
  <c r="R37" i="80"/>
  <c r="G37" i="80"/>
  <c r="DN36" i="80"/>
  <c r="DM36" i="80"/>
  <c r="DL36" i="80"/>
  <c r="DN35" i="80"/>
  <c r="DM35" i="80"/>
  <c r="DL35" i="80"/>
  <c r="DN34" i="80"/>
  <c r="DM34" i="80"/>
  <c r="DL34" i="80"/>
  <c r="DN33" i="80"/>
  <c r="DM33" i="80"/>
  <c r="DL33" i="80"/>
  <c r="DN32" i="80"/>
  <c r="DM32" i="80"/>
  <c r="DL32" i="80"/>
  <c r="DN31" i="80"/>
  <c r="DM31" i="80"/>
  <c r="DL31" i="80"/>
  <c r="DN30" i="80"/>
  <c r="DM30" i="80"/>
  <c r="DL30" i="80"/>
  <c r="DN29" i="80"/>
  <c r="DM29" i="80"/>
  <c r="DL29" i="80"/>
  <c r="DN28" i="80"/>
  <c r="DM28" i="80"/>
  <c r="DL28" i="80"/>
  <c r="DN27" i="80"/>
  <c r="DM27" i="80"/>
  <c r="DL27" i="80"/>
  <c r="DN26" i="80"/>
  <c r="DM26" i="80"/>
  <c r="DL26" i="80"/>
  <c r="DN25" i="80"/>
  <c r="DM25" i="80"/>
  <c r="DL25" i="80"/>
  <c r="DN24" i="80"/>
  <c r="DM24" i="80"/>
  <c r="DL24" i="80"/>
  <c r="DN23" i="80"/>
  <c r="DM23" i="80"/>
  <c r="DL23" i="80"/>
  <c r="DN22" i="80"/>
  <c r="DM22" i="80"/>
  <c r="DL22" i="80"/>
  <c r="DN21" i="80"/>
  <c r="DM21" i="80"/>
  <c r="DL21" i="80"/>
  <c r="DN20" i="80"/>
  <c r="DM20" i="80"/>
  <c r="DL20" i="80"/>
  <c r="DN19" i="80"/>
  <c r="DM19" i="80"/>
  <c r="DL19" i="80"/>
  <c r="DN18" i="80"/>
  <c r="DM18" i="80"/>
  <c r="DL18" i="80"/>
  <c r="DN17" i="80"/>
  <c r="DM17" i="80"/>
  <c r="DL17" i="80"/>
  <c r="DN16" i="80"/>
  <c r="DM16" i="80"/>
  <c r="DL16" i="80"/>
  <c r="DN15" i="80"/>
  <c r="DM15" i="80"/>
  <c r="DL15" i="80"/>
  <c r="DN14" i="80"/>
  <c r="DM14" i="80"/>
  <c r="DL14" i="80"/>
  <c r="DN13" i="80"/>
  <c r="DM13" i="80"/>
  <c r="DL13" i="80"/>
  <c r="DN12" i="80"/>
  <c r="DM12" i="80"/>
  <c r="DL12" i="80"/>
  <c r="DN11" i="80"/>
  <c r="DM11" i="80"/>
  <c r="DL11" i="80"/>
  <c r="DN10" i="80"/>
  <c r="DM10" i="80"/>
  <c r="DL10" i="80"/>
  <c r="DN9" i="80"/>
  <c r="DM9" i="80"/>
  <c r="DL9" i="80"/>
  <c r="DN8" i="80"/>
  <c r="DM8" i="80"/>
  <c r="DL8" i="80"/>
  <c r="DN7" i="80"/>
  <c r="DM7" i="80"/>
  <c r="DL7" i="80"/>
  <c r="DN6" i="80"/>
  <c r="DM6" i="80"/>
  <c r="DL6" i="80"/>
  <c r="E72" i="79"/>
  <c r="E71" i="79"/>
  <c r="E70" i="79"/>
  <c r="E69" i="79"/>
  <c r="E68" i="79"/>
  <c r="E67" i="79"/>
  <c r="E65" i="79"/>
  <c r="D65" i="79"/>
  <c r="B65" i="79"/>
  <c r="E64" i="79"/>
  <c r="D64" i="79"/>
  <c r="B64" i="79"/>
  <c r="E61" i="79"/>
  <c r="D61" i="79"/>
  <c r="B61" i="79"/>
  <c r="E60" i="79"/>
  <c r="D60" i="79"/>
  <c r="B60" i="79"/>
  <c r="E59" i="79"/>
  <c r="D59" i="79"/>
  <c r="B59" i="79"/>
  <c r="E53" i="79"/>
  <c r="E52" i="79"/>
  <c r="E51" i="79"/>
  <c r="E50" i="79"/>
  <c r="E48" i="79"/>
  <c r="D48" i="79"/>
  <c r="B48" i="79"/>
  <c r="E47" i="79"/>
  <c r="D47" i="79"/>
  <c r="B47" i="79"/>
  <c r="E44" i="79"/>
  <c r="D44" i="79"/>
  <c r="B44" i="79"/>
  <c r="E43" i="79"/>
  <c r="D43" i="79"/>
  <c r="B43" i="79"/>
  <c r="E42" i="79"/>
  <c r="D42" i="79"/>
  <c r="B42" i="79"/>
  <c r="D36" i="79"/>
  <c r="C36" i="79"/>
  <c r="B36" i="79"/>
  <c r="D35" i="79"/>
  <c r="C35" i="79"/>
  <c r="B35" i="79"/>
  <c r="D34" i="79"/>
  <c r="C34" i="79"/>
  <c r="B34" i="79"/>
  <c r="BL33" i="79"/>
  <c r="BK33" i="79"/>
  <c r="BJ33" i="79"/>
  <c r="BD33" i="79"/>
  <c r="BC33" i="79"/>
  <c r="A33" i="79"/>
  <c r="BL32" i="79"/>
  <c r="BK32" i="79"/>
  <c r="BJ32" i="79"/>
  <c r="BD32" i="79"/>
  <c r="BC32" i="79"/>
  <c r="A32" i="79"/>
  <c r="BL31" i="79"/>
  <c r="BK31" i="79"/>
  <c r="BJ31" i="79"/>
  <c r="BD31" i="79"/>
  <c r="BC31" i="79"/>
  <c r="BL30" i="79"/>
  <c r="BK30" i="79"/>
  <c r="BJ30" i="79"/>
  <c r="BD30" i="79"/>
  <c r="BC30" i="79"/>
  <c r="BL29" i="79"/>
  <c r="BK29" i="79"/>
  <c r="BJ29" i="79"/>
  <c r="BD29" i="79"/>
  <c r="BC29" i="79"/>
  <c r="BL28" i="79"/>
  <c r="BK28" i="79"/>
  <c r="BJ28" i="79"/>
  <c r="BD28" i="79"/>
  <c r="BC28" i="79"/>
  <c r="BL27" i="79"/>
  <c r="BK27" i="79"/>
  <c r="BJ27" i="79"/>
  <c r="BD27" i="79"/>
  <c r="BC27" i="79"/>
  <c r="U27" i="79"/>
  <c r="BL26" i="79"/>
  <c r="BK26" i="79"/>
  <c r="BJ26" i="79"/>
  <c r="BD26" i="79"/>
  <c r="BC26" i="79"/>
  <c r="A26" i="79"/>
  <c r="BL25" i="79"/>
  <c r="BK25" i="79"/>
  <c r="BJ25" i="79"/>
  <c r="BD25" i="79"/>
  <c r="BC25" i="79"/>
  <c r="Z25" i="79"/>
  <c r="Y25" i="79"/>
  <c r="X25" i="79"/>
  <c r="W25" i="79"/>
  <c r="V25" i="79"/>
  <c r="U25" i="79"/>
  <c r="T25" i="79"/>
  <c r="A25" i="79"/>
  <c r="BL24" i="79"/>
  <c r="BK24" i="79"/>
  <c r="BJ24" i="79"/>
  <c r="BD24" i="79"/>
  <c r="BC24" i="79"/>
  <c r="Z24" i="79"/>
  <c r="Y24" i="79"/>
  <c r="X24" i="79"/>
  <c r="W24" i="79"/>
  <c r="V24" i="79"/>
  <c r="U24" i="79"/>
  <c r="T24" i="79"/>
  <c r="BL23" i="79"/>
  <c r="BK23" i="79"/>
  <c r="BJ23" i="79"/>
  <c r="BD23" i="79"/>
  <c r="BC23" i="79"/>
  <c r="Z23" i="79"/>
  <c r="Y23" i="79"/>
  <c r="X23" i="79"/>
  <c r="W23" i="79"/>
  <c r="V23" i="79"/>
  <c r="U23" i="79"/>
  <c r="T23" i="79"/>
  <c r="BL22" i="79"/>
  <c r="BK22" i="79"/>
  <c r="BJ22" i="79"/>
  <c r="BD22" i="79"/>
  <c r="BC22" i="79"/>
  <c r="BL21" i="79"/>
  <c r="BK21" i="79"/>
  <c r="BJ21" i="79"/>
  <c r="BD21" i="79"/>
  <c r="BC21" i="79"/>
  <c r="BL20" i="79"/>
  <c r="BK20" i="79"/>
  <c r="BJ20" i="79"/>
  <c r="BD20" i="79"/>
  <c r="BC20" i="79"/>
  <c r="BL19" i="79"/>
  <c r="BK19" i="79"/>
  <c r="BJ19" i="79"/>
  <c r="BD19" i="79"/>
  <c r="BC19" i="79"/>
  <c r="BL18" i="79"/>
  <c r="BK18" i="79"/>
  <c r="BJ18" i="79"/>
  <c r="BD18" i="79"/>
  <c r="BC18" i="79"/>
  <c r="A18" i="79"/>
  <c r="BL17" i="79"/>
  <c r="BK17" i="79"/>
  <c r="BJ17" i="79"/>
  <c r="BD17" i="79"/>
  <c r="BC17" i="79"/>
  <c r="A17" i="79"/>
  <c r="BL16" i="79"/>
  <c r="BK16" i="79"/>
  <c r="BJ16" i="79"/>
  <c r="BD16" i="79"/>
  <c r="BC16" i="79"/>
  <c r="BL15" i="79"/>
  <c r="BK15" i="79"/>
  <c r="BJ15" i="79"/>
  <c r="BD15" i="79"/>
  <c r="BC15" i="79"/>
  <c r="BL14" i="79"/>
  <c r="BK14" i="79"/>
  <c r="BJ14" i="79"/>
  <c r="BD14" i="79"/>
  <c r="BC14" i="79"/>
  <c r="BL13" i="79"/>
  <c r="BK13" i="79"/>
  <c r="BJ13" i="79"/>
  <c r="BD13" i="79"/>
  <c r="BC13" i="79"/>
  <c r="BL12" i="79"/>
  <c r="BK12" i="79"/>
  <c r="BJ12" i="79"/>
  <c r="BD12" i="79"/>
  <c r="BC12" i="79"/>
  <c r="AA12" i="79"/>
  <c r="Z12" i="79"/>
  <c r="Y12" i="79"/>
  <c r="X12" i="79"/>
  <c r="W12" i="79"/>
  <c r="V12" i="79"/>
  <c r="U12" i="79"/>
  <c r="T12" i="79"/>
  <c r="S12" i="79"/>
  <c r="R12" i="79"/>
  <c r="Q12" i="79"/>
  <c r="P12" i="79"/>
  <c r="N12" i="79"/>
  <c r="M12" i="79"/>
  <c r="L12" i="79"/>
  <c r="K12" i="79"/>
  <c r="J12" i="79"/>
  <c r="I12" i="79"/>
  <c r="H12" i="79"/>
  <c r="G12" i="79"/>
  <c r="F12" i="79"/>
  <c r="BL11" i="79"/>
  <c r="BK11" i="79"/>
  <c r="BJ11" i="79"/>
  <c r="BD11" i="79"/>
  <c r="BC11" i="79"/>
  <c r="AA11" i="79"/>
  <c r="Z11" i="79"/>
  <c r="Y11" i="79"/>
  <c r="X11" i="79"/>
  <c r="W11" i="79"/>
  <c r="V11" i="79"/>
  <c r="U11" i="79"/>
  <c r="T11" i="79"/>
  <c r="S11" i="79"/>
  <c r="R11" i="79"/>
  <c r="Q11" i="79"/>
  <c r="P11" i="79"/>
  <c r="N11" i="79"/>
  <c r="M11" i="79"/>
  <c r="L11" i="79"/>
  <c r="K11" i="79"/>
  <c r="J11" i="79"/>
  <c r="I11" i="79"/>
  <c r="H11" i="79"/>
  <c r="G11" i="79"/>
  <c r="F11" i="79"/>
  <c r="BL10" i="79"/>
  <c r="BK10" i="79"/>
  <c r="BJ10" i="79"/>
  <c r="BD10" i="79"/>
  <c r="BC10" i="79"/>
  <c r="AA10" i="79"/>
  <c r="Z10" i="79"/>
  <c r="Y10" i="79"/>
  <c r="X10" i="79"/>
  <c r="W10" i="79"/>
  <c r="V10" i="79"/>
  <c r="U10" i="79"/>
  <c r="T10" i="79"/>
  <c r="S10" i="79"/>
  <c r="R10" i="79"/>
  <c r="Q10" i="79"/>
  <c r="P10" i="79"/>
  <c r="N10" i="79"/>
  <c r="M10" i="79"/>
  <c r="L10" i="79"/>
  <c r="K10" i="79"/>
  <c r="J10" i="79"/>
  <c r="I10" i="79"/>
  <c r="H10" i="79"/>
  <c r="G10" i="79"/>
  <c r="F10" i="79"/>
  <c r="A10" i="79"/>
  <c r="BL9" i="79"/>
  <c r="BK9" i="79"/>
  <c r="BJ9" i="79"/>
  <c r="BD9" i="79"/>
  <c r="BC9" i="79"/>
  <c r="A9" i="79"/>
  <c r="BL8" i="79"/>
  <c r="BK8" i="79"/>
  <c r="BJ8" i="79"/>
  <c r="BD8" i="79"/>
  <c r="BC8" i="79"/>
  <c r="BL7" i="79"/>
  <c r="BK7" i="79"/>
  <c r="BJ7" i="79"/>
  <c r="BD7" i="79"/>
  <c r="BC7" i="79"/>
  <c r="BL6" i="79"/>
  <c r="BK6" i="79"/>
  <c r="BJ6" i="79"/>
  <c r="BD6" i="79"/>
  <c r="BC6" i="79"/>
  <c r="BL5" i="79"/>
  <c r="BK5" i="79"/>
  <c r="BJ5" i="79"/>
  <c r="BD5" i="79"/>
  <c r="BC5" i="79"/>
  <c r="K5" i="79"/>
  <c r="J5" i="79"/>
  <c r="I5" i="79"/>
  <c r="BL4" i="79"/>
  <c r="BK4" i="79"/>
  <c r="BJ4" i="79"/>
  <c r="BD4" i="79"/>
  <c r="BC4" i="79"/>
  <c r="BL3" i="79"/>
  <c r="BK3" i="79"/>
  <c r="BJ3" i="79"/>
  <c r="BD3" i="79"/>
  <c r="BC3" i="79"/>
  <c r="G38" i="77"/>
  <c r="F38" i="77"/>
  <c r="H38" i="77" s="1"/>
  <c r="E38" i="77"/>
  <c r="D38" i="77"/>
  <c r="C38" i="77"/>
  <c r="B38" i="77"/>
  <c r="G37" i="77"/>
  <c r="F37" i="77"/>
  <c r="E37" i="77"/>
  <c r="D37" i="77"/>
  <c r="C37" i="77"/>
  <c r="B37" i="77"/>
  <c r="O36" i="77"/>
  <c r="G36" i="77"/>
  <c r="F36" i="77"/>
  <c r="E36" i="77"/>
  <c r="D36" i="77"/>
  <c r="C36" i="77"/>
  <c r="B36" i="77"/>
  <c r="A35" i="77"/>
  <c r="A34" i="77"/>
  <c r="A28" i="77"/>
  <c r="A27" i="77"/>
  <c r="A20" i="77"/>
  <c r="A19" i="77"/>
  <c r="A12" i="77"/>
  <c r="A11" i="77"/>
  <c r="E49" i="79"/>
  <c r="I47" i="65"/>
  <c r="H45" i="68"/>
  <c r="G51" i="62"/>
  <c r="G46" i="70" s="1"/>
  <c r="Q6" i="61"/>
  <c r="P6" i="61"/>
  <c r="O6" i="61"/>
  <c r="N6" i="61"/>
  <c r="M6" i="61"/>
  <c r="L6" i="61"/>
  <c r="K6" i="61"/>
  <c r="G50" i="60"/>
  <c r="E42" i="60"/>
  <c r="D42" i="60"/>
  <c r="C42" i="60"/>
  <c r="H27" i="70" s="1"/>
  <c r="J51" i="59"/>
  <c r="L50" i="61" s="1"/>
  <c r="J51" i="58"/>
  <c r="I46" i="57"/>
  <c r="K42" i="57"/>
  <c r="G42" i="57"/>
  <c r="F42" i="57"/>
  <c r="K41" i="57"/>
  <c r="G41" i="57"/>
  <c r="F41" i="57"/>
  <c r="K40" i="57"/>
  <c r="G40" i="57"/>
  <c r="F40" i="57"/>
  <c r="AK33" i="79"/>
  <c r="AG32" i="79"/>
  <c r="I46" i="56"/>
  <c r="AJ33" i="79"/>
  <c r="J47" i="55"/>
  <c r="D38" i="54"/>
  <c r="D37" i="54"/>
  <c r="C37" i="54"/>
  <c r="D36" i="54"/>
  <c r="D35" i="54"/>
  <c r="C35" i="54"/>
  <c r="B35" i="54"/>
  <c r="D34" i="54"/>
  <c r="C34" i="54"/>
  <c r="B34" i="54"/>
  <c r="D33" i="54"/>
  <c r="C33" i="54"/>
  <c r="B33" i="54"/>
  <c r="D32" i="54"/>
  <c r="C32" i="54"/>
  <c r="B32" i="54"/>
  <c r="D31" i="54"/>
  <c r="C31" i="54"/>
  <c r="B31" i="54"/>
  <c r="D30" i="54"/>
  <c r="C30" i="54"/>
  <c r="B30" i="54"/>
  <c r="D29" i="54"/>
  <c r="C29" i="54"/>
  <c r="B29" i="54"/>
  <c r="D28" i="54"/>
  <c r="C28" i="54"/>
  <c r="B28" i="54"/>
  <c r="D27" i="54"/>
  <c r="C27" i="54"/>
  <c r="B27" i="54"/>
  <c r="D26" i="54"/>
  <c r="C26" i="54"/>
  <c r="B26" i="54"/>
  <c r="D25" i="54"/>
  <c r="C25" i="54"/>
  <c r="B25" i="54"/>
  <c r="D24" i="54"/>
  <c r="C24" i="54"/>
  <c r="B24" i="54"/>
  <c r="D23" i="54"/>
  <c r="C23" i="54"/>
  <c r="B23" i="54"/>
  <c r="D22" i="54"/>
  <c r="C22" i="54"/>
  <c r="B22" i="54"/>
  <c r="D21" i="54"/>
  <c r="C21" i="54"/>
  <c r="B21" i="54"/>
  <c r="D20" i="54"/>
  <c r="C20" i="54"/>
  <c r="B20" i="54"/>
  <c r="D19" i="54"/>
  <c r="C19" i="54"/>
  <c r="B19" i="54"/>
  <c r="D18" i="54"/>
  <c r="C18" i="54"/>
  <c r="B18" i="54"/>
  <c r="D17" i="54"/>
  <c r="C17" i="54"/>
  <c r="B17" i="54"/>
  <c r="D16" i="54"/>
  <c r="C16" i="54"/>
  <c r="B16" i="54"/>
  <c r="D15" i="54"/>
  <c r="C15" i="54"/>
  <c r="B15" i="54"/>
  <c r="D14" i="54"/>
  <c r="C14" i="54"/>
  <c r="B14" i="54"/>
  <c r="D13" i="54"/>
  <c r="C13" i="54"/>
  <c r="B13" i="54"/>
  <c r="D12" i="54"/>
  <c r="C12" i="54"/>
  <c r="B12" i="54"/>
  <c r="D11" i="54"/>
  <c r="C11" i="54"/>
  <c r="B11" i="54"/>
  <c r="D10" i="54"/>
  <c r="C10" i="54"/>
  <c r="B10" i="54"/>
  <c r="D9" i="54"/>
  <c r="C9" i="54"/>
  <c r="B9" i="54"/>
  <c r="AH22" i="52"/>
  <c r="R32" i="51"/>
  <c r="R31" i="51"/>
  <c r="R30" i="51"/>
  <c r="R29" i="51"/>
  <c r="R28" i="51"/>
  <c r="R27" i="51"/>
  <c r="R26" i="51"/>
  <c r="R25" i="51"/>
  <c r="R24" i="51"/>
  <c r="R23" i="51"/>
  <c r="R22" i="51"/>
  <c r="R21" i="51"/>
  <c r="R20" i="51"/>
  <c r="R19" i="51"/>
  <c r="R18" i="51"/>
  <c r="R17" i="51"/>
  <c r="R15" i="51"/>
  <c r="AR8" i="51"/>
  <c r="AS7" i="51" s="1"/>
  <c r="R16" i="51"/>
  <c r="AY40" i="52"/>
  <c r="AY39" i="52"/>
  <c r="AY38" i="52"/>
  <c r="AY37" i="52"/>
  <c r="AY36" i="52"/>
  <c r="AY35" i="52"/>
  <c r="AY34" i="52"/>
  <c r="AY33" i="52"/>
  <c r="AY32" i="52"/>
  <c r="AY31" i="52"/>
  <c r="AY30" i="52"/>
  <c r="AY29" i="52"/>
  <c r="AY28" i="52"/>
  <c r="AY27" i="52"/>
  <c r="AY26" i="52"/>
  <c r="AY25" i="52"/>
  <c r="AY24" i="52"/>
  <c r="AY23" i="52"/>
  <c r="AY22" i="52"/>
  <c r="AY21" i="52"/>
  <c r="AY20" i="52"/>
  <c r="AY19" i="52"/>
  <c r="AY18" i="52"/>
  <c r="AY17" i="52"/>
  <c r="AY16" i="52"/>
  <c r="AY15" i="52"/>
  <c r="AY14" i="52"/>
  <c r="AY13" i="52"/>
  <c r="AY12" i="52"/>
  <c r="P9" i="50"/>
  <c r="AY11" i="52"/>
  <c r="P8" i="50"/>
  <c r="AY10" i="52"/>
  <c r="F6" i="50"/>
  <c r="AX40" i="52"/>
  <c r="AX39" i="52"/>
  <c r="AX38" i="52"/>
  <c r="AX37" i="52"/>
  <c r="AX36" i="52"/>
  <c r="AX35" i="52"/>
  <c r="AX34" i="52"/>
  <c r="AX33" i="52"/>
  <c r="AX32" i="52"/>
  <c r="AX31" i="52"/>
  <c r="AX30" i="52"/>
  <c r="AX29" i="52"/>
  <c r="AX28" i="52"/>
  <c r="AX27" i="52"/>
  <c r="AX26" i="52"/>
  <c r="AX25" i="52"/>
  <c r="AX24" i="52"/>
  <c r="AX23" i="52"/>
  <c r="AX22" i="52"/>
  <c r="AX21" i="52"/>
  <c r="AX20" i="52"/>
  <c r="AX19" i="52"/>
  <c r="AX18" i="52"/>
  <c r="AX17" i="52"/>
  <c r="AX16" i="52"/>
  <c r="AX15" i="52"/>
  <c r="AX14" i="52"/>
  <c r="AX13" i="52"/>
  <c r="AX12" i="52"/>
  <c r="P9" i="49"/>
  <c r="AX11" i="52"/>
  <c r="P8" i="49"/>
  <c r="AX10" i="52"/>
  <c r="F6" i="49"/>
  <c r="AW40" i="52"/>
  <c r="AW39" i="52"/>
  <c r="AW38" i="52"/>
  <c r="AW37" i="52"/>
  <c r="AW36" i="52"/>
  <c r="AW35" i="52"/>
  <c r="AW34" i="52"/>
  <c r="AW33" i="52"/>
  <c r="AW32" i="52"/>
  <c r="AW31" i="52"/>
  <c r="AW30" i="52"/>
  <c r="AW29" i="52"/>
  <c r="AW28" i="52"/>
  <c r="AW27" i="52"/>
  <c r="AW26" i="52"/>
  <c r="AW25" i="52"/>
  <c r="AW24" i="52"/>
  <c r="AW23" i="52"/>
  <c r="AW22" i="52"/>
  <c r="AW21" i="52"/>
  <c r="AW20" i="52"/>
  <c r="AW19" i="52"/>
  <c r="AW18" i="52"/>
  <c r="AW17" i="52"/>
  <c r="AW16" i="52"/>
  <c r="AW15" i="52"/>
  <c r="AW14" i="52"/>
  <c r="AW13" i="52"/>
  <c r="AW12" i="52"/>
  <c r="P9" i="48"/>
  <c r="AW11" i="52"/>
  <c r="P8" i="48"/>
  <c r="AW10" i="52"/>
  <c r="F6" i="48"/>
  <c r="AV40" i="52"/>
  <c r="AV39" i="52"/>
  <c r="AV38" i="52"/>
  <c r="AV37" i="52"/>
  <c r="AV36" i="52"/>
  <c r="AV35" i="52"/>
  <c r="AV34" i="52"/>
  <c r="AV33" i="52"/>
  <c r="AV32" i="52"/>
  <c r="AV31" i="52"/>
  <c r="AV30" i="52"/>
  <c r="AV29" i="52"/>
  <c r="AV28" i="52"/>
  <c r="AV27" i="52"/>
  <c r="AV26" i="52"/>
  <c r="AV25" i="52"/>
  <c r="AV24" i="52"/>
  <c r="AV23" i="52"/>
  <c r="AV22" i="52"/>
  <c r="AV21" i="52"/>
  <c r="AV20" i="52"/>
  <c r="AV19" i="52"/>
  <c r="AV18" i="52"/>
  <c r="AV17" i="52"/>
  <c r="AV16" i="52"/>
  <c r="AV15" i="52"/>
  <c r="AV14" i="52"/>
  <c r="AV13" i="52"/>
  <c r="AV12" i="52"/>
  <c r="P9" i="47"/>
  <c r="AV11" i="52"/>
  <c r="P8" i="47"/>
  <c r="AV10" i="52"/>
  <c r="F6" i="47"/>
  <c r="AU40" i="52"/>
  <c r="AU39" i="52"/>
  <c r="AU38" i="52"/>
  <c r="AU37" i="52"/>
  <c r="AU36" i="52"/>
  <c r="AU35" i="52"/>
  <c r="AU34" i="52"/>
  <c r="AU33" i="52"/>
  <c r="AU32" i="52"/>
  <c r="AU31" i="52"/>
  <c r="AU30" i="52"/>
  <c r="AU29" i="52"/>
  <c r="AU28" i="52"/>
  <c r="AU27" i="52"/>
  <c r="AU26" i="52"/>
  <c r="AU25" i="52"/>
  <c r="AU24" i="52"/>
  <c r="AU23" i="52"/>
  <c r="AU22" i="52"/>
  <c r="AU21" i="52"/>
  <c r="AU20" i="52"/>
  <c r="AU19" i="52"/>
  <c r="AU18" i="52"/>
  <c r="AU17" i="52"/>
  <c r="AU16" i="52"/>
  <c r="AU15" i="52"/>
  <c r="AU14" i="52"/>
  <c r="AU13" i="52"/>
  <c r="AU12" i="52"/>
  <c r="P9" i="46"/>
  <c r="P8" i="46"/>
  <c r="AU10" i="52"/>
  <c r="F6" i="46"/>
  <c r="AT40" i="52"/>
  <c r="AT39" i="52"/>
  <c r="AT38" i="52"/>
  <c r="AT37" i="52"/>
  <c r="AT36" i="52"/>
  <c r="AT35" i="52"/>
  <c r="AT34" i="52"/>
  <c r="AT33" i="52"/>
  <c r="AT32" i="52"/>
  <c r="AT31" i="52"/>
  <c r="AT30" i="52"/>
  <c r="AT29" i="52"/>
  <c r="AT28" i="52"/>
  <c r="AT27" i="52"/>
  <c r="AT26" i="52"/>
  <c r="AT25" i="52"/>
  <c r="AT24" i="52"/>
  <c r="AT23" i="52"/>
  <c r="AT22" i="52"/>
  <c r="AT21" i="52"/>
  <c r="AT20" i="52"/>
  <c r="AT19" i="52"/>
  <c r="AT18" i="52"/>
  <c r="AT17" i="52"/>
  <c r="AT16" i="52"/>
  <c r="AT15" i="52"/>
  <c r="AT14" i="52"/>
  <c r="AT13" i="52"/>
  <c r="AT12" i="52"/>
  <c r="P9" i="45"/>
  <c r="AT11" i="52"/>
  <c r="P8" i="45"/>
  <c r="AT10" i="52"/>
  <c r="F6" i="45"/>
  <c r="P9" i="44"/>
  <c r="P8" i="44"/>
  <c r="AS10" i="52"/>
  <c r="F6" i="44"/>
  <c r="AR40" i="52"/>
  <c r="AR39" i="52"/>
  <c r="AR38" i="52"/>
  <c r="AR37" i="52"/>
  <c r="AR36" i="52"/>
  <c r="AR35" i="52"/>
  <c r="AR34" i="52"/>
  <c r="AR33" i="52"/>
  <c r="AR32" i="52"/>
  <c r="AR31" i="52"/>
  <c r="AR30" i="52"/>
  <c r="AR29" i="52"/>
  <c r="AR28" i="52"/>
  <c r="AR27" i="52"/>
  <c r="AR26" i="52"/>
  <c r="AR25" i="52"/>
  <c r="AR24" i="52"/>
  <c r="AR23" i="52"/>
  <c r="AR22" i="52"/>
  <c r="AR21" i="52"/>
  <c r="AR20" i="52"/>
  <c r="AR19" i="52"/>
  <c r="AR18" i="52"/>
  <c r="AR17" i="52"/>
  <c r="AR16" i="52"/>
  <c r="AR15" i="52"/>
  <c r="AR14" i="52"/>
  <c r="AR13" i="52"/>
  <c r="AR12" i="52"/>
  <c r="P9" i="43"/>
  <c r="AR11" i="52"/>
  <c r="P8" i="43"/>
  <c r="AR10" i="52"/>
  <c r="F6" i="43"/>
  <c r="AQ40" i="52"/>
  <c r="AQ39" i="52"/>
  <c r="AQ38" i="52"/>
  <c r="AQ37" i="52"/>
  <c r="AQ36" i="52"/>
  <c r="AQ35" i="52"/>
  <c r="AQ34" i="52"/>
  <c r="AQ33" i="52"/>
  <c r="AQ32" i="52"/>
  <c r="AQ31" i="52"/>
  <c r="AQ30" i="52"/>
  <c r="AQ29" i="52"/>
  <c r="AQ28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P9" i="42"/>
  <c r="AQ11" i="52"/>
  <c r="P8" i="42"/>
  <c r="AQ10" i="52"/>
  <c r="F6" i="42"/>
  <c r="AP40" i="52"/>
  <c r="AP39" i="52"/>
  <c r="AP38" i="52"/>
  <c r="AP37" i="52"/>
  <c r="AP36" i="52"/>
  <c r="AP35" i="52"/>
  <c r="AP34" i="52"/>
  <c r="AP33" i="52"/>
  <c r="AP32" i="52"/>
  <c r="AP31" i="52"/>
  <c r="AP30" i="52"/>
  <c r="AP29" i="52"/>
  <c r="AP28" i="52"/>
  <c r="AP27" i="52"/>
  <c r="AP26" i="52"/>
  <c r="AP25" i="52"/>
  <c r="AP24" i="52"/>
  <c r="AP23" i="52"/>
  <c r="AP22" i="52"/>
  <c r="AP21" i="52"/>
  <c r="AP20" i="52"/>
  <c r="AP19" i="52"/>
  <c r="AP18" i="52"/>
  <c r="AP17" i="52"/>
  <c r="AP16" i="52"/>
  <c r="AP15" i="52"/>
  <c r="AP14" i="52"/>
  <c r="AP13" i="52"/>
  <c r="AP12" i="52"/>
  <c r="P9" i="41"/>
  <c r="AP11" i="52"/>
  <c r="P8" i="41"/>
  <c r="AP10" i="52"/>
  <c r="F6" i="41"/>
  <c r="P9" i="40"/>
  <c r="P8" i="40"/>
  <c r="AO10" i="52"/>
  <c r="F6" i="40"/>
  <c r="AN40" i="52"/>
  <c r="AN39" i="52"/>
  <c r="AN38" i="52"/>
  <c r="AN37" i="52"/>
  <c r="AN36" i="52"/>
  <c r="AN35" i="52"/>
  <c r="AN34" i="52"/>
  <c r="AN33" i="52"/>
  <c r="AN32" i="52"/>
  <c r="AN31" i="52"/>
  <c r="AN30" i="52"/>
  <c r="AN29" i="52"/>
  <c r="AN28" i="52"/>
  <c r="AN27" i="52"/>
  <c r="AN26" i="52"/>
  <c r="AN25" i="52"/>
  <c r="AN24" i="52"/>
  <c r="AN23" i="52"/>
  <c r="AN22" i="52"/>
  <c r="AN21" i="52"/>
  <c r="AN20" i="52"/>
  <c r="AN19" i="52"/>
  <c r="AN18" i="52"/>
  <c r="AN17" i="52"/>
  <c r="AN16" i="52"/>
  <c r="AN15" i="52"/>
  <c r="AN14" i="52"/>
  <c r="AN13" i="52"/>
  <c r="AN12" i="52"/>
  <c r="AN11" i="52"/>
  <c r="P3" i="39"/>
  <c r="P2" i="39"/>
  <c r="F6" i="39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W33" i="79"/>
  <c r="AV33" i="79"/>
  <c r="AL33" i="79"/>
  <c r="AG33" i="79"/>
  <c r="AF33" i="79"/>
  <c r="AH33" i="79"/>
  <c r="AT33" i="79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4"/>
  <c r="H33" i="64"/>
  <c r="T33" i="53"/>
  <c r="R33" i="53"/>
  <c r="DX22" i="35"/>
  <c r="DP3" i="35"/>
  <c r="DN3" i="35"/>
  <c r="DN2" i="35"/>
  <c r="AW32" i="79"/>
  <c r="AV32" i="79"/>
  <c r="AK32" i="79"/>
  <c r="AJ32" i="79"/>
  <c r="AL32" i="79"/>
  <c r="AF32" i="79"/>
  <c r="AH32" i="79"/>
  <c r="H38" i="55"/>
  <c r="G38" i="55"/>
  <c r="AT32" i="79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4"/>
  <c r="H32" i="64"/>
  <c r="T32" i="53"/>
  <c r="S32" i="53"/>
  <c r="R32" i="53"/>
  <c r="AF5" i="52"/>
  <c r="DX22" i="34"/>
  <c r="DP3" i="34"/>
  <c r="DN3" i="34"/>
  <c r="DP2" i="34"/>
  <c r="DN2" i="34"/>
  <c r="AW31" i="79"/>
  <c r="AV31" i="79"/>
  <c r="AK31" i="79"/>
  <c r="AJ31" i="79"/>
  <c r="AL31" i="79"/>
  <c r="AG31" i="79"/>
  <c r="AF31" i="79"/>
  <c r="AH31" i="79"/>
  <c r="H37" i="55"/>
  <c r="G37" i="55"/>
  <c r="AT31" i="79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3"/>
  <c r="AE5" i="52"/>
  <c r="DX22" i="33"/>
  <c r="DP3" i="33"/>
  <c r="DN3" i="33"/>
  <c r="DP2" i="33"/>
  <c r="DN2" i="33"/>
  <c r="AW30" i="79"/>
  <c r="AV30" i="79"/>
  <c r="AK30" i="79"/>
  <c r="AJ30" i="79"/>
  <c r="AL30" i="79"/>
  <c r="AG30" i="79"/>
  <c r="AF30" i="79"/>
  <c r="AH30" i="79"/>
  <c r="H36" i="55"/>
  <c r="G36" i="55"/>
  <c r="AT30" i="79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4"/>
  <c r="H30" i="64"/>
  <c r="S30" i="53"/>
  <c r="AD5" i="52"/>
  <c r="DX22" i="32"/>
  <c r="DP3" i="32"/>
  <c r="DN3" i="32"/>
  <c r="DP2" i="32"/>
  <c r="DN2" i="32"/>
  <c r="AW29" i="79"/>
  <c r="AV29" i="79"/>
  <c r="AK29" i="79"/>
  <c r="AJ29" i="79"/>
  <c r="AL29" i="79"/>
  <c r="AG29" i="79"/>
  <c r="AF29" i="79"/>
  <c r="AH29" i="79"/>
  <c r="H35" i="55"/>
  <c r="G35" i="55"/>
  <c r="AT29" i="79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4"/>
  <c r="H29" i="64"/>
  <c r="T29" i="53"/>
  <c r="S29" i="53"/>
  <c r="R29" i="53"/>
  <c r="AC5" i="52"/>
  <c r="DX22" i="31"/>
  <c r="DP3" i="31"/>
  <c r="DN3" i="31"/>
  <c r="DP2" i="31"/>
  <c r="DN2" i="31"/>
  <c r="AW28" i="79"/>
  <c r="AV28" i="79"/>
  <c r="AK28" i="79"/>
  <c r="AJ28" i="79"/>
  <c r="AL28" i="79"/>
  <c r="AG28" i="79"/>
  <c r="AF28" i="79"/>
  <c r="AH28" i="79"/>
  <c r="H34" i="55"/>
  <c r="G34" i="55"/>
  <c r="AT28" i="79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4"/>
  <c r="H28" i="64"/>
  <c r="S28" i="53"/>
  <c r="AB5" i="52"/>
  <c r="DX22" i="30"/>
  <c r="DP3" i="30"/>
  <c r="DN3" i="30"/>
  <c r="DP2" i="30"/>
  <c r="DN2" i="30"/>
  <c r="AW27" i="79"/>
  <c r="AV27" i="79"/>
  <c r="AK27" i="79"/>
  <c r="AJ27" i="79"/>
  <c r="AL27" i="79"/>
  <c r="AG27" i="79"/>
  <c r="AF27" i="79"/>
  <c r="AH27" i="79"/>
  <c r="H33" i="55"/>
  <c r="G33" i="55"/>
  <c r="AT27" i="79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4"/>
  <c r="H27" i="64"/>
  <c r="T27" i="53"/>
  <c r="S27" i="53"/>
  <c r="R27" i="53"/>
  <c r="AA5" i="52"/>
  <c r="DX22" i="29"/>
  <c r="DP3" i="29"/>
  <c r="DN3" i="29"/>
  <c r="DN2" i="29"/>
  <c r="AW26" i="79"/>
  <c r="AV26" i="79"/>
  <c r="AK26" i="79"/>
  <c r="AJ26" i="79"/>
  <c r="AL26" i="79"/>
  <c r="AG26" i="79"/>
  <c r="AF26" i="79"/>
  <c r="AH26" i="79"/>
  <c r="H32" i="55"/>
  <c r="G32" i="55"/>
  <c r="AT26" i="79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4"/>
  <c r="H26" i="64"/>
  <c r="S26" i="53"/>
  <c r="DX22" i="28"/>
  <c r="DP3" i="28"/>
  <c r="DN3" i="28"/>
  <c r="DP2" i="28"/>
  <c r="DN2" i="28"/>
  <c r="AV25" i="79"/>
  <c r="AJ25" i="79"/>
  <c r="AL25" i="79"/>
  <c r="AF25" i="79"/>
  <c r="AH25" i="79"/>
  <c r="H31" i="55"/>
  <c r="G31" i="55"/>
  <c r="AT25" i="79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4"/>
  <c r="H25" i="64"/>
  <c r="T25" i="53"/>
  <c r="S25" i="53"/>
  <c r="R25" i="53"/>
  <c r="DX22" i="27"/>
  <c r="DP3" i="27"/>
  <c r="DN3" i="27"/>
  <c r="DP2" i="27"/>
  <c r="DN2" i="27"/>
  <c r="AW25" i="79"/>
  <c r="AV24" i="79"/>
  <c r="AK25" i="79"/>
  <c r="AJ24" i="79"/>
  <c r="AL24" i="79"/>
  <c r="AG25" i="79"/>
  <c r="AF24" i="79"/>
  <c r="AH24" i="79"/>
  <c r="H30" i="55"/>
  <c r="G30" i="55"/>
  <c r="AT24" i="79" s="1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4" i="64"/>
  <c r="H24" i="64"/>
  <c r="R24" i="53"/>
  <c r="X5" i="52"/>
  <c r="DX22" i="26"/>
  <c r="DP3" i="26"/>
  <c r="DN3" i="26"/>
  <c r="DP2" i="26"/>
  <c r="DN2" i="26"/>
  <c r="AW23" i="79"/>
  <c r="AV23" i="79"/>
  <c r="AK23" i="79"/>
  <c r="AJ23" i="79"/>
  <c r="AL23" i="79"/>
  <c r="AG23" i="79"/>
  <c r="AF23" i="79"/>
  <c r="AH23" i="79"/>
  <c r="H29" i="55"/>
  <c r="G29" i="55"/>
  <c r="AT23" i="79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4"/>
  <c r="H23" i="64"/>
  <c r="T23" i="53"/>
  <c r="R23" i="53"/>
  <c r="DX22" i="25"/>
  <c r="DP3" i="25"/>
  <c r="DN3" i="25"/>
  <c r="DP2" i="25"/>
  <c r="DN2" i="25"/>
  <c r="AW22" i="79"/>
  <c r="AV22" i="79"/>
  <c r="AK22" i="79"/>
  <c r="AJ22" i="79"/>
  <c r="AL22" i="79"/>
  <c r="AG22" i="79"/>
  <c r="AF22" i="79"/>
  <c r="AH22" i="79"/>
  <c r="H28" i="55"/>
  <c r="G28" i="55"/>
  <c r="AT22" i="79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2" i="64"/>
  <c r="H22" i="64"/>
  <c r="S22" i="53"/>
  <c r="V5" i="52"/>
  <c r="DX22" i="24"/>
  <c r="DP3" i="24"/>
  <c r="DN3" i="24"/>
  <c r="DP2" i="24"/>
  <c r="DN2" i="24"/>
  <c r="AW21" i="79"/>
  <c r="AV21" i="79"/>
  <c r="AX21" i="79"/>
  <c r="AK21" i="79"/>
  <c r="AJ21" i="79"/>
  <c r="AL21" i="79"/>
  <c r="AG21" i="79"/>
  <c r="AF21" i="79"/>
  <c r="AH21" i="79"/>
  <c r="H27" i="55"/>
  <c r="G27" i="55"/>
  <c r="AT21" i="79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64"/>
  <c r="H21" i="64"/>
  <c r="U5" i="52"/>
  <c r="DX22" i="23"/>
  <c r="DP3" i="23"/>
  <c r="DN3" i="23"/>
  <c r="DP2" i="23"/>
  <c r="DN2" i="23"/>
  <c r="AW20" i="79"/>
  <c r="AV20" i="79"/>
  <c r="AK20" i="79"/>
  <c r="AJ20" i="79"/>
  <c r="AL20" i="79"/>
  <c r="AG20" i="79"/>
  <c r="AF20" i="79"/>
  <c r="AH20" i="79"/>
  <c r="H26" i="55"/>
  <c r="G26" i="55"/>
  <c r="AT20" i="79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4"/>
  <c r="H20" i="64"/>
  <c r="T20" i="53"/>
  <c r="R20" i="53"/>
  <c r="DX22" i="22"/>
  <c r="DP3" i="22"/>
  <c r="DN3" i="22"/>
  <c r="DP2" i="22"/>
  <c r="DN2" i="22"/>
  <c r="AW19" i="79"/>
  <c r="AV19" i="79"/>
  <c r="AK19" i="79"/>
  <c r="AJ19" i="79"/>
  <c r="AL19" i="79"/>
  <c r="AG19" i="79"/>
  <c r="AF19" i="79"/>
  <c r="AH19" i="79"/>
  <c r="H25" i="55"/>
  <c r="G25" i="55"/>
  <c r="AT19" i="79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4"/>
  <c r="H19" i="64"/>
  <c r="T19" i="53"/>
  <c r="S19" i="53"/>
  <c r="R19" i="53"/>
  <c r="DX22" i="21"/>
  <c r="DP3" i="21"/>
  <c r="DN3" i="21"/>
  <c r="DP2" i="21"/>
  <c r="DN2" i="21"/>
  <c r="AW18" i="79"/>
  <c r="AV18" i="79"/>
  <c r="AK18" i="79"/>
  <c r="AJ18" i="79"/>
  <c r="AL18" i="79"/>
  <c r="AG18" i="79"/>
  <c r="AF18" i="79"/>
  <c r="AH18" i="79"/>
  <c r="H24" i="55"/>
  <c r="G24" i="55"/>
  <c r="AT18" i="79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4"/>
  <c r="H18" i="64"/>
  <c r="S18" i="53"/>
  <c r="DX22" i="20"/>
  <c r="DP3" i="20"/>
  <c r="DN3" i="20"/>
  <c r="DP2" i="20"/>
  <c r="DN2" i="20"/>
  <c r="AW17" i="79"/>
  <c r="AV17" i="79"/>
  <c r="AK17" i="79"/>
  <c r="AJ17" i="79"/>
  <c r="AL17" i="79"/>
  <c r="AG17" i="79"/>
  <c r="AF17" i="79"/>
  <c r="AH17" i="79"/>
  <c r="H23" i="55"/>
  <c r="G23" i="55"/>
  <c r="AT17" i="79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4"/>
  <c r="H17" i="64"/>
  <c r="Q5" i="52"/>
  <c r="DX22" i="19"/>
  <c r="DP3" i="19"/>
  <c r="DN3" i="19"/>
  <c r="DP2" i="19"/>
  <c r="DN2" i="19"/>
  <c r="AW16" i="79"/>
  <c r="AV16" i="79"/>
  <c r="AK16" i="79"/>
  <c r="AJ16" i="79"/>
  <c r="AL16" i="79"/>
  <c r="AG16" i="79"/>
  <c r="AF16" i="79"/>
  <c r="AH16" i="79"/>
  <c r="H22" i="55"/>
  <c r="G22" i="55"/>
  <c r="AT16" i="79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4"/>
  <c r="H16" i="64"/>
  <c r="S16" i="53"/>
  <c r="DX22" i="18"/>
  <c r="DP3" i="18"/>
  <c r="DN3" i="18"/>
  <c r="DP2" i="18"/>
  <c r="DN2" i="18"/>
  <c r="AW15" i="79"/>
  <c r="AV15" i="79"/>
  <c r="AK15" i="79"/>
  <c r="AJ15" i="79"/>
  <c r="AL15" i="79"/>
  <c r="AG15" i="79"/>
  <c r="AF15" i="79"/>
  <c r="AH15" i="79"/>
  <c r="H21" i="55"/>
  <c r="G21" i="55"/>
  <c r="AT15" i="79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4"/>
  <c r="H15" i="64"/>
  <c r="T15" i="53"/>
  <c r="S15" i="53"/>
  <c r="R15" i="53"/>
  <c r="DX22" i="17"/>
  <c r="DP3" i="17"/>
  <c r="DN3" i="17"/>
  <c r="DP2" i="17"/>
  <c r="DN2" i="17"/>
  <c r="AW14" i="79"/>
  <c r="AV14" i="79"/>
  <c r="AK14" i="79"/>
  <c r="AJ14" i="79"/>
  <c r="AL14" i="79"/>
  <c r="AG14" i="79"/>
  <c r="AF14" i="79"/>
  <c r="AH14" i="79"/>
  <c r="H20" i="55"/>
  <c r="G20" i="55"/>
  <c r="AT14" i="79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U14" i="64"/>
  <c r="H14" i="64"/>
  <c r="S14" i="53"/>
  <c r="R14" i="53"/>
  <c r="DX22" i="16"/>
  <c r="DP3" i="16"/>
  <c r="DN3" i="16"/>
  <c r="DP2" i="16"/>
  <c r="DN2" i="16"/>
  <c r="AW13" i="79"/>
  <c r="AV13" i="79"/>
  <c r="AK13" i="79"/>
  <c r="AJ13" i="79"/>
  <c r="AL13" i="79"/>
  <c r="AG13" i="79"/>
  <c r="AF13" i="79"/>
  <c r="AH13" i="79"/>
  <c r="H19" i="55"/>
  <c r="G19" i="55"/>
  <c r="AT13" i="79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4"/>
  <c r="H13" i="64"/>
  <c r="DX22" i="15"/>
  <c r="DP3" i="15"/>
  <c r="DN3" i="15"/>
  <c r="DP2" i="15"/>
  <c r="DN2" i="15"/>
  <c r="AW12" i="79"/>
  <c r="AV12" i="79"/>
  <c r="AK12" i="79"/>
  <c r="AJ12" i="79"/>
  <c r="AL12" i="79"/>
  <c r="AG12" i="79"/>
  <c r="AF12" i="79"/>
  <c r="AH12" i="79"/>
  <c r="H18" i="55"/>
  <c r="G18" i="55"/>
  <c r="AT12" i="79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4"/>
  <c r="H12" i="64"/>
  <c r="S12" i="53"/>
  <c r="DX22" i="14"/>
  <c r="DP3" i="14"/>
  <c r="DN3" i="14"/>
  <c r="DP2" i="14"/>
  <c r="DN2" i="14"/>
  <c r="AW11" i="79"/>
  <c r="AV11" i="79"/>
  <c r="AK11" i="79"/>
  <c r="AJ11" i="79"/>
  <c r="AL11" i="79"/>
  <c r="AG11" i="79"/>
  <c r="AF11" i="79"/>
  <c r="AH11" i="79"/>
  <c r="H17" i="55"/>
  <c r="G17" i="55"/>
  <c r="AT11" i="79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4"/>
  <c r="H11" i="64"/>
  <c r="T11" i="53"/>
  <c r="R11" i="53"/>
  <c r="K5" i="52"/>
  <c r="DX22" i="13"/>
  <c r="DP3" i="13"/>
  <c r="DN3" i="13"/>
  <c r="DP2" i="13"/>
  <c r="DN2" i="13"/>
  <c r="AW10" i="79"/>
  <c r="AV10" i="79"/>
  <c r="AK10" i="79"/>
  <c r="AJ10" i="79"/>
  <c r="AL10" i="79"/>
  <c r="AG10" i="79"/>
  <c r="AF10" i="79"/>
  <c r="AH10" i="79"/>
  <c r="H16" i="55"/>
  <c r="G16" i="55"/>
  <c r="AT10" i="79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4"/>
  <c r="H10" i="64"/>
  <c r="T10" i="53"/>
  <c r="R10" i="53"/>
  <c r="J5" i="52"/>
  <c r="DX22" i="12"/>
  <c r="DP3" i="12"/>
  <c r="AW9" i="79"/>
  <c r="AV9" i="79"/>
  <c r="AK9" i="79"/>
  <c r="AJ9" i="79"/>
  <c r="AL9" i="79"/>
  <c r="AG9" i="79"/>
  <c r="AF9" i="79"/>
  <c r="AH9" i="79"/>
  <c r="H15" i="55"/>
  <c r="G15" i="55"/>
  <c r="AT9" i="79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4"/>
  <c r="H9" i="64"/>
  <c r="I5" i="52"/>
  <c r="DX22" i="11"/>
  <c r="DP3" i="11"/>
  <c r="DN3" i="11"/>
  <c r="DP2" i="11"/>
  <c r="DN2" i="11"/>
  <c r="AW8" i="79"/>
  <c r="AV8" i="79"/>
  <c r="AK8" i="79"/>
  <c r="AJ8" i="79"/>
  <c r="AL8" i="79"/>
  <c r="AG8" i="79"/>
  <c r="AF8" i="79"/>
  <c r="AH8" i="79"/>
  <c r="H14" i="55"/>
  <c r="G14" i="55"/>
  <c r="AT8" i="79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4"/>
  <c r="H8" i="64"/>
  <c r="T8" i="53"/>
  <c r="R8" i="53"/>
  <c r="H5" i="52"/>
  <c r="DX22" i="10"/>
  <c r="DP3" i="10"/>
  <c r="DN3" i="10"/>
  <c r="DP2" i="10"/>
  <c r="DN2" i="10"/>
  <c r="AW7" i="79"/>
  <c r="AV7" i="79"/>
  <c r="AK7" i="79"/>
  <c r="AJ7" i="79"/>
  <c r="AL7" i="79"/>
  <c r="AG7" i="79"/>
  <c r="AF7" i="79"/>
  <c r="AH7" i="79"/>
  <c r="H13" i="55"/>
  <c r="G13" i="55"/>
  <c r="AT7" i="79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64"/>
  <c r="H7" i="64"/>
  <c r="T7" i="53"/>
  <c r="S7" i="53"/>
  <c r="R7" i="53"/>
  <c r="G5" i="52"/>
  <c r="DX22" i="9"/>
  <c r="DP3" i="9"/>
  <c r="DN3" i="9"/>
  <c r="DP2" i="9"/>
  <c r="DN2" i="9"/>
  <c r="AW6" i="79"/>
  <c r="AV6" i="79"/>
  <c r="AK6" i="79"/>
  <c r="AJ6" i="79"/>
  <c r="AL6" i="79"/>
  <c r="AG6" i="79"/>
  <c r="AF6" i="79"/>
  <c r="AH6" i="79"/>
  <c r="H12" i="55"/>
  <c r="G12" i="55"/>
  <c r="AT6" i="79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4"/>
  <c r="H6" i="64"/>
  <c r="F5" i="52"/>
  <c r="DX22" i="8"/>
  <c r="DP3" i="8"/>
  <c r="DN3" i="8"/>
  <c r="DP2" i="8"/>
  <c r="DN2" i="8"/>
  <c r="AW5" i="79"/>
  <c r="AV5" i="79"/>
  <c r="AK5" i="79"/>
  <c r="AJ5" i="79"/>
  <c r="AL5" i="79"/>
  <c r="AG5" i="79"/>
  <c r="AF5" i="79"/>
  <c r="AH5" i="79"/>
  <c r="H11" i="55"/>
  <c r="G11" i="55"/>
  <c r="AT5" i="79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4"/>
  <c r="C52" i="38"/>
  <c r="DX22" i="7"/>
  <c r="DP3" i="7"/>
  <c r="DN3" i="7"/>
  <c r="DP2" i="7"/>
  <c r="DN2" i="7"/>
  <c r="H10" i="55"/>
  <c r="G10" i="55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4"/>
  <c r="C28" i="38"/>
  <c r="DX22" i="6"/>
  <c r="DP3" i="6"/>
  <c r="DN3" i="6"/>
  <c r="DP2" i="6"/>
  <c r="DN2" i="6"/>
  <c r="AW3" i="79"/>
  <c r="AK3" i="79"/>
  <c r="AJ3" i="79"/>
  <c r="AL3" i="79"/>
  <c r="AG3" i="79"/>
  <c r="AH3" i="79"/>
  <c r="H9" i="55"/>
  <c r="G9" i="55"/>
  <c r="B9" i="5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DX22" i="5"/>
  <c r="DP3" i="5"/>
  <c r="DN3" i="5"/>
  <c r="DP2" i="5"/>
  <c r="AL83" i="1"/>
  <c r="AL82" i="1"/>
  <c r="AL81" i="1"/>
  <c r="AL80" i="1"/>
  <c r="AL79" i="1"/>
  <c r="AL78" i="1"/>
  <c r="AL77" i="1"/>
  <c r="AL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E47" i="60" l="1"/>
  <c r="AD3" i="79"/>
  <c r="AT3" i="79"/>
  <c r="G41" i="55"/>
  <c r="G42" i="55"/>
  <c r="G40" i="55"/>
  <c r="H41" i="55"/>
  <c r="H42" i="55"/>
  <c r="H40" i="55"/>
  <c r="S6" i="53"/>
  <c r="T9" i="53"/>
  <c r="T12" i="53"/>
  <c r="R16" i="53"/>
  <c r="S17" i="53"/>
  <c r="R21" i="53"/>
  <c r="R22" i="53"/>
  <c r="T31" i="53"/>
  <c r="R9" i="53"/>
  <c r="R12" i="53"/>
  <c r="S13" i="53"/>
  <c r="T14" i="53"/>
  <c r="T16" i="53"/>
  <c r="S20" i="53"/>
  <c r="T21" i="53"/>
  <c r="T22" i="53"/>
  <c r="R31" i="53"/>
  <c r="T6" i="53"/>
  <c r="S10" i="53"/>
  <c r="S11" i="53"/>
  <c r="T13" i="53"/>
  <c r="T17" i="53"/>
  <c r="T18" i="53"/>
  <c r="S24" i="53"/>
  <c r="R26" i="53"/>
  <c r="T28" i="53"/>
  <c r="T30" i="53"/>
  <c r="T24" i="53"/>
  <c r="R6" i="53"/>
  <c r="S8" i="53"/>
  <c r="S9" i="53"/>
  <c r="R13" i="53"/>
  <c r="R17" i="53"/>
  <c r="R18" i="53"/>
  <c r="S21" i="53"/>
  <c r="S23" i="53"/>
  <c r="T26" i="53"/>
  <c r="R28" i="53"/>
  <c r="R30" i="53"/>
  <c r="S33" i="53"/>
  <c r="AV3" i="79"/>
  <c r="D42" i="56"/>
  <c r="D41" i="56"/>
  <c r="D40" i="56"/>
  <c r="AF3" i="79"/>
  <c r="C42" i="56"/>
  <c r="C41" i="56"/>
  <c r="C40" i="56"/>
  <c r="H45" i="59"/>
  <c r="C4" i="38"/>
  <c r="C18" i="38" s="1"/>
  <c r="H4" i="64"/>
  <c r="I4" i="64" s="1"/>
  <c r="H5" i="64"/>
  <c r="I5" i="64" s="1"/>
  <c r="H3" i="64"/>
  <c r="I3" i="64" s="1"/>
  <c r="AO23" i="52"/>
  <c r="AO35" i="52"/>
  <c r="AS21" i="52"/>
  <c r="AS29" i="52"/>
  <c r="AO12" i="52"/>
  <c r="AO16" i="52"/>
  <c r="AO20" i="52"/>
  <c r="AO24" i="52"/>
  <c r="AO28" i="52"/>
  <c r="AO32" i="52"/>
  <c r="AO36" i="52"/>
  <c r="AO40" i="52"/>
  <c r="AS14" i="52"/>
  <c r="AS18" i="52"/>
  <c r="AS22" i="52"/>
  <c r="AS26" i="52"/>
  <c r="AS30" i="52"/>
  <c r="AS34" i="52"/>
  <c r="AS38" i="52"/>
  <c r="AO11" i="52"/>
  <c r="AO27" i="52"/>
  <c r="AS13" i="52"/>
  <c r="AS25" i="52"/>
  <c r="AO13" i="52"/>
  <c r="AO17" i="52"/>
  <c r="AO21" i="52"/>
  <c r="AO25" i="52"/>
  <c r="AO29" i="52"/>
  <c r="AO33" i="52"/>
  <c r="AS15" i="52"/>
  <c r="AS19" i="52"/>
  <c r="AS23" i="52"/>
  <c r="AS27" i="52"/>
  <c r="AS31" i="52"/>
  <c r="AS35" i="52"/>
  <c r="AS39" i="52"/>
  <c r="AO19" i="52"/>
  <c r="AO31" i="52"/>
  <c r="AO39" i="52"/>
  <c r="AS17" i="52"/>
  <c r="AS33" i="52"/>
  <c r="AO15" i="52"/>
  <c r="AS11" i="52"/>
  <c r="AO14" i="52"/>
  <c r="AO18" i="52"/>
  <c r="AO22" i="52"/>
  <c r="AO26" i="52"/>
  <c r="AO30" i="52"/>
  <c r="AO34" i="52"/>
  <c r="AO38" i="52"/>
  <c r="AS12" i="52"/>
  <c r="AS16" i="52"/>
  <c r="AS20" i="52"/>
  <c r="AS24" i="52"/>
  <c r="AS28" i="52"/>
  <c r="AS32" i="52"/>
  <c r="AS36" i="52"/>
  <c r="AS40" i="52"/>
  <c r="AO37" i="52"/>
  <c r="AS37" i="52"/>
  <c r="U3" i="64"/>
  <c r="V3" i="64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4"/>
  <c r="AH24" i="64"/>
  <c r="AI24" i="64" s="1"/>
  <c r="BF34" i="5"/>
  <c r="E9" i="56" s="1"/>
  <c r="BF35" i="5"/>
  <c r="BF33" i="5"/>
  <c r="AI33" i="6"/>
  <c r="AI34" i="6"/>
  <c r="AI35" i="6"/>
  <c r="BK34" i="8"/>
  <c r="BK33" i="8"/>
  <c r="B12" i="57" s="1"/>
  <c r="AC6" i="79" s="1"/>
  <c r="BK35" i="8"/>
  <c r="U33" i="10"/>
  <c r="U8" i="53" s="1"/>
  <c r="U34" i="10"/>
  <c r="U35" i="10"/>
  <c r="M33" i="17"/>
  <c r="M34" i="17"/>
  <c r="M35" i="17"/>
  <c r="BC33" i="18"/>
  <c r="B22" i="56" s="1"/>
  <c r="AB16" i="79" s="1"/>
  <c r="BC34" i="18"/>
  <c r="BC35" i="18"/>
  <c r="W25" i="64"/>
  <c r="P33" i="28"/>
  <c r="P34" i="28"/>
  <c r="P35" i="28"/>
  <c r="AY35" i="30"/>
  <c r="AY34" i="30"/>
  <c r="AY33" i="30"/>
  <c r="T35" i="5"/>
  <c r="T33" i="5"/>
  <c r="E3" i="64" s="1"/>
  <c r="F3" i="64" s="1"/>
  <c r="G3" i="64" s="1"/>
  <c r="T34" i="5"/>
  <c r="BL33" i="8"/>
  <c r="BL35" i="8"/>
  <c r="I12" i="57" s="1"/>
  <c r="AO6" i="79" s="1"/>
  <c r="BL34" i="8"/>
  <c r="AK35" i="10"/>
  <c r="AK34" i="10"/>
  <c r="AK33" i="10"/>
  <c r="U35" i="14"/>
  <c r="U34" i="14"/>
  <c r="U33" i="14"/>
  <c r="U12" i="53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6" s="1"/>
  <c r="P34" i="7"/>
  <c r="P35" i="7"/>
  <c r="P33" i="7"/>
  <c r="AB33" i="7"/>
  <c r="R5" i="64" s="1"/>
  <c r="S5" i="64" s="1"/>
  <c r="AB34" i="7"/>
  <c r="AB35" i="7"/>
  <c r="AP33" i="7"/>
  <c r="AP34" i="7"/>
  <c r="AP35" i="7"/>
  <c r="BB36" i="7" s="1"/>
  <c r="BM33" i="7"/>
  <c r="J11" i="57" s="1"/>
  <c r="AS5" i="79" s="1"/>
  <c r="BM35" i="7"/>
  <c r="BM34" i="7"/>
  <c r="L33" i="8"/>
  <c r="L35" i="8"/>
  <c r="L34" i="8"/>
  <c r="T33" i="8"/>
  <c r="E6" i="64" s="1"/>
  <c r="F6" i="64" s="1"/>
  <c r="G6" i="64" s="1"/>
  <c r="T34" i="8"/>
  <c r="T35" i="8"/>
  <c r="AI33" i="8"/>
  <c r="AI34" i="8"/>
  <c r="AI35" i="8"/>
  <c r="BE33" i="8"/>
  <c r="J12" i="56" s="1"/>
  <c r="AR6" i="79" s="1"/>
  <c r="BE34" i="8"/>
  <c r="BE35" i="8"/>
  <c r="O33" i="12"/>
  <c r="O34" i="12"/>
  <c r="O35" i="12"/>
  <c r="J10" i="64"/>
  <c r="BL33" i="12"/>
  <c r="BL34" i="12"/>
  <c r="BL35" i="12"/>
  <c r="I16" i="57" s="1"/>
  <c r="AO10" i="79" s="1"/>
  <c r="K35" i="13"/>
  <c r="K34" i="13"/>
  <c r="K33" i="13"/>
  <c r="S34" i="13"/>
  <c r="S33" i="13"/>
  <c r="S35" i="13"/>
  <c r="W11" i="64"/>
  <c r="BD34" i="13"/>
  <c r="BD33" i="13"/>
  <c r="BD35" i="13"/>
  <c r="I17" i="56" s="1"/>
  <c r="AN11" i="79" s="1"/>
  <c r="M35" i="16"/>
  <c r="M34" i="16"/>
  <c r="U35" i="16"/>
  <c r="U34" i="16"/>
  <c r="U33" i="16"/>
  <c r="U14" i="53" s="1"/>
  <c r="BF34" i="16"/>
  <c r="E20" i="56" s="1"/>
  <c r="AZ14" i="79" s="1"/>
  <c r="BF35" i="16"/>
  <c r="BF33" i="16"/>
  <c r="K34" i="20"/>
  <c r="K35" i="20"/>
  <c r="K33" i="20"/>
  <c r="S33" i="20"/>
  <c r="S34" i="20"/>
  <c r="S35" i="20"/>
  <c r="W18" i="64"/>
  <c r="AU34" i="20"/>
  <c r="AU33" i="20"/>
  <c r="AU35" i="20"/>
  <c r="BE34" i="20"/>
  <c r="BE33" i="20"/>
  <c r="J24" i="56" s="1"/>
  <c r="AR18" i="79" s="1"/>
  <c r="BE35" i="20"/>
  <c r="I33" i="29"/>
  <c r="AA7" i="52" s="1"/>
  <c r="AA6" i="52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6" s="1"/>
  <c r="AN27" i="79" s="1"/>
  <c r="BD34" i="29"/>
  <c r="BD33" i="29"/>
  <c r="L33" i="30"/>
  <c r="L34" i="30"/>
  <c r="L35" i="30"/>
  <c r="T33" i="30"/>
  <c r="E28" i="64" s="1"/>
  <c r="F28" i="64" s="1"/>
  <c r="G28" i="64" s="1"/>
  <c r="T34" i="30"/>
  <c r="T35" i="30"/>
  <c r="AI35" i="30"/>
  <c r="AI33" i="30"/>
  <c r="AI34" i="30"/>
  <c r="AV33" i="30"/>
  <c r="AV34" i="30"/>
  <c r="AV35" i="30"/>
  <c r="BF33" i="30"/>
  <c r="BF34" i="30"/>
  <c r="E34" i="56" s="1"/>
  <c r="AZ28" i="79" s="1"/>
  <c r="BF35" i="30"/>
  <c r="B35" i="7"/>
  <c r="B33" i="7"/>
  <c r="B11" i="55" s="1"/>
  <c r="AD5" i="79" s="1"/>
  <c r="B34" i="7"/>
  <c r="Q35" i="7"/>
  <c r="Q33" i="7"/>
  <c r="Q34" i="7"/>
  <c r="AC34" i="7"/>
  <c r="AC33" i="7"/>
  <c r="V5" i="53" s="1"/>
  <c r="AC35" i="7"/>
  <c r="AQ33" i="7"/>
  <c r="AQ34" i="7"/>
  <c r="AQ35" i="7"/>
  <c r="BN33" i="7"/>
  <c r="BN34" i="7"/>
  <c r="E11" i="57" s="1"/>
  <c r="BA5" i="79" s="1"/>
  <c r="BN35" i="7"/>
  <c r="L34" i="10"/>
  <c r="L35" i="10"/>
  <c r="L33" i="10"/>
  <c r="T33" i="10"/>
  <c r="E8" i="64" s="1"/>
  <c r="F8" i="64" s="1"/>
  <c r="G8" i="64" s="1"/>
  <c r="T35" i="10"/>
  <c r="T34" i="10"/>
  <c r="AI34" i="10"/>
  <c r="AI33" i="10"/>
  <c r="AI35" i="10"/>
  <c r="BE33" i="10"/>
  <c r="J14" i="56" s="1"/>
  <c r="AR8" i="79" s="1"/>
  <c r="BE35" i="10"/>
  <c r="BE34" i="10"/>
  <c r="M34" i="11"/>
  <c r="M35" i="11"/>
  <c r="M33" i="11"/>
  <c r="U33" i="11"/>
  <c r="U9" i="53" s="1"/>
  <c r="U34" i="11"/>
  <c r="U35" i="11"/>
  <c r="AJ34" i="11"/>
  <c r="AJ35" i="11"/>
  <c r="AJ33" i="11"/>
  <c r="W9" i="53" s="1"/>
  <c r="BF33" i="11"/>
  <c r="BF35" i="11"/>
  <c r="BF34" i="11"/>
  <c r="E15" i="56" s="1"/>
  <c r="AZ9" i="79" s="1"/>
  <c r="L33" i="13"/>
  <c r="L34" i="13"/>
  <c r="L35" i="13"/>
  <c r="T33" i="13"/>
  <c r="E11" i="64" s="1"/>
  <c r="F11" i="64" s="1"/>
  <c r="G11" i="64" s="1"/>
  <c r="T34" i="13"/>
  <c r="T35" i="13"/>
  <c r="AI33" i="13"/>
  <c r="AI35" i="13"/>
  <c r="AI34" i="13"/>
  <c r="BE34" i="13"/>
  <c r="BE33" i="13"/>
  <c r="J17" i="56" s="1"/>
  <c r="AR11" i="79" s="1"/>
  <c r="BE35" i="13"/>
  <c r="K35" i="14"/>
  <c r="K34" i="14"/>
  <c r="K33" i="14"/>
  <c r="S35" i="14"/>
  <c r="S33" i="14"/>
  <c r="S34" i="14"/>
  <c r="W12" i="64"/>
  <c r="BD35" i="14"/>
  <c r="I18" i="56" s="1"/>
  <c r="AN12" i="79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7" s="1"/>
  <c r="AC14" i="79" s="1"/>
  <c r="BK35" i="16"/>
  <c r="BK34" i="16"/>
  <c r="L34" i="17"/>
  <c r="L35" i="17"/>
  <c r="L33" i="17"/>
  <c r="U33" i="17"/>
  <c r="U15" i="53" s="1"/>
  <c r="U34" i="17"/>
  <c r="U35" i="17"/>
  <c r="AJ35" i="17"/>
  <c r="AJ34" i="17"/>
  <c r="AJ33" i="17"/>
  <c r="W15" i="53" s="1"/>
  <c r="BK33" i="17"/>
  <c r="B21" i="57" s="1"/>
  <c r="AC15" i="79" s="1"/>
  <c r="BK34" i="17"/>
  <c r="BK35" i="17"/>
  <c r="L34" i="20"/>
  <c r="L35" i="20"/>
  <c r="L33" i="20"/>
  <c r="T33" i="20"/>
  <c r="E18" i="64" s="1"/>
  <c r="F18" i="64" s="1"/>
  <c r="G18" i="64" s="1"/>
  <c r="T34" i="20"/>
  <c r="T35" i="20"/>
  <c r="AI33" i="20"/>
  <c r="AI34" i="20"/>
  <c r="AI35" i="20"/>
  <c r="AV34" i="20"/>
  <c r="AV33" i="20"/>
  <c r="AV35" i="20"/>
  <c r="BF35" i="20"/>
  <c r="BF33" i="20"/>
  <c r="BF34" i="20"/>
  <c r="E24" i="56" s="1"/>
  <c r="AZ18" i="79" s="1"/>
  <c r="P34" i="23"/>
  <c r="P33" i="23"/>
  <c r="P35" i="23"/>
  <c r="S34" i="25"/>
  <c r="S33" i="25"/>
  <c r="S35" i="25"/>
  <c r="R34" i="26"/>
  <c r="R35" i="26"/>
  <c r="R33" i="26"/>
  <c r="I35" i="27"/>
  <c r="I33" i="27"/>
  <c r="Y7" i="52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6" s="1"/>
  <c r="AN25" i="79" s="1"/>
  <c r="L33" i="31"/>
  <c r="L34" i="31"/>
  <c r="L35" i="31"/>
  <c r="T33" i="31"/>
  <c r="E29" i="64" s="1"/>
  <c r="F29" i="64" s="1"/>
  <c r="G29" i="64" s="1"/>
  <c r="T34" i="31"/>
  <c r="T35" i="31"/>
  <c r="AI34" i="31"/>
  <c r="AI35" i="31"/>
  <c r="AI33" i="31"/>
  <c r="AV33" i="31"/>
  <c r="AV34" i="31"/>
  <c r="AV35" i="31"/>
  <c r="BF33" i="31"/>
  <c r="BF34" i="31"/>
  <c r="E35" i="56" s="1"/>
  <c r="AZ29" i="79" s="1"/>
  <c r="BF35" i="31"/>
  <c r="S35" i="5"/>
  <c r="S33" i="5"/>
  <c r="S34" i="5"/>
  <c r="T35" i="6"/>
  <c r="T34" i="6"/>
  <c r="T33" i="6"/>
  <c r="E4" i="64" s="1"/>
  <c r="F4" i="64" s="1"/>
  <c r="G4" i="64" s="1"/>
  <c r="AK35" i="8"/>
  <c r="AK33" i="8"/>
  <c r="AK34" i="8"/>
  <c r="AJ35" i="10"/>
  <c r="AJ34" i="10"/>
  <c r="AJ33" i="10"/>
  <c r="W8" i="53" s="1"/>
  <c r="U34" i="13"/>
  <c r="U35" i="13"/>
  <c r="U33" i="13"/>
  <c r="U11" i="53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7" s="1"/>
  <c r="AO28" i="79" s="1"/>
  <c r="BL34" i="30"/>
  <c r="Q33" i="32"/>
  <c r="Q35" i="32"/>
  <c r="Q34" i="32"/>
  <c r="AJ35" i="5"/>
  <c r="AJ33" i="5"/>
  <c r="W3" i="53" s="1"/>
  <c r="AJ34" i="5"/>
  <c r="N34" i="10"/>
  <c r="N33" i="10"/>
  <c r="N35" i="10"/>
  <c r="J9" i="64"/>
  <c r="M33" i="14"/>
  <c r="M35" i="14"/>
  <c r="M34" i="14"/>
  <c r="BF34" i="14"/>
  <c r="E18" i="56" s="1"/>
  <c r="AZ12" i="79" s="1"/>
  <c r="BF33" i="14"/>
  <c r="BF35" i="14"/>
  <c r="I35" i="15"/>
  <c r="I34" i="15"/>
  <c r="I33" i="15"/>
  <c r="M7" i="52" s="1"/>
  <c r="BC34" i="15"/>
  <c r="BC35" i="15"/>
  <c r="BC33" i="15"/>
  <c r="B19" i="56" s="1"/>
  <c r="AB13" i="79" s="1"/>
  <c r="J15" i="64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6" s="1"/>
  <c r="AZ31" i="79" s="1"/>
  <c r="N33" i="34"/>
  <c r="N35" i="34"/>
  <c r="N34" i="34"/>
  <c r="AY33" i="34"/>
  <c r="AY34" i="34"/>
  <c r="AY35" i="34"/>
  <c r="P33" i="35"/>
  <c r="P34" i="35"/>
  <c r="P35" i="35"/>
  <c r="AB33" i="35"/>
  <c r="R33" i="64" s="1"/>
  <c r="S33" i="64" s="1"/>
  <c r="T33" i="64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4" s="1"/>
  <c r="S6" i="64" s="1"/>
  <c r="T6" i="64" s="1"/>
  <c r="P33" i="11"/>
  <c r="P34" i="11"/>
  <c r="P35" i="11"/>
  <c r="BM34" i="11"/>
  <c r="BM35" i="11"/>
  <c r="BM33" i="11"/>
  <c r="J15" i="57" s="1"/>
  <c r="AS9" i="79" s="1"/>
  <c r="W10" i="64"/>
  <c r="N33" i="14"/>
  <c r="N34" i="14"/>
  <c r="N35" i="14"/>
  <c r="BK33" i="14"/>
  <c r="B18" i="57" s="1"/>
  <c r="AC12" i="79" s="1"/>
  <c r="BK34" i="14"/>
  <c r="BK35" i="14"/>
  <c r="L35" i="18"/>
  <c r="L33" i="18"/>
  <c r="L34" i="18"/>
  <c r="T33" i="18"/>
  <c r="E16" i="64" s="1"/>
  <c r="F16" i="64" s="1"/>
  <c r="G16" i="64" s="1"/>
  <c r="T34" i="18"/>
  <c r="T35" i="18"/>
  <c r="BE33" i="18"/>
  <c r="J22" i="56" s="1"/>
  <c r="AR16" i="79" s="1"/>
  <c r="BE34" i="18"/>
  <c r="BE35" i="18"/>
  <c r="I34" i="28"/>
  <c r="I35" i="28"/>
  <c r="I33" i="28"/>
  <c r="Z7" i="52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4"/>
  <c r="BE35" i="32"/>
  <c r="BE34" i="32"/>
  <c r="BE33" i="32"/>
  <c r="J36" i="56" s="1"/>
  <c r="AR30" i="79" s="1"/>
  <c r="L33" i="33"/>
  <c r="L34" i="33"/>
  <c r="L35" i="33"/>
  <c r="AI33" i="33"/>
  <c r="AI34" i="33"/>
  <c r="AI35" i="33"/>
  <c r="J32" i="64"/>
  <c r="BM33" i="34"/>
  <c r="J38" i="57" s="1"/>
  <c r="AS32" i="79" s="1"/>
  <c r="BM35" i="34"/>
  <c r="BM34" i="34"/>
  <c r="B35" i="35"/>
  <c r="B33" i="35"/>
  <c r="AD33" i="79" s="1"/>
  <c r="B34" i="35"/>
  <c r="AQ33" i="35"/>
  <c r="AQ34" i="35"/>
  <c r="AQ35" i="35"/>
  <c r="O33" i="6"/>
  <c r="O35" i="6"/>
  <c r="O34" i="6"/>
  <c r="J4" i="64"/>
  <c r="BL33" i="6"/>
  <c r="BL34" i="6"/>
  <c r="BL35" i="6"/>
  <c r="I10" i="57" s="1"/>
  <c r="AO4" i="79" s="1"/>
  <c r="M33" i="7"/>
  <c r="M34" i="7"/>
  <c r="M35" i="7"/>
  <c r="U34" i="7"/>
  <c r="U33" i="7"/>
  <c r="U5" i="53" s="1"/>
  <c r="U35" i="7"/>
  <c r="AJ33" i="7"/>
  <c r="W5" i="53" s="1"/>
  <c r="AJ34" i="7"/>
  <c r="AJ35" i="7"/>
  <c r="BF33" i="7"/>
  <c r="BF34" i="7"/>
  <c r="E11" i="56" s="1"/>
  <c r="AZ5" i="79" s="1"/>
  <c r="BF35" i="7"/>
  <c r="B35" i="9"/>
  <c r="B34" i="9"/>
  <c r="B33" i="9"/>
  <c r="B13" i="55" s="1"/>
  <c r="AD7" i="79" s="1"/>
  <c r="Q33" i="9"/>
  <c r="Q35" i="9"/>
  <c r="Q34" i="9"/>
  <c r="AC33" i="9"/>
  <c r="V7" i="53" s="1"/>
  <c r="AC34" i="9"/>
  <c r="AC35" i="9"/>
  <c r="AQ34" i="9"/>
  <c r="AQ33" i="9"/>
  <c r="AQ35" i="9"/>
  <c r="BN33" i="9"/>
  <c r="BN34" i="9"/>
  <c r="E13" i="57" s="1"/>
  <c r="BA7" i="79" s="1"/>
  <c r="BN35" i="9"/>
  <c r="B33" i="11"/>
  <c r="B15" i="55" s="1"/>
  <c r="AD9" i="79" s="1"/>
  <c r="B35" i="11"/>
  <c r="B34" i="11"/>
  <c r="Q33" i="11"/>
  <c r="Q34" i="11"/>
  <c r="Q35" i="11"/>
  <c r="AC34" i="11"/>
  <c r="AC35" i="11"/>
  <c r="AC33" i="11"/>
  <c r="V9" i="53" s="1"/>
  <c r="AQ33" i="11"/>
  <c r="AQ34" i="11"/>
  <c r="AQ35" i="11"/>
  <c r="BN34" i="11"/>
  <c r="E15" i="57" s="1"/>
  <c r="BA9" i="79" s="1"/>
  <c r="BN35" i="11"/>
  <c r="BN33" i="11"/>
  <c r="O34" i="14"/>
  <c r="O33" i="14"/>
  <c r="O35" i="14"/>
  <c r="J12" i="64"/>
  <c r="BL33" i="14"/>
  <c r="BL34" i="14"/>
  <c r="BL35" i="14"/>
  <c r="I18" i="57" s="1"/>
  <c r="AO12" i="79" s="1"/>
  <c r="L33" i="15"/>
  <c r="L35" i="15"/>
  <c r="L34" i="15"/>
  <c r="T34" i="15"/>
  <c r="T35" i="15"/>
  <c r="T33" i="15"/>
  <c r="E13" i="64" s="1"/>
  <c r="F13" i="64" s="1"/>
  <c r="G13" i="64" s="1"/>
  <c r="AI34" i="15"/>
  <c r="AI35" i="15"/>
  <c r="AI33" i="15"/>
  <c r="BE35" i="15"/>
  <c r="BE33" i="15"/>
  <c r="J19" i="56" s="1"/>
  <c r="AR13" i="79" s="1"/>
  <c r="BE34" i="15"/>
  <c r="I34" i="16"/>
  <c r="I35" i="16"/>
  <c r="I33" i="16"/>
  <c r="N7" i="52" s="1"/>
  <c r="R34" i="16"/>
  <c r="R33" i="16"/>
  <c r="R35" i="16"/>
  <c r="AD34" i="16"/>
  <c r="AD33" i="16"/>
  <c r="AD35" i="16"/>
  <c r="BC34" i="16"/>
  <c r="BC35" i="16"/>
  <c r="BC33" i="16"/>
  <c r="B20" i="56" s="1"/>
  <c r="AB14" i="79" s="1"/>
  <c r="M33" i="18"/>
  <c r="M34" i="18"/>
  <c r="M35" i="18"/>
  <c r="U33" i="18"/>
  <c r="U16" i="53" s="1"/>
  <c r="U34" i="18"/>
  <c r="U35" i="18"/>
  <c r="AJ34" i="18"/>
  <c r="AJ33" i="18"/>
  <c r="W16" i="53" s="1"/>
  <c r="AJ35" i="18"/>
  <c r="BF33" i="18"/>
  <c r="BF35" i="18"/>
  <c r="BF34" i="18"/>
  <c r="E22" i="56" s="1"/>
  <c r="AZ16" i="79" s="1"/>
  <c r="L35" i="19"/>
  <c r="L33" i="19"/>
  <c r="L34" i="19"/>
  <c r="T34" i="19"/>
  <c r="T33" i="19"/>
  <c r="E17" i="64" s="1"/>
  <c r="F17" i="64" s="1"/>
  <c r="G17" i="64" s="1"/>
  <c r="T35" i="19"/>
  <c r="AI33" i="19"/>
  <c r="AI34" i="19"/>
  <c r="AI35" i="19"/>
  <c r="BE33" i="19"/>
  <c r="J23" i="56" s="1"/>
  <c r="AR17" i="79" s="1"/>
  <c r="BE34" i="19"/>
  <c r="BE35" i="19"/>
  <c r="P33" i="20"/>
  <c r="P34" i="20"/>
  <c r="P35" i="20"/>
  <c r="AB33" i="20"/>
  <c r="R18" i="64" s="1"/>
  <c r="S18" i="64" s="1"/>
  <c r="T18" i="64" s="1"/>
  <c r="AB34" i="20"/>
  <c r="AB35" i="20"/>
  <c r="AP33" i="20"/>
  <c r="AP34" i="20"/>
  <c r="AP35" i="20"/>
  <c r="BA33" i="20"/>
  <c r="BA34" i="20"/>
  <c r="BA35" i="20"/>
  <c r="BN33" i="20"/>
  <c r="BN34" i="20"/>
  <c r="E24" i="57" s="1"/>
  <c r="BA18" i="79" s="1"/>
  <c r="BN35" i="20"/>
  <c r="K33" i="28"/>
  <c r="K34" i="28"/>
  <c r="K35" i="28"/>
  <c r="S33" i="28"/>
  <c r="S34" i="28"/>
  <c r="S35" i="28"/>
  <c r="W26" i="64"/>
  <c r="AU33" i="28"/>
  <c r="AU34" i="28"/>
  <c r="AU35" i="28"/>
  <c r="BF35" i="28"/>
  <c r="BF33" i="28"/>
  <c r="BF34" i="28"/>
  <c r="E32" i="56" s="1"/>
  <c r="AZ26" i="79" s="1"/>
  <c r="L33" i="32"/>
  <c r="L34" i="32"/>
  <c r="L35" i="32"/>
  <c r="T33" i="32"/>
  <c r="E30" i="64" s="1"/>
  <c r="F30" i="64" s="1"/>
  <c r="G30" i="64" s="1"/>
  <c r="T34" i="32"/>
  <c r="T35" i="32"/>
  <c r="AI33" i="32"/>
  <c r="AI35" i="32"/>
  <c r="AI34" i="32"/>
  <c r="AV33" i="32"/>
  <c r="AV34" i="32"/>
  <c r="AV35" i="32"/>
  <c r="BF33" i="32"/>
  <c r="BF34" i="32"/>
  <c r="E36" i="56" s="1"/>
  <c r="AZ30" i="79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6" s="1"/>
  <c r="AZ8" i="79" s="1"/>
  <c r="BF33" i="10"/>
  <c r="BF35" i="10"/>
  <c r="AJ34" i="13"/>
  <c r="AJ35" i="13"/>
  <c r="AJ33" i="13"/>
  <c r="W11" i="53" s="1"/>
  <c r="V33" i="17"/>
  <c r="V34" i="17"/>
  <c r="V35" i="17"/>
  <c r="AD35" i="18"/>
  <c r="AD33" i="18"/>
  <c r="AD34" i="18"/>
  <c r="AB33" i="28"/>
  <c r="R26" i="64" s="1"/>
  <c r="S26" i="64" s="1"/>
  <c r="T26" i="64" s="1"/>
  <c r="AB34" i="28"/>
  <c r="AB35" i="28"/>
  <c r="AK35" i="30"/>
  <c r="AK34" i="30"/>
  <c r="AK33" i="30"/>
  <c r="B35" i="32"/>
  <c r="B33" i="32"/>
  <c r="B36" i="55" s="1"/>
  <c r="AD30" i="79" s="1"/>
  <c r="B34" i="32"/>
  <c r="AC34" i="32"/>
  <c r="AC35" i="32"/>
  <c r="AC33" i="32"/>
  <c r="V30" i="53" s="1"/>
  <c r="L33" i="5"/>
  <c r="L35" i="5"/>
  <c r="L34" i="5"/>
  <c r="BK33" i="5"/>
  <c r="B9" i="57" s="1"/>
  <c r="AC3" i="79" s="1"/>
  <c r="BK34" i="5"/>
  <c r="BK35" i="5"/>
  <c r="J6" i="64"/>
  <c r="O33" i="9"/>
  <c r="O35" i="9"/>
  <c r="O34" i="9"/>
  <c r="BK35" i="10"/>
  <c r="BK34" i="10"/>
  <c r="BK33" i="10"/>
  <c r="B14" i="57" s="1"/>
  <c r="AC8" i="79" s="1"/>
  <c r="I34" i="19"/>
  <c r="I35" i="19"/>
  <c r="I33" i="19"/>
  <c r="Q7" i="52" s="1"/>
  <c r="Q6" i="52" s="1"/>
  <c r="BC35" i="19"/>
  <c r="BC34" i="19"/>
  <c r="BC33" i="19"/>
  <c r="B23" i="56" s="1"/>
  <c r="AB17" i="79" s="1"/>
  <c r="P33" i="21"/>
  <c r="P34" i="21"/>
  <c r="P35" i="21"/>
  <c r="T34" i="27"/>
  <c r="T35" i="27"/>
  <c r="T33" i="27"/>
  <c r="J28" i="64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4"/>
  <c r="O31" i="64" s="1"/>
  <c r="AK33" i="34"/>
  <c r="AK34" i="34"/>
  <c r="AK35" i="34"/>
  <c r="AP35" i="35"/>
  <c r="AP33" i="35"/>
  <c r="AP34" i="35"/>
  <c r="BN33" i="35"/>
  <c r="BN34" i="35"/>
  <c r="BA33" i="79" s="1"/>
  <c r="BN35" i="35"/>
  <c r="AK35" i="5"/>
  <c r="AK33" i="5"/>
  <c r="AK34" i="5"/>
  <c r="P34" i="8"/>
  <c r="P33" i="8"/>
  <c r="P35" i="8"/>
  <c r="BM35" i="8"/>
  <c r="BM33" i="8"/>
  <c r="J12" i="57" s="1"/>
  <c r="AS6" i="79" s="1"/>
  <c r="BM34" i="8"/>
  <c r="AB33" i="11"/>
  <c r="R9" i="64" s="1"/>
  <c r="S9" i="64" s="1"/>
  <c r="T9" i="64" s="1"/>
  <c r="AB34" i="11"/>
  <c r="AB35" i="11"/>
  <c r="S34" i="12"/>
  <c r="S35" i="12"/>
  <c r="S33" i="12"/>
  <c r="BD33" i="12"/>
  <c r="BD35" i="12"/>
  <c r="I16" i="56" s="1"/>
  <c r="AN10" i="79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4"/>
  <c r="BM35" i="31"/>
  <c r="BM34" i="31"/>
  <c r="BM33" i="31"/>
  <c r="J35" i="57" s="1"/>
  <c r="AS29" i="79" s="1"/>
  <c r="T33" i="33"/>
  <c r="E31" i="64" s="1"/>
  <c r="F31" i="64" s="1"/>
  <c r="T34" i="33"/>
  <c r="T35" i="33"/>
  <c r="AW33" i="33"/>
  <c r="AW34" i="33"/>
  <c r="AW35" i="33"/>
  <c r="BK33" i="33"/>
  <c r="B37" i="57" s="1"/>
  <c r="AC31" i="79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3" s="1"/>
  <c r="AC34" i="35"/>
  <c r="AC35" i="35"/>
  <c r="BC33" i="35"/>
  <c r="AB33" i="79" s="1"/>
  <c r="BC34" i="35"/>
  <c r="BC35" i="35"/>
  <c r="P34" i="6"/>
  <c r="P35" i="6"/>
  <c r="P33" i="6"/>
  <c r="AB33" i="6"/>
  <c r="R4" i="64" s="1"/>
  <c r="S4" i="64" s="1"/>
  <c r="T4" i="64" s="1"/>
  <c r="AB34" i="6"/>
  <c r="AB35" i="6"/>
  <c r="AP33" i="6"/>
  <c r="AP34" i="6"/>
  <c r="AP35" i="6"/>
  <c r="BB36" i="6" s="1"/>
  <c r="BM33" i="6"/>
  <c r="J10" i="57" s="1"/>
  <c r="AS4" i="79" s="1"/>
  <c r="BM35" i="6"/>
  <c r="BM34" i="6"/>
  <c r="I34" i="9"/>
  <c r="I35" i="9"/>
  <c r="I33" i="9"/>
  <c r="G7" i="52" s="1"/>
  <c r="G6" i="52" s="1"/>
  <c r="R34" i="9"/>
  <c r="R35" i="9"/>
  <c r="R33" i="9"/>
  <c r="AD34" i="9"/>
  <c r="AD35" i="9"/>
  <c r="AD33" i="9"/>
  <c r="BC35" i="9"/>
  <c r="BC34" i="9"/>
  <c r="BC33" i="9"/>
  <c r="B13" i="56" s="1"/>
  <c r="AB7" i="79" s="1"/>
  <c r="M34" i="12"/>
  <c r="M33" i="12"/>
  <c r="M35" i="12"/>
  <c r="U35" i="12"/>
  <c r="U33" i="12"/>
  <c r="U10" i="53" s="1"/>
  <c r="U34" i="12"/>
  <c r="AJ33" i="12"/>
  <c r="W10" i="53" s="1"/>
  <c r="AJ34" i="12"/>
  <c r="AJ35" i="12"/>
  <c r="BF34" i="12"/>
  <c r="E16" i="56" s="1"/>
  <c r="AZ10" i="79" s="1"/>
  <c r="BF33" i="12"/>
  <c r="BF35" i="12"/>
  <c r="B35" i="13"/>
  <c r="B33" i="13"/>
  <c r="B17" i="55" s="1"/>
  <c r="AD11" i="79" s="1"/>
  <c r="B34" i="13"/>
  <c r="Q33" i="13"/>
  <c r="Q34" i="13"/>
  <c r="Q35" i="13"/>
  <c r="AC34" i="13"/>
  <c r="AC33" i="13"/>
  <c r="V11" i="53" s="1"/>
  <c r="AC35" i="13"/>
  <c r="AQ33" i="13"/>
  <c r="AQ34" i="13"/>
  <c r="AQ35" i="13"/>
  <c r="BN34" i="13"/>
  <c r="E17" i="57" s="1"/>
  <c r="BA11" i="79" s="1"/>
  <c r="BN35" i="13"/>
  <c r="BN33" i="13"/>
  <c r="M33" i="15"/>
  <c r="M35" i="15"/>
  <c r="M34" i="15"/>
  <c r="U35" i="15"/>
  <c r="U33" i="15"/>
  <c r="U13" i="53" s="1"/>
  <c r="U34" i="15"/>
  <c r="AJ33" i="15"/>
  <c r="W13" i="53" s="1"/>
  <c r="AJ34" i="15"/>
  <c r="AJ35" i="15"/>
  <c r="BF33" i="15"/>
  <c r="BF34" i="15"/>
  <c r="E19" i="56" s="1"/>
  <c r="AZ13" i="79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7" s="1"/>
  <c r="AC16" i="79" s="1"/>
  <c r="M33" i="19"/>
  <c r="M34" i="19"/>
  <c r="M35" i="19"/>
  <c r="U33" i="19"/>
  <c r="U17" i="53" s="1"/>
  <c r="U34" i="19"/>
  <c r="U35" i="19"/>
  <c r="AJ34" i="19"/>
  <c r="AJ35" i="19"/>
  <c r="AJ33" i="19"/>
  <c r="W17" i="53" s="1"/>
  <c r="BF33" i="19"/>
  <c r="BF35" i="19"/>
  <c r="BF34" i="19"/>
  <c r="E23" i="56" s="1"/>
  <c r="AZ17" i="79" s="1"/>
  <c r="L35" i="28"/>
  <c r="L33" i="28"/>
  <c r="L34" i="28"/>
  <c r="T35" i="28"/>
  <c r="T33" i="28"/>
  <c r="E26" i="64" s="1"/>
  <c r="F26" i="64" s="1"/>
  <c r="G26" i="64" s="1"/>
  <c r="T34" i="28"/>
  <c r="AI33" i="28"/>
  <c r="AI34" i="28"/>
  <c r="AI35" i="28"/>
  <c r="AV34" i="28"/>
  <c r="AV35" i="28"/>
  <c r="AV33" i="28"/>
  <c r="BK35" i="28"/>
  <c r="BK33" i="28"/>
  <c r="B32" i="57" s="1"/>
  <c r="AC26" i="79" s="1"/>
  <c r="BK34" i="28"/>
  <c r="P34" i="29"/>
  <c r="P33" i="29"/>
  <c r="P35" i="29"/>
  <c r="AB33" i="29"/>
  <c r="R27" i="64" s="1"/>
  <c r="S27" i="64" s="1"/>
  <c r="T27" i="64" s="1"/>
  <c r="AB35" i="29"/>
  <c r="AB34" i="29"/>
  <c r="AP33" i="29"/>
  <c r="AP34" i="29"/>
  <c r="AP35" i="29"/>
  <c r="BA33" i="29"/>
  <c r="BA34" i="29"/>
  <c r="BA35" i="29"/>
  <c r="BN33" i="29"/>
  <c r="BN34" i="29"/>
  <c r="E33" i="57" s="1"/>
  <c r="BA27" i="79" s="1"/>
  <c r="BN35" i="29"/>
  <c r="BE35" i="6"/>
  <c r="BE33" i="6"/>
  <c r="J10" i="56" s="1"/>
  <c r="AR4" i="79" s="1"/>
  <c r="BE34" i="6"/>
  <c r="N35" i="8"/>
  <c r="N33" i="8"/>
  <c r="N34" i="8"/>
  <c r="M34" i="13"/>
  <c r="M35" i="13"/>
  <c r="M33" i="13"/>
  <c r="BF35" i="13"/>
  <c r="BF33" i="13"/>
  <c r="BF34" i="13"/>
  <c r="E17" i="56" s="1"/>
  <c r="AZ11" i="79" s="1"/>
  <c r="BL33" i="17"/>
  <c r="BL34" i="17"/>
  <c r="BL35" i="17"/>
  <c r="I21" i="57" s="1"/>
  <c r="AO15" i="79" s="1"/>
  <c r="I34" i="18"/>
  <c r="I35" i="18"/>
  <c r="I33" i="18"/>
  <c r="P7" i="52" s="1"/>
  <c r="S33" i="27"/>
  <c r="S34" i="27"/>
  <c r="S35" i="27"/>
  <c r="BE33" i="27"/>
  <c r="J31" i="56" s="1"/>
  <c r="AR25" i="79" s="1"/>
  <c r="BE34" i="27"/>
  <c r="BE35" i="27"/>
  <c r="BC34" i="28"/>
  <c r="BC33" i="28"/>
  <c r="B32" i="56" s="1"/>
  <c r="AB26" i="79" s="1"/>
  <c r="BC35" i="28"/>
  <c r="V33" i="30"/>
  <c r="V35" i="30"/>
  <c r="V34" i="30"/>
  <c r="AQ33" i="32"/>
  <c r="AQ34" i="32"/>
  <c r="AQ35" i="32"/>
  <c r="O33" i="8"/>
  <c r="O34" i="8"/>
  <c r="O35" i="8"/>
  <c r="BL35" i="9"/>
  <c r="I13" i="57" s="1"/>
  <c r="AO7" i="79" s="1"/>
  <c r="BL34" i="9"/>
  <c r="BL33" i="9"/>
  <c r="V34" i="10"/>
  <c r="V33" i="10"/>
  <c r="V35" i="10"/>
  <c r="O33" i="11"/>
  <c r="O34" i="11"/>
  <c r="O35" i="11"/>
  <c r="BL33" i="11"/>
  <c r="BL34" i="11"/>
  <c r="BL35" i="11"/>
  <c r="I15" i="57" s="1"/>
  <c r="AO9" i="79" s="1"/>
  <c r="AJ35" i="14"/>
  <c r="AJ33" i="14"/>
  <c r="W12" i="53" s="1"/>
  <c r="AJ34" i="14"/>
  <c r="AD33" i="15"/>
  <c r="AD34" i="15"/>
  <c r="AD35" i="15"/>
  <c r="N33" i="17"/>
  <c r="N34" i="17"/>
  <c r="N35" i="17"/>
  <c r="BM34" i="17"/>
  <c r="BM33" i="17"/>
  <c r="J21" i="57" s="1"/>
  <c r="AS15" i="79" s="1"/>
  <c r="BM35" i="17"/>
  <c r="R35" i="19"/>
  <c r="R34" i="19"/>
  <c r="R33" i="19"/>
  <c r="S34" i="24"/>
  <c r="S33" i="24"/>
  <c r="S35" i="24"/>
  <c r="BF34" i="27"/>
  <c r="E31" i="56" s="1"/>
  <c r="AZ25" i="79" s="1"/>
  <c r="BF33" i="27"/>
  <c r="BF35" i="27"/>
  <c r="BM34" i="30"/>
  <c r="BM33" i="30"/>
  <c r="J34" i="57" s="1"/>
  <c r="AS28" i="79" s="1"/>
  <c r="BM35" i="30"/>
  <c r="BL34" i="31"/>
  <c r="BL35" i="31"/>
  <c r="I35" i="57" s="1"/>
  <c r="AO29" i="79" s="1"/>
  <c r="BL33" i="31"/>
  <c r="K35" i="33"/>
  <c r="K34" i="33"/>
  <c r="K33" i="33"/>
  <c r="V33" i="34"/>
  <c r="V34" i="34"/>
  <c r="V35" i="34"/>
  <c r="BL33" i="34"/>
  <c r="BL34" i="34"/>
  <c r="BL35" i="34"/>
  <c r="I38" i="57" s="1"/>
  <c r="AO32" i="79" s="1"/>
  <c r="M33" i="5"/>
  <c r="M34" i="5"/>
  <c r="M35" i="5"/>
  <c r="BL33" i="5"/>
  <c r="BL34" i="5"/>
  <c r="BL35" i="5"/>
  <c r="I9" i="57" s="1"/>
  <c r="AO3" i="79" s="1"/>
  <c r="N34" i="6"/>
  <c r="N35" i="6"/>
  <c r="N33" i="6"/>
  <c r="AK34" i="6"/>
  <c r="AK33" i="6"/>
  <c r="AK35" i="6"/>
  <c r="BK33" i="6"/>
  <c r="B10" i="57" s="1"/>
  <c r="AC4" i="79" s="1"/>
  <c r="BK35" i="6"/>
  <c r="BK34" i="6"/>
  <c r="AP33" i="8"/>
  <c r="AP34" i="8"/>
  <c r="AP35" i="8"/>
  <c r="BB36" i="8" s="1"/>
  <c r="AP33" i="11"/>
  <c r="AP35" i="11"/>
  <c r="AP36" i="11" s="1"/>
  <c r="B17" i="60" s="1"/>
  <c r="D13" i="37" s="1"/>
  <c r="AP34" i="11"/>
  <c r="K34" i="12"/>
  <c r="K33" i="12"/>
  <c r="K35" i="12"/>
  <c r="AK33" i="14"/>
  <c r="AK34" i="14"/>
  <c r="AK35" i="14"/>
  <c r="R34" i="28"/>
  <c r="R35" i="28"/>
  <c r="R33" i="28"/>
  <c r="BE33" i="28"/>
  <c r="J32" i="56" s="1"/>
  <c r="AR26" i="79" s="1"/>
  <c r="BE34" i="28"/>
  <c r="BE35" i="28"/>
  <c r="N33" i="29"/>
  <c r="N35" i="29"/>
  <c r="N34" i="29"/>
  <c r="BL34" i="29"/>
  <c r="BL35" i="29"/>
  <c r="I33" i="57" s="1"/>
  <c r="AO27" i="79" s="1"/>
  <c r="BL33" i="29"/>
  <c r="AB34" i="30"/>
  <c r="AB33" i="30"/>
  <c r="R28" i="64" s="1"/>
  <c r="S28" i="64" s="1"/>
  <c r="T28" i="64" s="1"/>
  <c r="AB35" i="30"/>
  <c r="AZ34" i="31"/>
  <c r="AZ33" i="31"/>
  <c r="AZ35" i="31"/>
  <c r="AU35" i="32"/>
  <c r="AU34" i="32"/>
  <c r="AU33" i="32"/>
  <c r="O33" i="7"/>
  <c r="O34" i="7"/>
  <c r="O35" i="7"/>
  <c r="J5" i="64"/>
  <c r="BL33" i="7"/>
  <c r="BL35" i="7"/>
  <c r="I11" i="57" s="1"/>
  <c r="AO5" i="79" s="1"/>
  <c r="BL34" i="7"/>
  <c r="K33" i="9"/>
  <c r="K35" i="9"/>
  <c r="K34" i="9"/>
  <c r="S35" i="9"/>
  <c r="S33" i="9"/>
  <c r="S34" i="9"/>
  <c r="BD35" i="9"/>
  <c r="I13" i="56" s="1"/>
  <c r="AN7" i="79" s="1"/>
  <c r="BD33" i="9"/>
  <c r="BD34" i="9"/>
  <c r="I34" i="10"/>
  <c r="I33" i="10"/>
  <c r="H7" i="52" s="1"/>
  <c r="H6" i="52" s="1"/>
  <c r="I35" i="10"/>
  <c r="R34" i="10"/>
  <c r="R35" i="10"/>
  <c r="R33" i="10"/>
  <c r="AD35" i="10"/>
  <c r="AD34" i="10"/>
  <c r="AD33" i="10"/>
  <c r="BC35" i="10"/>
  <c r="BC33" i="10"/>
  <c r="B14" i="56" s="1"/>
  <c r="AB8" i="79" s="1"/>
  <c r="BC34" i="10"/>
  <c r="N33" i="12"/>
  <c r="N35" i="12"/>
  <c r="N34" i="12"/>
  <c r="V35" i="12"/>
  <c r="V33" i="12"/>
  <c r="V34" i="12"/>
  <c r="AK33" i="12"/>
  <c r="AK34" i="12"/>
  <c r="AK35" i="12"/>
  <c r="BK33" i="12"/>
  <c r="B16" i="57" s="1"/>
  <c r="AC10" i="79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7" s="1"/>
  <c r="AC13" i="79" s="1"/>
  <c r="BK34" i="15"/>
  <c r="BK35" i="15"/>
  <c r="L35" i="16"/>
  <c r="L33" i="16"/>
  <c r="L34" i="16"/>
  <c r="T35" i="16"/>
  <c r="T33" i="16"/>
  <c r="E14" i="64" s="1"/>
  <c r="F14" i="64" s="1"/>
  <c r="G14" i="64" s="1"/>
  <c r="T34" i="16"/>
  <c r="AI34" i="16"/>
  <c r="AI33" i="16"/>
  <c r="AI35" i="16"/>
  <c r="BE35" i="16"/>
  <c r="BE34" i="16"/>
  <c r="BE33" i="16"/>
  <c r="J20" i="56" s="1"/>
  <c r="AR14" i="79" s="1"/>
  <c r="I34" i="17"/>
  <c r="I35" i="17"/>
  <c r="I33" i="17"/>
  <c r="O7" i="52" s="1"/>
  <c r="S33" i="17"/>
  <c r="S34" i="17"/>
  <c r="S35" i="17"/>
  <c r="W15" i="64"/>
  <c r="BE33" i="17"/>
  <c r="J21" i="56" s="1"/>
  <c r="AR15" i="79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7" s="1"/>
  <c r="AC17" i="79" s="1"/>
  <c r="BK35" i="19"/>
  <c r="BK34" i="19"/>
  <c r="I33" i="20"/>
  <c r="R7" i="52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6" s="1"/>
  <c r="AN18" i="79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5" s="1"/>
  <c r="AD27" i="79" s="1"/>
  <c r="B34" i="29"/>
  <c r="Q33" i="29"/>
  <c r="Q34" i="29"/>
  <c r="Q35" i="29"/>
  <c r="AC33" i="29"/>
  <c r="V27" i="53" s="1"/>
  <c r="AC35" i="29"/>
  <c r="AC34" i="29"/>
  <c r="AQ33" i="29"/>
  <c r="AQ34" i="29"/>
  <c r="AQ35" i="29"/>
  <c r="BC33" i="29"/>
  <c r="B33" i="56" s="1"/>
  <c r="AB27" i="79" s="1"/>
  <c r="BC34" i="29"/>
  <c r="BC35" i="29"/>
  <c r="BC33" i="32"/>
  <c r="B36" i="56" s="1"/>
  <c r="AB30" i="79" s="1"/>
  <c r="BC34" i="32"/>
  <c r="BC35" i="32"/>
  <c r="B33" i="33"/>
  <c r="B37" i="55" s="1"/>
  <c r="AD31" i="79" s="1"/>
  <c r="B34" i="33"/>
  <c r="B35" i="33"/>
  <c r="Q33" i="33"/>
  <c r="Q34" i="33"/>
  <c r="Q35" i="33"/>
  <c r="AC35" i="33"/>
  <c r="AC33" i="33"/>
  <c r="V31" i="53" s="1"/>
  <c r="AC34" i="33"/>
  <c r="AR33" i="33"/>
  <c r="AR34" i="33"/>
  <c r="AR35" i="33"/>
  <c r="BD33" i="33"/>
  <c r="BD34" i="33"/>
  <c r="BD35" i="33"/>
  <c r="I37" i="56" s="1"/>
  <c r="AN31" i="79" s="1"/>
  <c r="L33" i="34"/>
  <c r="L34" i="34"/>
  <c r="L35" i="34"/>
  <c r="T33" i="34"/>
  <c r="E32" i="64" s="1"/>
  <c r="F32" i="64" s="1"/>
  <c r="G32" i="64" s="1"/>
  <c r="T34" i="34"/>
  <c r="T35" i="34"/>
  <c r="AI35" i="34"/>
  <c r="AI33" i="34"/>
  <c r="AI34" i="34"/>
  <c r="AV35" i="34"/>
  <c r="AV33" i="34"/>
  <c r="AV34" i="34"/>
  <c r="BF33" i="34"/>
  <c r="BF34" i="34"/>
  <c r="E38" i="56" s="1"/>
  <c r="AZ32" i="79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AO33" i="79" s="1"/>
  <c r="I33" i="5"/>
  <c r="C7" i="52" s="1"/>
  <c r="I34" i="5"/>
  <c r="I35" i="5"/>
  <c r="R33" i="5"/>
  <c r="R34" i="5"/>
  <c r="R35" i="5"/>
  <c r="AE34" i="5"/>
  <c r="AE35" i="5"/>
  <c r="AE33" i="5"/>
  <c r="BE35" i="5"/>
  <c r="BE34" i="5"/>
  <c r="BE33" i="5"/>
  <c r="J9" i="56" s="1"/>
  <c r="M33" i="6"/>
  <c r="M34" i="6"/>
  <c r="M35" i="6"/>
  <c r="U33" i="6"/>
  <c r="U4" i="53" s="1"/>
  <c r="U34" i="6"/>
  <c r="U35" i="6"/>
  <c r="AJ34" i="6"/>
  <c r="AJ35" i="6"/>
  <c r="AJ33" i="6"/>
  <c r="W4" i="53" s="1"/>
  <c r="BF33" i="6"/>
  <c r="BF34" i="6"/>
  <c r="E10" i="56" s="1"/>
  <c r="AZ4" i="79" s="1"/>
  <c r="BF35" i="6"/>
  <c r="N34" i="7"/>
  <c r="N35" i="7"/>
  <c r="N33" i="7"/>
  <c r="V34" i="7"/>
  <c r="V33" i="7"/>
  <c r="V35" i="7"/>
  <c r="AK35" i="7"/>
  <c r="AK33" i="7"/>
  <c r="AK34" i="7"/>
  <c r="BK33" i="7"/>
  <c r="B11" i="57" s="1"/>
  <c r="AC5" i="79" s="1"/>
  <c r="BK34" i="7"/>
  <c r="BK35" i="7"/>
  <c r="M35" i="8"/>
  <c r="M34" i="8"/>
  <c r="M33" i="8"/>
  <c r="U33" i="8"/>
  <c r="U6" i="53" s="1"/>
  <c r="U34" i="8"/>
  <c r="U35" i="8"/>
  <c r="AJ33" i="8"/>
  <c r="W6" i="53" s="1"/>
  <c r="AJ34" i="8"/>
  <c r="AJ35" i="8"/>
  <c r="BF33" i="8"/>
  <c r="BF34" i="8"/>
  <c r="E12" i="56" s="1"/>
  <c r="AZ6" i="79" s="1"/>
  <c r="BF35" i="8"/>
  <c r="P33" i="9"/>
  <c r="P34" i="9"/>
  <c r="P35" i="9"/>
  <c r="AB35" i="9"/>
  <c r="AB33" i="9"/>
  <c r="R7" i="64" s="1"/>
  <c r="S7" i="64" s="1"/>
  <c r="T7" i="64" s="1"/>
  <c r="AB34" i="9"/>
  <c r="AP33" i="9"/>
  <c r="AP34" i="9"/>
  <c r="AP35" i="9"/>
  <c r="BB36" i="9" s="1"/>
  <c r="BM33" i="9"/>
  <c r="J13" i="57" s="1"/>
  <c r="AS7" i="79" s="1"/>
  <c r="BM34" i="9"/>
  <c r="BM35" i="9"/>
  <c r="K35" i="10"/>
  <c r="K34" i="10"/>
  <c r="K33" i="10"/>
  <c r="S35" i="10"/>
  <c r="S34" i="10"/>
  <c r="S33" i="10"/>
  <c r="W8" i="64"/>
  <c r="BD35" i="10"/>
  <c r="I14" i="56" s="1"/>
  <c r="AN8" i="79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7" s="1"/>
  <c r="AC9" i="79" s="1"/>
  <c r="BK34" i="11"/>
  <c r="BK35" i="11"/>
  <c r="L33" i="12"/>
  <c r="L34" i="12"/>
  <c r="L35" i="12"/>
  <c r="T33" i="12"/>
  <c r="E10" i="64" s="1"/>
  <c r="F10" i="64" s="1"/>
  <c r="G10" i="64" s="1"/>
  <c r="T34" i="12"/>
  <c r="T35" i="12"/>
  <c r="AI34" i="12"/>
  <c r="AI33" i="12"/>
  <c r="AI35" i="12"/>
  <c r="BE35" i="12"/>
  <c r="BE33" i="12"/>
  <c r="J16" i="56" s="1"/>
  <c r="AR10" i="79" s="1"/>
  <c r="BE34" i="12"/>
  <c r="I35" i="13"/>
  <c r="I33" i="13"/>
  <c r="K7" i="52" s="1"/>
  <c r="K6" i="52" s="1"/>
  <c r="I34" i="13"/>
  <c r="R33" i="13"/>
  <c r="R34" i="13"/>
  <c r="R35" i="13"/>
  <c r="AD35" i="13"/>
  <c r="AD33" i="13"/>
  <c r="AD34" i="13"/>
  <c r="BC33" i="13"/>
  <c r="B17" i="56" s="1"/>
  <c r="AB11" i="79" s="1"/>
  <c r="BC34" i="13"/>
  <c r="BC35" i="13"/>
  <c r="L33" i="14"/>
  <c r="L34" i="14"/>
  <c r="L35" i="14"/>
  <c r="T33" i="14"/>
  <c r="E12" i="64" s="1"/>
  <c r="F12" i="64" s="1"/>
  <c r="G12" i="64" s="1"/>
  <c r="T34" i="14"/>
  <c r="T35" i="14"/>
  <c r="AI34" i="14"/>
  <c r="AI35" i="14"/>
  <c r="AI33" i="14"/>
  <c r="BE35" i="14"/>
  <c r="BE33" i="14"/>
  <c r="J18" i="56" s="1"/>
  <c r="AR12" i="79" s="1"/>
  <c r="BE34" i="14"/>
  <c r="K33" i="15"/>
  <c r="K34" i="15"/>
  <c r="K35" i="15"/>
  <c r="S33" i="15"/>
  <c r="S34" i="15"/>
  <c r="S35" i="15"/>
  <c r="W13" i="64"/>
  <c r="BD34" i="15"/>
  <c r="BD33" i="15"/>
  <c r="BD35" i="15"/>
  <c r="I19" i="56" s="1"/>
  <c r="AN13" i="79" s="1"/>
  <c r="S34" i="16"/>
  <c r="S35" i="16"/>
  <c r="S33" i="16"/>
  <c r="W14" i="64"/>
  <c r="BD35" i="16"/>
  <c r="I20" i="56" s="1"/>
  <c r="AN14" i="79" s="1"/>
  <c r="BD33" i="16"/>
  <c r="BD34" i="16"/>
  <c r="K33" i="17"/>
  <c r="K35" i="17"/>
  <c r="K34" i="17"/>
  <c r="T33" i="17"/>
  <c r="E15" i="64" s="1"/>
  <c r="F15" i="64" s="1"/>
  <c r="G15" i="64" s="1"/>
  <c r="T34" i="17"/>
  <c r="T35" i="17"/>
  <c r="AI33" i="17"/>
  <c r="AI34" i="17"/>
  <c r="AI35" i="17"/>
  <c r="BF34" i="17"/>
  <c r="E21" i="56" s="1"/>
  <c r="AZ15" i="79" s="1"/>
  <c r="BF33" i="17"/>
  <c r="BF35" i="17"/>
  <c r="K34" i="18"/>
  <c r="K35" i="18"/>
  <c r="K33" i="18"/>
  <c r="S33" i="18"/>
  <c r="S34" i="18"/>
  <c r="S35" i="18"/>
  <c r="W16" i="64"/>
  <c r="BD33" i="18"/>
  <c r="BD34" i="18"/>
  <c r="BD35" i="18"/>
  <c r="I22" i="56" s="1"/>
  <c r="AN16" i="79" s="1"/>
  <c r="K33" i="19"/>
  <c r="K35" i="19"/>
  <c r="K34" i="19"/>
  <c r="S34" i="19"/>
  <c r="S35" i="19"/>
  <c r="S33" i="19"/>
  <c r="W17" i="64"/>
  <c r="BD33" i="19"/>
  <c r="BD34" i="19"/>
  <c r="BD35" i="19"/>
  <c r="I23" i="56" s="1"/>
  <c r="AN17" i="79" s="1"/>
  <c r="B34" i="20"/>
  <c r="B33" i="20"/>
  <c r="B24" i="55" s="1"/>
  <c r="AD18" i="79" s="1"/>
  <c r="B35" i="20"/>
  <c r="Q33" i="20"/>
  <c r="Q34" i="20"/>
  <c r="Q35" i="20"/>
  <c r="AC35" i="20"/>
  <c r="AC33" i="20"/>
  <c r="V18" i="53" s="1"/>
  <c r="AC34" i="20"/>
  <c r="AQ33" i="20"/>
  <c r="AQ34" i="20"/>
  <c r="AQ35" i="20"/>
  <c r="BC33" i="20"/>
  <c r="B24" i="56" s="1"/>
  <c r="AB18" i="79" s="1"/>
  <c r="BC34" i="20"/>
  <c r="BC35" i="20"/>
  <c r="P34" i="24"/>
  <c r="P33" i="24"/>
  <c r="P35" i="24"/>
  <c r="B35" i="27"/>
  <c r="B34" i="27"/>
  <c r="B33" i="27"/>
  <c r="B31" i="55" s="1"/>
  <c r="AD25" i="79" s="1"/>
  <c r="Q33" i="27"/>
  <c r="Q35" i="27"/>
  <c r="Q34" i="27"/>
  <c r="AC34" i="27"/>
  <c r="AC33" i="27"/>
  <c r="V25" i="53" s="1"/>
  <c r="AC35" i="27"/>
  <c r="AQ35" i="27"/>
  <c r="AQ33" i="27"/>
  <c r="AQ34" i="27"/>
  <c r="BC33" i="27"/>
  <c r="B31" i="56" s="1"/>
  <c r="AB25" i="79" s="1"/>
  <c r="BC35" i="27"/>
  <c r="BC34" i="27"/>
  <c r="B34" i="28"/>
  <c r="B35" i="28"/>
  <c r="B33" i="28"/>
  <c r="B32" i="55" s="1"/>
  <c r="AD26" i="79" s="1"/>
  <c r="Q34" i="28"/>
  <c r="Q35" i="28"/>
  <c r="Q33" i="28"/>
  <c r="AC33" i="28"/>
  <c r="V26" i="53" s="1"/>
  <c r="AC35" i="28"/>
  <c r="AC34" i="28"/>
  <c r="AQ34" i="28"/>
  <c r="AQ33" i="28"/>
  <c r="AQ35" i="28"/>
  <c r="BD33" i="28"/>
  <c r="BD34" i="28"/>
  <c r="BD35" i="28"/>
  <c r="I32" i="56" s="1"/>
  <c r="AN26" i="79" s="1"/>
  <c r="O34" i="29"/>
  <c r="O35" i="29"/>
  <c r="O33" i="29"/>
  <c r="J27" i="64"/>
  <c r="AZ34" i="29"/>
  <c r="AZ35" i="29"/>
  <c r="AZ33" i="29"/>
  <c r="BM33" i="29"/>
  <c r="J33" i="57" s="1"/>
  <c r="AS27" i="79" s="1"/>
  <c r="BM35" i="29"/>
  <c r="BM34" i="29"/>
  <c r="M34" i="30"/>
  <c r="M33" i="30"/>
  <c r="M35" i="30"/>
  <c r="U34" i="30"/>
  <c r="U33" i="30"/>
  <c r="U28" i="53" s="1"/>
  <c r="U35" i="30"/>
  <c r="AJ33" i="30"/>
  <c r="W28" i="53" s="1"/>
  <c r="AJ34" i="30"/>
  <c r="AJ35" i="30"/>
  <c r="AW34" i="30"/>
  <c r="AW35" i="30"/>
  <c r="AW33" i="30"/>
  <c r="BK33" i="30"/>
  <c r="B34" i="57" s="1"/>
  <c r="AC28" i="79" s="1"/>
  <c r="BK35" i="30"/>
  <c r="BK34" i="30"/>
  <c r="M35" i="31"/>
  <c r="M34" i="31"/>
  <c r="M33" i="31"/>
  <c r="U33" i="31"/>
  <c r="U29" i="53" s="1"/>
  <c r="U35" i="31"/>
  <c r="U34" i="31"/>
  <c r="AJ33" i="31"/>
  <c r="W29" i="53" s="1"/>
  <c r="AJ34" i="31"/>
  <c r="AJ35" i="31"/>
  <c r="AW35" i="31"/>
  <c r="AW33" i="31"/>
  <c r="AW34" i="31"/>
  <c r="BK34" i="31"/>
  <c r="BK33" i="31"/>
  <c r="B35" i="57" s="1"/>
  <c r="AC29" i="79" s="1"/>
  <c r="BK35" i="31"/>
  <c r="I35" i="32"/>
  <c r="I33" i="32"/>
  <c r="AD7" i="52" s="1"/>
  <c r="AD6" i="52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6" s="1"/>
  <c r="AN30" i="79" s="1"/>
  <c r="I34" i="33"/>
  <c r="I35" i="33"/>
  <c r="I33" i="33"/>
  <c r="AE7" i="52" s="1"/>
  <c r="AE6" i="52" s="1"/>
  <c r="R33" i="33"/>
  <c r="R34" i="33"/>
  <c r="R35" i="33"/>
  <c r="AD35" i="33"/>
  <c r="AD33" i="33"/>
  <c r="AD34" i="33"/>
  <c r="AU33" i="33"/>
  <c r="AU34" i="33"/>
  <c r="AU35" i="33"/>
  <c r="BE33" i="33"/>
  <c r="J37" i="56" s="1"/>
  <c r="AR31" i="79" s="1"/>
  <c r="BE34" i="33"/>
  <c r="BE35" i="33"/>
  <c r="M33" i="34"/>
  <c r="M34" i="34"/>
  <c r="M35" i="34"/>
  <c r="U33" i="34"/>
  <c r="U32" i="53" s="1"/>
  <c r="U34" i="34"/>
  <c r="U35" i="34"/>
  <c r="AJ35" i="34"/>
  <c r="AJ33" i="34"/>
  <c r="W32" i="53" s="1"/>
  <c r="AJ34" i="34"/>
  <c r="AW33" i="34"/>
  <c r="AW34" i="34"/>
  <c r="AW35" i="34"/>
  <c r="BK33" i="34"/>
  <c r="B38" i="57" s="1"/>
  <c r="AC32" i="79" s="1"/>
  <c r="BK34" i="34"/>
  <c r="BK35" i="34"/>
  <c r="O35" i="35"/>
  <c r="O33" i="35"/>
  <c r="O34" i="35"/>
  <c r="J33" i="64"/>
  <c r="AZ34" i="35"/>
  <c r="AZ35" i="35"/>
  <c r="AZ33" i="35"/>
  <c r="BM33" i="35"/>
  <c r="AS33" i="79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3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7" s="1"/>
  <c r="AS3" i="79" s="1"/>
  <c r="BM34" i="5"/>
  <c r="BM35" i="5"/>
  <c r="B34" i="6"/>
  <c r="B35" i="6"/>
  <c r="B33" i="6"/>
  <c r="B10" i="55" s="1"/>
  <c r="AD4" i="79" s="1"/>
  <c r="Q33" i="6"/>
  <c r="Q34" i="6"/>
  <c r="Q35" i="6"/>
  <c r="AC33" i="6"/>
  <c r="V4" i="53" s="1"/>
  <c r="AC35" i="6"/>
  <c r="AC34" i="6"/>
  <c r="AQ33" i="6"/>
  <c r="AQ34" i="6"/>
  <c r="AQ35" i="6"/>
  <c r="BN34" i="6"/>
  <c r="E10" i="57" s="1"/>
  <c r="BA4" i="79" s="1"/>
  <c r="BN35" i="6"/>
  <c r="BN33" i="6"/>
  <c r="I33" i="7"/>
  <c r="E7" i="52" s="1"/>
  <c r="I35" i="7"/>
  <c r="I34" i="7"/>
  <c r="R35" i="7"/>
  <c r="R34" i="7"/>
  <c r="R33" i="7"/>
  <c r="AD33" i="7"/>
  <c r="AD34" i="7"/>
  <c r="AD35" i="7"/>
  <c r="BC33" i="7"/>
  <c r="B11" i="56" s="1"/>
  <c r="AB5" i="79" s="1"/>
  <c r="BC34" i="7"/>
  <c r="BC35" i="7"/>
  <c r="B34" i="8"/>
  <c r="B33" i="8"/>
  <c r="B12" i="55" s="1"/>
  <c r="AD6" i="79" s="1"/>
  <c r="B35" i="8"/>
  <c r="Q34" i="8"/>
  <c r="Q33" i="8"/>
  <c r="Q35" i="8"/>
  <c r="AC34" i="8"/>
  <c r="AC33" i="8"/>
  <c r="V6" i="53" s="1"/>
  <c r="AC35" i="8"/>
  <c r="AQ33" i="8"/>
  <c r="AQ35" i="8"/>
  <c r="AQ34" i="8"/>
  <c r="BN35" i="8"/>
  <c r="BN33" i="8"/>
  <c r="BN34" i="8"/>
  <c r="E12" i="57" s="1"/>
  <c r="BA6" i="79" s="1"/>
  <c r="L34" i="9"/>
  <c r="L33" i="9"/>
  <c r="L35" i="9"/>
  <c r="T33" i="9"/>
  <c r="E7" i="64" s="1"/>
  <c r="F7" i="64" s="1"/>
  <c r="G7" i="64" s="1"/>
  <c r="T34" i="9"/>
  <c r="T35" i="9"/>
  <c r="AI35" i="9"/>
  <c r="AI33" i="9"/>
  <c r="AI34" i="9"/>
  <c r="BE35" i="9"/>
  <c r="BE33" i="9"/>
  <c r="J13" i="56" s="1"/>
  <c r="AR7" i="79" s="1"/>
  <c r="BE34" i="9"/>
  <c r="O35" i="10"/>
  <c r="O34" i="10"/>
  <c r="O33" i="10"/>
  <c r="J8" i="64"/>
  <c r="BL35" i="10"/>
  <c r="I14" i="57" s="1"/>
  <c r="AO8" i="79" s="1"/>
  <c r="BL33" i="10"/>
  <c r="BL34" i="10"/>
  <c r="I33" i="11"/>
  <c r="I7" i="52" s="1"/>
  <c r="I6" i="52" s="1"/>
  <c r="I34" i="11"/>
  <c r="I35" i="11"/>
  <c r="R33" i="11"/>
  <c r="R34" i="11"/>
  <c r="R35" i="11"/>
  <c r="AD33" i="11"/>
  <c r="AD35" i="11"/>
  <c r="AD34" i="11"/>
  <c r="BC33" i="11"/>
  <c r="B15" i="56" s="1"/>
  <c r="AB9" i="79" s="1"/>
  <c r="BC34" i="11"/>
  <c r="BC35" i="11"/>
  <c r="P33" i="12"/>
  <c r="P34" i="12"/>
  <c r="P35" i="12"/>
  <c r="AB33" i="12"/>
  <c r="R10" i="64" s="1"/>
  <c r="S10" i="64" s="1"/>
  <c r="T10" i="64" s="1"/>
  <c r="AB34" i="12"/>
  <c r="AB35" i="12"/>
  <c r="AP35" i="12"/>
  <c r="AP36" i="12" s="1"/>
  <c r="B18" i="60" s="1"/>
  <c r="D14" i="37" s="1"/>
  <c r="AP34" i="12"/>
  <c r="AP33" i="12"/>
  <c r="BM35" i="12"/>
  <c r="BM33" i="12"/>
  <c r="J16" i="57" s="1"/>
  <c r="AS10" i="79" s="1"/>
  <c r="BM34" i="12"/>
  <c r="N33" i="13"/>
  <c r="N34" i="13"/>
  <c r="N35" i="13"/>
  <c r="V35" i="13"/>
  <c r="V33" i="13"/>
  <c r="V34" i="13"/>
  <c r="AK33" i="13"/>
  <c r="AK34" i="13"/>
  <c r="AK35" i="13"/>
  <c r="BK33" i="13"/>
  <c r="B17" i="57" s="1"/>
  <c r="AC11" i="79" s="1"/>
  <c r="BK34" i="13"/>
  <c r="BK35" i="13"/>
  <c r="P33" i="14"/>
  <c r="P34" i="14"/>
  <c r="P35" i="14"/>
  <c r="AB33" i="14"/>
  <c r="R12" i="64" s="1"/>
  <c r="S12" i="64" s="1"/>
  <c r="T12" i="64" s="1"/>
  <c r="AB34" i="14"/>
  <c r="AB35" i="14"/>
  <c r="AP34" i="14"/>
  <c r="AP33" i="14"/>
  <c r="AP35" i="14"/>
  <c r="AP36" i="14" s="1"/>
  <c r="B20" i="60" s="1"/>
  <c r="D16" i="37" s="1"/>
  <c r="BM35" i="14"/>
  <c r="BM34" i="14"/>
  <c r="BM33" i="14"/>
  <c r="J18" i="57" s="1"/>
  <c r="AS12" i="79" s="1"/>
  <c r="O33" i="15"/>
  <c r="O34" i="15"/>
  <c r="O35" i="15"/>
  <c r="J13" i="64"/>
  <c r="BL35" i="15"/>
  <c r="I19" i="57" s="1"/>
  <c r="AO13" i="79" s="1"/>
  <c r="BL34" i="15"/>
  <c r="BL33" i="15"/>
  <c r="O34" i="16"/>
  <c r="O33" i="16"/>
  <c r="O35" i="16"/>
  <c r="J14" i="64"/>
  <c r="BL33" i="16"/>
  <c r="BL35" i="16"/>
  <c r="I20" i="57" s="1"/>
  <c r="AO14" i="79" s="1"/>
  <c r="BL34" i="16"/>
  <c r="O33" i="17"/>
  <c r="O35" i="17"/>
  <c r="O34" i="17"/>
  <c r="AB33" i="17"/>
  <c r="R15" i="64" s="1"/>
  <c r="S15" i="64" s="1"/>
  <c r="T15" i="64" s="1"/>
  <c r="AB34" i="17"/>
  <c r="AB35" i="17"/>
  <c r="AQ34" i="17"/>
  <c r="AQ33" i="17"/>
  <c r="AQ35" i="17"/>
  <c r="BN33" i="17"/>
  <c r="BN35" i="17"/>
  <c r="BN34" i="17"/>
  <c r="E21" i="57" s="1"/>
  <c r="BA15" i="79" s="1"/>
  <c r="O35" i="18"/>
  <c r="O33" i="18"/>
  <c r="O34" i="18"/>
  <c r="J16" i="64"/>
  <c r="BL33" i="18"/>
  <c r="BL34" i="18"/>
  <c r="BL35" i="18"/>
  <c r="I22" i="57" s="1"/>
  <c r="AO16" i="79" s="1"/>
  <c r="O33" i="19"/>
  <c r="O35" i="19"/>
  <c r="O34" i="19"/>
  <c r="J17" i="64"/>
  <c r="BL34" i="19"/>
  <c r="BL35" i="19"/>
  <c r="I23" i="57" s="1"/>
  <c r="AO17" i="79" s="1"/>
  <c r="BL33" i="19"/>
  <c r="M33" i="20"/>
  <c r="M34" i="20"/>
  <c r="M35" i="20"/>
  <c r="U34" i="20"/>
  <c r="U33" i="20"/>
  <c r="U18" i="53" s="1"/>
  <c r="U35" i="20"/>
  <c r="AJ34" i="20"/>
  <c r="AJ35" i="20"/>
  <c r="AJ33" i="20"/>
  <c r="W18" i="53" s="1"/>
  <c r="AW33" i="20"/>
  <c r="AW35" i="20"/>
  <c r="AW34" i="20"/>
  <c r="BK35" i="20"/>
  <c r="BK33" i="20"/>
  <c r="B24" i="57" s="1"/>
  <c r="AC18" i="79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3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3" s="1"/>
  <c r="U34" i="28"/>
  <c r="U35" i="28"/>
  <c r="AJ34" i="28"/>
  <c r="AJ33" i="28"/>
  <c r="W26" i="53" s="1"/>
  <c r="AJ35" i="28"/>
  <c r="AW33" i="28"/>
  <c r="AW35" i="28"/>
  <c r="AW34" i="28"/>
  <c r="BL34" i="28"/>
  <c r="BL35" i="28"/>
  <c r="I32" i="57" s="1"/>
  <c r="AO26" i="79" s="1"/>
  <c r="BL33" i="28"/>
  <c r="K33" i="29"/>
  <c r="K34" i="29"/>
  <c r="K35" i="29"/>
  <c r="S33" i="29"/>
  <c r="S34" i="29"/>
  <c r="S35" i="29"/>
  <c r="W27" i="64"/>
  <c r="AU33" i="29"/>
  <c r="AU35" i="29"/>
  <c r="AU34" i="29"/>
  <c r="BE35" i="29"/>
  <c r="BE33" i="29"/>
  <c r="J33" i="56" s="1"/>
  <c r="AR27" i="79" s="1"/>
  <c r="BE34" i="29"/>
  <c r="B34" i="30"/>
  <c r="B33" i="30"/>
  <c r="B34" i="55" s="1"/>
  <c r="AD28" i="79" s="1"/>
  <c r="B35" i="30"/>
  <c r="Q35" i="30"/>
  <c r="Q33" i="30"/>
  <c r="Q34" i="30"/>
  <c r="AC34" i="30"/>
  <c r="AC33" i="30"/>
  <c r="V28" i="53" s="1"/>
  <c r="AC35" i="30"/>
  <c r="AQ33" i="30"/>
  <c r="AQ34" i="30"/>
  <c r="AQ35" i="30"/>
  <c r="BC33" i="30"/>
  <c r="B34" i="56" s="1"/>
  <c r="AB28" i="79" s="1"/>
  <c r="BC34" i="30"/>
  <c r="BC35" i="30"/>
  <c r="B35" i="31"/>
  <c r="B34" i="31"/>
  <c r="B33" i="31"/>
  <c r="B35" i="55" s="1"/>
  <c r="AD29" i="79" s="1"/>
  <c r="Q34" i="31"/>
  <c r="Q35" i="31"/>
  <c r="Q33" i="31"/>
  <c r="AC35" i="31"/>
  <c r="AC33" i="31"/>
  <c r="V29" i="53" s="1"/>
  <c r="AC34" i="31"/>
  <c r="AQ33" i="31"/>
  <c r="AQ34" i="31"/>
  <c r="AQ35" i="31"/>
  <c r="BC33" i="31"/>
  <c r="B35" i="56" s="1"/>
  <c r="AB29" i="79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7" s="1"/>
  <c r="AO30" i="79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7" s="1"/>
  <c r="AS31" i="79" s="1"/>
  <c r="B34" i="34"/>
  <c r="B33" i="34"/>
  <c r="B38" i="55" s="1"/>
  <c r="AD32" i="79" s="1"/>
  <c r="B35" i="34"/>
  <c r="Q33" i="34"/>
  <c r="Q34" i="34"/>
  <c r="Q35" i="34"/>
  <c r="AC33" i="34"/>
  <c r="V32" i="53" s="1"/>
  <c r="AC34" i="34"/>
  <c r="AC35" i="34"/>
  <c r="AQ33" i="34"/>
  <c r="AQ34" i="34"/>
  <c r="AQ35" i="34"/>
  <c r="BC33" i="34"/>
  <c r="B38" i="56" s="1"/>
  <c r="AB32" i="79" s="1"/>
  <c r="BC34" i="34"/>
  <c r="BC35" i="34"/>
  <c r="K35" i="35"/>
  <c r="K33" i="35"/>
  <c r="K34" i="35"/>
  <c r="S34" i="35"/>
  <c r="S35" i="35"/>
  <c r="S33" i="35"/>
  <c r="W33" i="64"/>
  <c r="AU33" i="35"/>
  <c r="AU34" i="35"/>
  <c r="AU35" i="35"/>
  <c r="BE34" i="35"/>
  <c r="BE35" i="35"/>
  <c r="BE33" i="35"/>
  <c r="AR33" i="79" s="1"/>
  <c r="P35" i="31"/>
  <c r="P34" i="31"/>
  <c r="P33" i="31"/>
  <c r="BA33" i="31"/>
  <c r="BA34" i="31"/>
  <c r="BA35" i="31"/>
  <c r="U34" i="32"/>
  <c r="U35" i="32"/>
  <c r="U33" i="32"/>
  <c r="U30" i="53" s="1"/>
  <c r="BK34" i="32"/>
  <c r="BK33" i="32"/>
  <c r="B36" i="57" s="1"/>
  <c r="AC30" i="79" s="1"/>
  <c r="BK35" i="32"/>
  <c r="M33" i="33"/>
  <c r="M34" i="33"/>
  <c r="M35" i="33"/>
  <c r="AJ34" i="33"/>
  <c r="AJ35" i="33"/>
  <c r="AJ33" i="33"/>
  <c r="W31" i="53" s="1"/>
  <c r="BL33" i="33"/>
  <c r="BL34" i="33"/>
  <c r="BL35" i="33"/>
  <c r="I37" i="57" s="1"/>
  <c r="AO31" i="79" s="1"/>
  <c r="AB33" i="34"/>
  <c r="R32" i="64" s="1"/>
  <c r="S32" i="64" s="1"/>
  <c r="T32" i="64" s="1"/>
  <c r="AB34" i="34"/>
  <c r="AB35" i="34"/>
  <c r="BN35" i="34"/>
  <c r="BN33" i="34"/>
  <c r="BN34" i="34"/>
  <c r="E38" i="57" s="1"/>
  <c r="BA32" i="79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7" s="1"/>
  <c r="BA3" i="79" s="1"/>
  <c r="I33" i="6"/>
  <c r="D7" i="52" s="1"/>
  <c r="I34" i="6"/>
  <c r="I35" i="6"/>
  <c r="R33" i="6"/>
  <c r="R34" i="6"/>
  <c r="R35" i="6"/>
  <c r="AD34" i="6"/>
  <c r="AD35" i="6"/>
  <c r="AD33" i="6"/>
  <c r="BC34" i="6"/>
  <c r="BC35" i="6"/>
  <c r="BC33" i="6"/>
  <c r="B10" i="56" s="1"/>
  <c r="AB4" i="79" s="1"/>
  <c r="K33" i="7"/>
  <c r="K34" i="7"/>
  <c r="K35" i="7"/>
  <c r="S33" i="7"/>
  <c r="S34" i="7"/>
  <c r="S35" i="7"/>
  <c r="W5" i="64"/>
  <c r="BD35" i="7"/>
  <c r="I11" i="56" s="1"/>
  <c r="AN5" i="79" s="1"/>
  <c r="BD34" i="7"/>
  <c r="BD33" i="7"/>
  <c r="I35" i="8"/>
  <c r="I33" i="8"/>
  <c r="F7" i="52" s="1"/>
  <c r="F6" i="52" s="1"/>
  <c r="I34" i="8"/>
  <c r="R35" i="8"/>
  <c r="R34" i="8"/>
  <c r="R33" i="8"/>
  <c r="AD33" i="8"/>
  <c r="AD35" i="8"/>
  <c r="AD34" i="8"/>
  <c r="BC34" i="8"/>
  <c r="BC33" i="8"/>
  <c r="B12" i="56" s="1"/>
  <c r="AB6" i="79" s="1"/>
  <c r="BC35" i="8"/>
  <c r="M34" i="9"/>
  <c r="M33" i="9"/>
  <c r="M35" i="9"/>
  <c r="U34" i="9"/>
  <c r="U33" i="9"/>
  <c r="U7" i="53" s="1"/>
  <c r="U35" i="9"/>
  <c r="AJ33" i="9"/>
  <c r="W7" i="53" s="1"/>
  <c r="AJ35" i="9"/>
  <c r="AJ34" i="9"/>
  <c r="BF34" i="9"/>
  <c r="E13" i="56" s="1"/>
  <c r="AZ7" i="79" s="1"/>
  <c r="BF33" i="9"/>
  <c r="BF35" i="9"/>
  <c r="P35" i="10"/>
  <c r="P33" i="10"/>
  <c r="P34" i="10"/>
  <c r="AB33" i="10"/>
  <c r="R8" i="64" s="1"/>
  <c r="S8" i="64" s="1"/>
  <c r="T8" i="64" s="1"/>
  <c r="AB34" i="10"/>
  <c r="AB35" i="10"/>
  <c r="AP34" i="10"/>
  <c r="AP33" i="10"/>
  <c r="AP35" i="10"/>
  <c r="AP36" i="10" s="1"/>
  <c r="B16" i="60" s="1"/>
  <c r="D12" i="37" s="1"/>
  <c r="BM33" i="10"/>
  <c r="J14" i="57" s="1"/>
  <c r="AS8" i="79" s="1"/>
  <c r="BM34" i="10"/>
  <c r="BM35" i="10"/>
  <c r="K34" i="11"/>
  <c r="K35" i="11"/>
  <c r="K33" i="11"/>
  <c r="S35" i="11"/>
  <c r="S33" i="11"/>
  <c r="S34" i="11"/>
  <c r="W9" i="64"/>
  <c r="BD34" i="11"/>
  <c r="BD33" i="11"/>
  <c r="BD35" i="11"/>
  <c r="I15" i="56" s="1"/>
  <c r="AN9" i="79" s="1"/>
  <c r="B34" i="12"/>
  <c r="B33" i="12"/>
  <c r="B16" i="55" s="1"/>
  <c r="AD10" i="79" s="1"/>
  <c r="B35" i="12"/>
  <c r="Q33" i="12"/>
  <c r="Q34" i="12"/>
  <c r="Q35" i="12"/>
  <c r="AC34" i="12"/>
  <c r="AC35" i="12"/>
  <c r="AC33" i="12"/>
  <c r="V10" i="53" s="1"/>
  <c r="AQ33" i="12"/>
  <c r="AQ34" i="12"/>
  <c r="AQ35" i="12"/>
  <c r="BN35" i="12"/>
  <c r="BN33" i="12"/>
  <c r="BN34" i="12"/>
  <c r="E16" i="57" s="1"/>
  <c r="BA10" i="79" s="1"/>
  <c r="O33" i="13"/>
  <c r="O35" i="13"/>
  <c r="O34" i="13"/>
  <c r="J11" i="64"/>
  <c r="BL33" i="13"/>
  <c r="BL34" i="13"/>
  <c r="BL35" i="13"/>
  <c r="I17" i="57" s="1"/>
  <c r="AO11" i="79" s="1"/>
  <c r="B35" i="14"/>
  <c r="B34" i="14"/>
  <c r="B33" i="14"/>
  <c r="B18" i="55" s="1"/>
  <c r="AD12" i="79" s="1"/>
  <c r="Q33" i="14"/>
  <c r="Q34" i="14"/>
  <c r="Q35" i="14"/>
  <c r="AC33" i="14"/>
  <c r="V12" i="53" s="1"/>
  <c r="AC35" i="14"/>
  <c r="AC34" i="14"/>
  <c r="AQ33" i="14"/>
  <c r="AQ34" i="14"/>
  <c r="AQ35" i="14"/>
  <c r="BN33" i="14"/>
  <c r="BN35" i="14"/>
  <c r="BN34" i="14"/>
  <c r="E18" i="57" s="1"/>
  <c r="BA12" i="79" s="1"/>
  <c r="P33" i="15"/>
  <c r="P34" i="15"/>
  <c r="P35" i="15"/>
  <c r="AB33" i="15"/>
  <c r="R13" i="64" s="1"/>
  <c r="S13" i="64" s="1"/>
  <c r="T13" i="64" s="1"/>
  <c r="AB35" i="15"/>
  <c r="AB34" i="15"/>
  <c r="AP33" i="15"/>
  <c r="AP34" i="15"/>
  <c r="AP35" i="15"/>
  <c r="AP36" i="15" s="1"/>
  <c r="B21" i="60" s="1"/>
  <c r="D17" i="37" s="1"/>
  <c r="BM33" i="15"/>
  <c r="J19" i="57" s="1"/>
  <c r="AS13" i="79" s="1"/>
  <c r="BM34" i="15"/>
  <c r="BM35" i="15"/>
  <c r="P33" i="16"/>
  <c r="P35" i="16"/>
  <c r="P34" i="16"/>
  <c r="AB33" i="16"/>
  <c r="R14" i="64" s="1"/>
  <c r="S14" i="64" s="1"/>
  <c r="T14" i="64" s="1"/>
  <c r="AB35" i="16"/>
  <c r="AB34" i="16"/>
  <c r="AP34" i="16"/>
  <c r="AP33" i="16"/>
  <c r="AP35" i="16"/>
  <c r="BB36" i="16" s="1"/>
  <c r="BM33" i="16"/>
  <c r="J20" i="57" s="1"/>
  <c r="AS14" i="79" s="1"/>
  <c r="BM35" i="16"/>
  <c r="BM34" i="16"/>
  <c r="P34" i="17"/>
  <c r="P33" i="17"/>
  <c r="P35" i="17"/>
  <c r="AC33" i="17"/>
  <c r="V15" i="53" s="1"/>
  <c r="AC35" i="17"/>
  <c r="AC34" i="17"/>
  <c r="BC34" i="17"/>
  <c r="BC33" i="17"/>
  <c r="B21" i="56" s="1"/>
  <c r="AB15" i="79" s="1"/>
  <c r="BC35" i="17"/>
  <c r="P33" i="18"/>
  <c r="P35" i="18"/>
  <c r="P34" i="18"/>
  <c r="AB33" i="18"/>
  <c r="R16" i="64" s="1"/>
  <c r="S16" i="64" s="1"/>
  <c r="T16" i="64" s="1"/>
  <c r="AB34" i="18"/>
  <c r="AB35" i="18"/>
  <c r="AP34" i="18"/>
  <c r="AP35" i="18"/>
  <c r="AP36" i="18" s="1"/>
  <c r="B24" i="60" s="1"/>
  <c r="D20" i="37" s="1"/>
  <c r="AP33" i="18"/>
  <c r="BM34" i="18"/>
  <c r="BM33" i="18"/>
  <c r="J22" i="57" s="1"/>
  <c r="AS16" i="79" s="1"/>
  <c r="BM35" i="18"/>
  <c r="P33" i="19"/>
  <c r="P35" i="19"/>
  <c r="P34" i="19"/>
  <c r="AB33" i="19"/>
  <c r="R17" i="64" s="1"/>
  <c r="S17" i="64" s="1"/>
  <c r="T17" i="64" s="1"/>
  <c r="AB35" i="19"/>
  <c r="AB34" i="19"/>
  <c r="AP33" i="19"/>
  <c r="AP35" i="19"/>
  <c r="AP36" i="19" s="1"/>
  <c r="B25" i="60" s="1"/>
  <c r="D21" i="37" s="1"/>
  <c r="AP34" i="19"/>
  <c r="BM34" i="19"/>
  <c r="BM35" i="19"/>
  <c r="BM33" i="19"/>
  <c r="J23" i="57" s="1"/>
  <c r="AS17" i="79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7" s="1"/>
  <c r="AO18" i="79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7" s="1"/>
  <c r="AS26" i="79" s="1"/>
  <c r="BM34" i="28"/>
  <c r="L33" i="29"/>
  <c r="L34" i="29"/>
  <c r="L35" i="29"/>
  <c r="T34" i="29"/>
  <c r="T35" i="29"/>
  <c r="T33" i="29"/>
  <c r="E27" i="64" s="1"/>
  <c r="F27" i="64" s="1"/>
  <c r="G27" i="64" s="1"/>
  <c r="AI33" i="29"/>
  <c r="AI34" i="29"/>
  <c r="AI35" i="29"/>
  <c r="AV33" i="29"/>
  <c r="AV34" i="29"/>
  <c r="AV35" i="29"/>
  <c r="BF33" i="29"/>
  <c r="BF34" i="29"/>
  <c r="E33" i="56" s="1"/>
  <c r="AZ27" i="79" s="1"/>
  <c r="BF35" i="29"/>
  <c r="I33" i="30"/>
  <c r="AB7" i="52" s="1"/>
  <c r="AB6" i="52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6" s="1"/>
  <c r="AN28" i="79" s="1"/>
  <c r="BD34" i="30"/>
  <c r="BD33" i="30"/>
  <c r="I34" i="31"/>
  <c r="I33" i="31"/>
  <c r="AC7" i="52" s="1"/>
  <c r="AC6" i="52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6" s="1"/>
  <c r="AN29" i="79" s="1"/>
  <c r="BD34" i="31"/>
  <c r="O33" i="32"/>
  <c r="O34" i="32"/>
  <c r="O35" i="32"/>
  <c r="J30" i="64"/>
  <c r="AZ33" i="32"/>
  <c r="AZ35" i="32"/>
  <c r="AZ34" i="32"/>
  <c r="BM34" i="32"/>
  <c r="BM35" i="32"/>
  <c r="BM33" i="32"/>
  <c r="J36" i="57" s="1"/>
  <c r="AS30" i="79" s="1"/>
  <c r="O33" i="33"/>
  <c r="O34" i="33"/>
  <c r="O35" i="33"/>
  <c r="J31" i="64"/>
  <c r="B31" i="64" s="1"/>
  <c r="BA33" i="33"/>
  <c r="BA34" i="33"/>
  <c r="BA35" i="33"/>
  <c r="BN34" i="33"/>
  <c r="E37" i="57" s="1"/>
  <c r="BA31" i="79" s="1"/>
  <c r="BN35" i="33"/>
  <c r="BN33" i="33"/>
  <c r="I35" i="34"/>
  <c r="I33" i="34"/>
  <c r="AF7" i="52" s="1"/>
  <c r="AF6" i="52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6" s="1"/>
  <c r="AN32" i="79" s="1"/>
  <c r="L33" i="35"/>
  <c r="L34" i="35"/>
  <c r="L35" i="35"/>
  <c r="T33" i="35"/>
  <c r="E33" i="64" s="1"/>
  <c r="F33" i="64" s="1"/>
  <c r="G33" i="64" s="1"/>
  <c r="T34" i="35"/>
  <c r="T35" i="35"/>
  <c r="AI34" i="35"/>
  <c r="AI35" i="35"/>
  <c r="AI33" i="35"/>
  <c r="AV35" i="35"/>
  <c r="AV33" i="35"/>
  <c r="AV34" i="35"/>
  <c r="BF33" i="35"/>
  <c r="BF34" i="35"/>
  <c r="AZ33" i="79" s="1"/>
  <c r="BF35" i="35"/>
  <c r="BN33" i="30"/>
  <c r="BN34" i="30"/>
  <c r="E34" i="57" s="1"/>
  <c r="BA28" i="79" s="1"/>
  <c r="BN35" i="30"/>
  <c r="AB35" i="31"/>
  <c r="AB34" i="31"/>
  <c r="AB33" i="31"/>
  <c r="R29" i="64" s="1"/>
  <c r="S29" i="64" s="1"/>
  <c r="T29" i="64" s="1"/>
  <c r="BN33" i="31"/>
  <c r="BN34" i="31"/>
  <c r="E35" i="57" s="1"/>
  <c r="BA29" i="79" s="1"/>
  <c r="BN35" i="31"/>
  <c r="AJ33" i="32"/>
  <c r="W30" i="53" s="1"/>
  <c r="AJ34" i="32"/>
  <c r="AJ35" i="32"/>
  <c r="AY33" i="33"/>
  <c r="AY34" i="33"/>
  <c r="AY35" i="33"/>
  <c r="AP34" i="34"/>
  <c r="AP35" i="34"/>
  <c r="AP33" i="34"/>
  <c r="I33" i="35"/>
  <c r="AG7" i="52" s="1"/>
  <c r="I34" i="35"/>
  <c r="I35" i="35"/>
  <c r="AD34" i="35"/>
  <c r="AD33" i="35"/>
  <c r="AD35" i="35"/>
  <c r="BD33" i="35"/>
  <c r="BD34" i="35"/>
  <c r="BD35" i="35"/>
  <c r="AN33" i="79" s="1"/>
  <c r="P34" i="5"/>
  <c r="P35" i="5"/>
  <c r="P33" i="5"/>
  <c r="AC33" i="5"/>
  <c r="V3" i="53" s="1"/>
  <c r="AC34" i="5"/>
  <c r="AC35" i="5"/>
  <c r="BC35" i="5"/>
  <c r="BC33" i="5"/>
  <c r="B9" i="56" s="1"/>
  <c r="BC34" i="5"/>
  <c r="K35" i="6"/>
  <c r="K33" i="6"/>
  <c r="K34" i="6"/>
  <c r="S35" i="6"/>
  <c r="S34" i="6"/>
  <c r="S33" i="6"/>
  <c r="W4" i="64"/>
  <c r="BD33" i="6"/>
  <c r="BD34" i="6"/>
  <c r="BD35" i="6"/>
  <c r="I10" i="56" s="1"/>
  <c r="AN4" i="79" s="1"/>
  <c r="L33" i="7"/>
  <c r="L34" i="7"/>
  <c r="L35" i="7"/>
  <c r="T33" i="7"/>
  <c r="E5" i="64" s="1"/>
  <c r="F5" i="64" s="1"/>
  <c r="G5" i="64" s="1"/>
  <c r="T34" i="7"/>
  <c r="T35" i="7"/>
  <c r="AI35" i="7"/>
  <c r="AI33" i="7"/>
  <c r="AI34" i="7"/>
  <c r="BE34" i="7"/>
  <c r="BE35" i="7"/>
  <c r="BE33" i="7"/>
  <c r="J11" i="56" s="1"/>
  <c r="AR5" i="79" s="1"/>
  <c r="K33" i="8"/>
  <c r="K34" i="8"/>
  <c r="K35" i="8"/>
  <c r="S33" i="8"/>
  <c r="S35" i="8"/>
  <c r="S34" i="8"/>
  <c r="W6" i="64"/>
  <c r="BD33" i="8"/>
  <c r="BD35" i="8"/>
  <c r="I12" i="56" s="1"/>
  <c r="AN6" i="79" s="1"/>
  <c r="BD34" i="8"/>
  <c r="N35" i="9"/>
  <c r="N33" i="9"/>
  <c r="N34" i="9"/>
  <c r="V34" i="9"/>
  <c r="V35" i="9"/>
  <c r="V33" i="9"/>
  <c r="AK34" i="9"/>
  <c r="AK33" i="9"/>
  <c r="AK35" i="9"/>
  <c r="BK33" i="9"/>
  <c r="B13" i="57" s="1"/>
  <c r="AC7" i="79" s="1"/>
  <c r="BK34" i="9"/>
  <c r="BK35" i="9"/>
  <c r="B35" i="10"/>
  <c r="B34" i="10"/>
  <c r="B33" i="10"/>
  <c r="B14" i="55" s="1"/>
  <c r="AD8" i="79" s="1"/>
  <c r="Q33" i="10"/>
  <c r="Q35" i="10"/>
  <c r="Q34" i="10"/>
  <c r="AC34" i="10"/>
  <c r="AC35" i="10"/>
  <c r="AC33" i="10"/>
  <c r="V8" i="53" s="1"/>
  <c r="AQ35" i="10"/>
  <c r="AQ33" i="10"/>
  <c r="AQ34" i="10"/>
  <c r="BN34" i="10"/>
  <c r="E14" i="57" s="1"/>
  <c r="BA8" i="79" s="1"/>
  <c r="BN33" i="10"/>
  <c r="BN35" i="10"/>
  <c r="L33" i="11"/>
  <c r="L34" i="11"/>
  <c r="L35" i="11"/>
  <c r="T33" i="11"/>
  <c r="E9" i="64" s="1"/>
  <c r="F9" i="64" s="1"/>
  <c r="G9" i="64" s="1"/>
  <c r="T34" i="11"/>
  <c r="T35" i="11"/>
  <c r="AI33" i="11"/>
  <c r="AI34" i="11"/>
  <c r="AI35" i="11"/>
  <c r="BE33" i="11"/>
  <c r="J15" i="56" s="1"/>
  <c r="AR9" i="79" s="1"/>
  <c r="BE34" i="11"/>
  <c r="BE35" i="11"/>
  <c r="I35" i="12"/>
  <c r="I33" i="12"/>
  <c r="J7" i="52" s="1"/>
  <c r="J6" i="52" s="1"/>
  <c r="I34" i="12"/>
  <c r="R34" i="12"/>
  <c r="R33" i="12"/>
  <c r="R35" i="12"/>
  <c r="AD33" i="12"/>
  <c r="AD34" i="12"/>
  <c r="AD35" i="12"/>
  <c r="BC33" i="12"/>
  <c r="B16" i="56" s="1"/>
  <c r="AB10" i="79" s="1"/>
  <c r="BC34" i="12"/>
  <c r="BC35" i="12"/>
  <c r="P33" i="13"/>
  <c r="P34" i="13"/>
  <c r="P35" i="13"/>
  <c r="AB33" i="13"/>
  <c r="R11" i="64" s="1"/>
  <c r="S11" i="64" s="1"/>
  <c r="T11" i="64" s="1"/>
  <c r="AB34" i="13"/>
  <c r="AB35" i="13"/>
  <c r="AP35" i="13"/>
  <c r="AP36" i="13" s="1"/>
  <c r="B19" i="60" s="1"/>
  <c r="D15" i="37" s="1"/>
  <c r="AP33" i="13"/>
  <c r="AP34" i="13"/>
  <c r="BM35" i="13"/>
  <c r="BM33" i="13"/>
  <c r="J17" i="57" s="1"/>
  <c r="AS11" i="79" s="1"/>
  <c r="BM34" i="13"/>
  <c r="I34" i="14"/>
  <c r="I35" i="14"/>
  <c r="I33" i="14"/>
  <c r="L7" i="52" s="1"/>
  <c r="R34" i="14"/>
  <c r="R33" i="14"/>
  <c r="R35" i="14"/>
  <c r="AD33" i="14"/>
  <c r="AD35" i="14"/>
  <c r="AD34" i="14"/>
  <c r="BC33" i="14"/>
  <c r="B18" i="56" s="1"/>
  <c r="AB12" i="79" s="1"/>
  <c r="BC34" i="14"/>
  <c r="BC35" i="14"/>
  <c r="B35" i="15"/>
  <c r="B33" i="15"/>
  <c r="B19" i="55" s="1"/>
  <c r="AD13" i="79" s="1"/>
  <c r="B34" i="15"/>
  <c r="Q33" i="15"/>
  <c r="Q34" i="15"/>
  <c r="Q35" i="15"/>
  <c r="AC34" i="15"/>
  <c r="AC35" i="15"/>
  <c r="AC33" i="15"/>
  <c r="V13" i="53" s="1"/>
  <c r="AQ35" i="15"/>
  <c r="AQ33" i="15"/>
  <c r="AQ34" i="15"/>
  <c r="BN33" i="15"/>
  <c r="BN34" i="15"/>
  <c r="E19" i="57" s="1"/>
  <c r="BA13" i="79" s="1"/>
  <c r="BN35" i="15"/>
  <c r="B34" i="16"/>
  <c r="B33" i="16"/>
  <c r="B20" i="55" s="1"/>
  <c r="AD14" i="79" s="1"/>
  <c r="B35" i="16"/>
  <c r="Q33" i="16"/>
  <c r="Q34" i="16"/>
  <c r="Q35" i="16"/>
  <c r="AC34" i="16"/>
  <c r="AC33" i="16"/>
  <c r="V14" i="53" s="1"/>
  <c r="AC35" i="16"/>
  <c r="AQ34" i="16"/>
  <c r="AQ35" i="16"/>
  <c r="AQ33" i="16"/>
  <c r="BN34" i="16"/>
  <c r="E20" i="57" s="1"/>
  <c r="BA14" i="79" s="1"/>
  <c r="BN35" i="16"/>
  <c r="BN33" i="16"/>
  <c r="B35" i="17"/>
  <c r="B34" i="17"/>
  <c r="B33" i="17"/>
  <c r="B21" i="55" s="1"/>
  <c r="AD15" i="79" s="1"/>
  <c r="R35" i="17"/>
  <c r="R33" i="17"/>
  <c r="R34" i="17"/>
  <c r="AD34" i="17"/>
  <c r="AD33" i="17"/>
  <c r="AD35" i="17"/>
  <c r="BD33" i="17"/>
  <c r="BD34" i="17"/>
  <c r="BD35" i="17"/>
  <c r="I21" i="56" s="1"/>
  <c r="AN15" i="79" s="1"/>
  <c r="B35" i="18"/>
  <c r="B33" i="18"/>
  <c r="B22" i="55" s="1"/>
  <c r="AD16" i="79" s="1"/>
  <c r="B34" i="18"/>
  <c r="Q33" i="18"/>
  <c r="Q34" i="18"/>
  <c r="Q35" i="18"/>
  <c r="AC35" i="18"/>
  <c r="AC33" i="18"/>
  <c r="V16" i="53" s="1"/>
  <c r="AC34" i="18"/>
  <c r="AQ34" i="18"/>
  <c r="AQ33" i="18"/>
  <c r="AQ35" i="18"/>
  <c r="BN35" i="18"/>
  <c r="BN34" i="18"/>
  <c r="E22" i="57" s="1"/>
  <c r="BA16" i="79" s="1"/>
  <c r="BN33" i="18"/>
  <c r="B33" i="19"/>
  <c r="B23" i="55" s="1"/>
  <c r="AD17" i="79" s="1"/>
  <c r="B35" i="19"/>
  <c r="B34" i="19"/>
  <c r="Q34" i="19"/>
  <c r="Q35" i="19"/>
  <c r="Q33" i="19"/>
  <c r="AC33" i="19"/>
  <c r="V17" i="53" s="1"/>
  <c r="AC35" i="19"/>
  <c r="AC34" i="19"/>
  <c r="AQ33" i="19"/>
  <c r="AQ35" i="19"/>
  <c r="AQ34" i="19"/>
  <c r="BN34" i="19"/>
  <c r="E23" i="57" s="1"/>
  <c r="BA17" i="79" s="1"/>
  <c r="BN33" i="19"/>
  <c r="BN35" i="19"/>
  <c r="O33" i="20"/>
  <c r="O35" i="20"/>
  <c r="O34" i="20"/>
  <c r="J18" i="64"/>
  <c r="AZ33" i="20"/>
  <c r="AZ34" i="20"/>
  <c r="AZ35" i="20"/>
  <c r="BM34" i="20"/>
  <c r="BM35" i="20"/>
  <c r="BM33" i="20"/>
  <c r="J24" i="57" s="1"/>
  <c r="AS18" i="79" s="1"/>
  <c r="P35" i="25"/>
  <c r="P33" i="25"/>
  <c r="P34" i="25"/>
  <c r="O33" i="26"/>
  <c r="O34" i="26"/>
  <c r="O35" i="26"/>
  <c r="O34" i="27"/>
  <c r="O35" i="27"/>
  <c r="O33" i="27"/>
  <c r="J25" i="64"/>
  <c r="AZ33" i="27"/>
  <c r="AZ35" i="27"/>
  <c r="AZ34" i="27"/>
  <c r="BM35" i="27"/>
  <c r="BM33" i="27"/>
  <c r="BM34" i="27"/>
  <c r="O33" i="28"/>
  <c r="O35" i="28"/>
  <c r="O34" i="28"/>
  <c r="J26" i="64"/>
  <c r="BA33" i="28"/>
  <c r="BA34" i="28"/>
  <c r="BA35" i="28"/>
  <c r="BN33" i="28"/>
  <c r="BN34" i="28"/>
  <c r="E32" i="57" s="1"/>
  <c r="BA26" i="79" s="1"/>
  <c r="BN35" i="28"/>
  <c r="M33" i="29"/>
  <c r="M35" i="29"/>
  <c r="M34" i="29"/>
  <c r="U33" i="29"/>
  <c r="U27" i="53" s="1"/>
  <c r="U35" i="29"/>
  <c r="U34" i="29"/>
  <c r="AJ33" i="29"/>
  <c r="W27" i="53" s="1"/>
  <c r="AJ34" i="29"/>
  <c r="AJ35" i="29"/>
  <c r="AW33" i="29"/>
  <c r="AW35" i="29"/>
  <c r="AW34" i="29"/>
  <c r="BK35" i="29"/>
  <c r="BK34" i="29"/>
  <c r="BK33" i="29"/>
  <c r="B33" i="57" s="1"/>
  <c r="AC27" i="79" s="1"/>
  <c r="K33" i="30"/>
  <c r="K34" i="30"/>
  <c r="K35" i="30"/>
  <c r="S33" i="30"/>
  <c r="S34" i="30"/>
  <c r="S35" i="30"/>
  <c r="W28" i="64"/>
  <c r="AU34" i="30"/>
  <c r="AU33" i="30"/>
  <c r="AU35" i="30"/>
  <c r="BE34" i="30"/>
  <c r="BE33" i="30"/>
  <c r="J34" i="56" s="1"/>
  <c r="AR28" i="79" s="1"/>
  <c r="BE35" i="30"/>
  <c r="K33" i="31"/>
  <c r="K34" i="31"/>
  <c r="K35" i="31"/>
  <c r="S33" i="31"/>
  <c r="S34" i="31"/>
  <c r="S35" i="31"/>
  <c r="W29" i="64"/>
  <c r="AU35" i="31"/>
  <c r="AU34" i="31"/>
  <c r="AU33" i="31"/>
  <c r="BE33" i="31"/>
  <c r="J35" i="56" s="1"/>
  <c r="AR29" i="79" s="1"/>
  <c r="BE35" i="31"/>
  <c r="BE34" i="31"/>
  <c r="P33" i="32"/>
  <c r="P35" i="32"/>
  <c r="P34" i="32"/>
  <c r="AB35" i="32"/>
  <c r="AB34" i="32"/>
  <c r="AB33" i="32"/>
  <c r="R30" i="64" s="1"/>
  <c r="S30" i="64" s="1"/>
  <c r="T30" i="64" s="1"/>
  <c r="AP33" i="32"/>
  <c r="AP34" i="32"/>
  <c r="AP35" i="32"/>
  <c r="BA33" i="32"/>
  <c r="BA34" i="32"/>
  <c r="BA35" i="32"/>
  <c r="BN33" i="32"/>
  <c r="BN34" i="32"/>
  <c r="E36" i="57" s="1"/>
  <c r="BA30" i="79" s="1"/>
  <c r="BN35" i="32"/>
  <c r="P33" i="33"/>
  <c r="P34" i="33"/>
  <c r="P35" i="33"/>
  <c r="AB33" i="33"/>
  <c r="R31" i="64" s="1"/>
  <c r="S31" i="64" s="1"/>
  <c r="AB34" i="33"/>
  <c r="AB35" i="33"/>
  <c r="AQ33" i="33"/>
  <c r="AQ34" i="33"/>
  <c r="AQ35" i="33"/>
  <c r="BC33" i="33"/>
  <c r="B37" i="56" s="1"/>
  <c r="AB31" i="79" s="1"/>
  <c r="BC34" i="33"/>
  <c r="BC35" i="33"/>
  <c r="K35" i="34"/>
  <c r="K33" i="34"/>
  <c r="K34" i="34"/>
  <c r="S33" i="34"/>
  <c r="S34" i="34"/>
  <c r="S35" i="34"/>
  <c r="W32" i="64"/>
  <c r="AU33" i="34"/>
  <c r="AU34" i="34"/>
  <c r="AU35" i="34"/>
  <c r="BE34" i="34"/>
  <c r="BE35" i="34"/>
  <c r="BE33" i="34"/>
  <c r="J38" i="56" s="1"/>
  <c r="AR32" i="79" s="1"/>
  <c r="M33" i="35"/>
  <c r="M34" i="35"/>
  <c r="M35" i="35"/>
  <c r="Y36" i="35"/>
  <c r="U33" i="35"/>
  <c r="U33" i="53" s="1"/>
  <c r="U34" i="35"/>
  <c r="U35" i="35"/>
  <c r="AJ33" i="35"/>
  <c r="W33" i="53" s="1"/>
  <c r="AJ35" i="35"/>
  <c r="AJ34" i="35"/>
  <c r="AW33" i="35"/>
  <c r="AW34" i="35"/>
  <c r="AW35" i="35"/>
  <c r="BK33" i="35"/>
  <c r="AC33" i="79" s="1"/>
  <c r="BK34" i="35"/>
  <c r="BK35" i="35"/>
  <c r="I10" i="64"/>
  <c r="V12" i="64"/>
  <c r="I12" i="64"/>
  <c r="V10" i="64"/>
  <c r="I16" i="64"/>
  <c r="I14" i="64"/>
  <c r="BL33" i="26"/>
  <c r="BL34" i="26"/>
  <c r="BL35" i="26"/>
  <c r="I31" i="57" s="1"/>
  <c r="AO25" i="79" s="1"/>
  <c r="K33" i="26"/>
  <c r="K34" i="26"/>
  <c r="K35" i="26"/>
  <c r="W24" i="64"/>
  <c r="AU33" i="26"/>
  <c r="AU34" i="26"/>
  <c r="AU35" i="26"/>
  <c r="BE33" i="26"/>
  <c r="J30" i="56" s="1"/>
  <c r="AR24" i="79" s="1"/>
  <c r="BE34" i="26"/>
  <c r="BE35" i="26"/>
  <c r="L34" i="26"/>
  <c r="L35" i="26"/>
  <c r="L33" i="26"/>
  <c r="T33" i="26"/>
  <c r="E24" i="64" s="1"/>
  <c r="F24" i="64" s="1"/>
  <c r="G24" i="64" s="1"/>
  <c r="T34" i="26"/>
  <c r="T35" i="26"/>
  <c r="AI33" i="26"/>
  <c r="AI34" i="26"/>
  <c r="AI35" i="26"/>
  <c r="AV33" i="26"/>
  <c r="AV34" i="26"/>
  <c r="AV35" i="26"/>
  <c r="BF33" i="26"/>
  <c r="BF34" i="26"/>
  <c r="E30" i="56" s="1"/>
  <c r="AZ24" i="79" s="1"/>
  <c r="BF35" i="26"/>
  <c r="M33" i="26"/>
  <c r="M34" i="26"/>
  <c r="M35" i="26"/>
  <c r="U34" i="26"/>
  <c r="U35" i="26"/>
  <c r="U33" i="26"/>
  <c r="U24" i="53" s="1"/>
  <c r="AJ33" i="26"/>
  <c r="W24" i="53" s="1"/>
  <c r="AJ34" i="26"/>
  <c r="AJ35" i="26"/>
  <c r="AW33" i="26"/>
  <c r="AW34" i="26"/>
  <c r="AW35" i="26"/>
  <c r="BK33" i="26"/>
  <c r="B30" i="57" s="1"/>
  <c r="AC24" i="79" s="1"/>
  <c r="BK34" i="26"/>
  <c r="BK35" i="26"/>
  <c r="AK33" i="26"/>
  <c r="AK34" i="26"/>
  <c r="AK35" i="26"/>
  <c r="BM33" i="26"/>
  <c r="J30" i="57" s="1"/>
  <c r="AS24" i="79" s="1"/>
  <c r="BM34" i="26"/>
  <c r="BM35" i="26"/>
  <c r="AB33" i="26"/>
  <c r="R24" i="64" s="1"/>
  <c r="S24" i="64" s="1"/>
  <c r="T24" i="64" s="1"/>
  <c r="AB34" i="26"/>
  <c r="AB35" i="26"/>
  <c r="BN33" i="26"/>
  <c r="BN34" i="26"/>
  <c r="E31" i="57" s="1"/>
  <c r="BA25" i="79" s="1"/>
  <c r="BN35" i="26"/>
  <c r="B35" i="26"/>
  <c r="B33" i="26"/>
  <c r="B30" i="55" s="1"/>
  <c r="AD24" i="79" s="1"/>
  <c r="B34" i="26"/>
  <c r="Q33" i="26"/>
  <c r="Q34" i="26"/>
  <c r="Q35" i="26"/>
  <c r="AC33" i="26"/>
  <c r="V24" i="53" s="1"/>
  <c r="AC34" i="26"/>
  <c r="AC35" i="26"/>
  <c r="AQ33" i="26"/>
  <c r="AQ34" i="26"/>
  <c r="AQ35" i="26"/>
  <c r="BC34" i="26"/>
  <c r="BC35" i="26"/>
  <c r="BC33" i="26"/>
  <c r="B30" i="56" s="1"/>
  <c r="AB24" i="79" s="1"/>
  <c r="N33" i="26"/>
  <c r="N34" i="26"/>
  <c r="N35" i="26"/>
  <c r="V33" i="26"/>
  <c r="V34" i="26"/>
  <c r="V35" i="26"/>
  <c r="AY33" i="26"/>
  <c r="AY34" i="26"/>
  <c r="AY35" i="26"/>
  <c r="J24" i="64"/>
  <c r="AZ33" i="26"/>
  <c r="AZ34" i="26"/>
  <c r="AZ35" i="26"/>
  <c r="AP33" i="26"/>
  <c r="AP34" i="26"/>
  <c r="AP35" i="26"/>
  <c r="BA33" i="26"/>
  <c r="BA34" i="26"/>
  <c r="BA35" i="26"/>
  <c r="I33" i="26"/>
  <c r="X7" i="52" s="1"/>
  <c r="X6" i="52" s="1"/>
  <c r="I34" i="26"/>
  <c r="I35" i="26"/>
  <c r="AD33" i="26"/>
  <c r="AD34" i="26"/>
  <c r="AD35" i="26"/>
  <c r="AR34" i="26"/>
  <c r="AR35" i="26"/>
  <c r="AR33" i="26"/>
  <c r="BD33" i="26"/>
  <c r="BD34" i="26"/>
  <c r="BD35" i="26"/>
  <c r="I30" i="56" s="1"/>
  <c r="AN24" i="79" s="1"/>
  <c r="K33" i="16"/>
  <c r="K35" i="16"/>
  <c r="K34" i="16"/>
  <c r="O34" i="25"/>
  <c r="O33" i="25"/>
  <c r="O35" i="25"/>
  <c r="R34" i="25"/>
  <c r="R35" i="25"/>
  <c r="R33" i="25"/>
  <c r="V8" i="64"/>
  <c r="I26" i="64"/>
  <c r="V11" i="64"/>
  <c r="I30" i="64"/>
  <c r="I29" i="64"/>
  <c r="I33" i="64"/>
  <c r="J7" i="64"/>
  <c r="W7" i="64"/>
  <c r="I35" i="25"/>
  <c r="I33" i="25"/>
  <c r="W7" i="52" s="1"/>
  <c r="I34" i="25"/>
  <c r="AR35" i="25"/>
  <c r="AR33" i="25"/>
  <c r="AR34" i="25"/>
  <c r="BD34" i="25"/>
  <c r="BD33" i="25"/>
  <c r="BD35" i="25"/>
  <c r="I29" i="56" s="1"/>
  <c r="AN23" i="79" s="1"/>
  <c r="J23" i="64"/>
  <c r="AZ34" i="25"/>
  <c r="AZ33" i="25"/>
  <c r="AZ35" i="25"/>
  <c r="BM33" i="25"/>
  <c r="J29" i="57" s="1"/>
  <c r="AS23" i="79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7" s="1"/>
  <c r="BA23" i="79" s="1"/>
  <c r="BN35" i="25"/>
  <c r="B33" i="25"/>
  <c r="B29" i="55" s="1"/>
  <c r="AD23" i="79" s="1"/>
  <c r="B34" i="25"/>
  <c r="B35" i="25"/>
  <c r="Q33" i="25"/>
  <c r="Q34" i="25"/>
  <c r="Q35" i="25"/>
  <c r="AC33" i="25"/>
  <c r="V23" i="53" s="1"/>
  <c r="AC35" i="25"/>
  <c r="AC34" i="25"/>
  <c r="AQ33" i="25"/>
  <c r="AQ34" i="25"/>
  <c r="AQ35" i="25"/>
  <c r="BC34" i="25"/>
  <c r="BC33" i="25"/>
  <c r="B29" i="56" s="1"/>
  <c r="AB23" i="79" s="1"/>
  <c r="BC35" i="25"/>
  <c r="AD34" i="25"/>
  <c r="AD35" i="25"/>
  <c r="AD33" i="25"/>
  <c r="K33" i="25"/>
  <c r="K35" i="25"/>
  <c r="K34" i="25"/>
  <c r="W23" i="64"/>
  <c r="BE33" i="25"/>
  <c r="J29" i="56" s="1"/>
  <c r="AR23" i="79" s="1"/>
  <c r="BE34" i="25"/>
  <c r="BE35" i="25"/>
  <c r="AV33" i="25"/>
  <c r="AV34" i="25"/>
  <c r="AV35" i="25"/>
  <c r="M34" i="25"/>
  <c r="M33" i="25"/>
  <c r="M35" i="25"/>
  <c r="U33" i="25"/>
  <c r="U23" i="53" s="1"/>
  <c r="U34" i="25"/>
  <c r="U35" i="25"/>
  <c r="AJ33" i="25"/>
  <c r="W23" i="53" s="1"/>
  <c r="AJ34" i="25"/>
  <c r="AJ35" i="25"/>
  <c r="AW33" i="25"/>
  <c r="AW34" i="25"/>
  <c r="AW35" i="25"/>
  <c r="BK33" i="25"/>
  <c r="B29" i="57" s="1"/>
  <c r="AC23" i="79" s="1"/>
  <c r="BK34" i="25"/>
  <c r="BK35" i="25"/>
  <c r="AU33" i="25"/>
  <c r="AU34" i="25"/>
  <c r="AU35" i="25"/>
  <c r="L33" i="25"/>
  <c r="L34" i="25"/>
  <c r="L35" i="25"/>
  <c r="T33" i="25"/>
  <c r="E23" i="64" s="1"/>
  <c r="F23" i="64" s="1"/>
  <c r="G23" i="64" s="1"/>
  <c r="T35" i="25"/>
  <c r="T34" i="25"/>
  <c r="AI33" i="25"/>
  <c r="AI34" i="25"/>
  <c r="AI35" i="25"/>
  <c r="BF33" i="25"/>
  <c r="BF34" i="25"/>
  <c r="E29" i="56" s="1"/>
  <c r="AZ23" i="79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7" s="1"/>
  <c r="AO23" i="79" s="1"/>
  <c r="O33" i="24"/>
  <c r="O34" i="24"/>
  <c r="O35" i="24"/>
  <c r="R35" i="24"/>
  <c r="R34" i="24"/>
  <c r="R33" i="24"/>
  <c r="AB33" i="24"/>
  <c r="R22" i="64" s="1"/>
  <c r="S22" i="64" s="1"/>
  <c r="T22" i="64" s="1"/>
  <c r="AB34" i="24"/>
  <c r="AB35" i="24"/>
  <c r="B33" i="24"/>
  <c r="B28" i="55" s="1"/>
  <c r="AD22" i="79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6" s="1"/>
  <c r="AN22" i="79" s="1"/>
  <c r="BD33" i="24"/>
  <c r="BD34" i="24"/>
  <c r="I33" i="24"/>
  <c r="V7" i="52" s="1"/>
  <c r="V6" i="52" s="1"/>
  <c r="I34" i="24"/>
  <c r="I35" i="24"/>
  <c r="W22" i="64"/>
  <c r="AU34" i="24"/>
  <c r="AU33" i="24"/>
  <c r="AU35" i="24"/>
  <c r="BE33" i="24"/>
  <c r="J28" i="56" s="1"/>
  <c r="AR22" i="79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6" s="1"/>
  <c r="AZ22" i="79" s="1"/>
  <c r="BF35" i="24"/>
  <c r="T33" i="24"/>
  <c r="E22" i="64" s="1"/>
  <c r="F22" i="64" s="1"/>
  <c r="G22" i="64" s="1"/>
  <c r="T34" i="24"/>
  <c r="T35" i="24"/>
  <c r="M35" i="24"/>
  <c r="M33" i="24"/>
  <c r="M34" i="24"/>
  <c r="U33" i="24"/>
  <c r="U22" i="53" s="1"/>
  <c r="U34" i="24"/>
  <c r="U35" i="24"/>
  <c r="AY33" i="24"/>
  <c r="AY34" i="24"/>
  <c r="AY35" i="24"/>
  <c r="BL33" i="24"/>
  <c r="BL35" i="24"/>
  <c r="I28" i="57" s="1"/>
  <c r="AO22" i="79" s="1"/>
  <c r="BL34" i="24"/>
  <c r="N34" i="24"/>
  <c r="N33" i="24"/>
  <c r="N35" i="24"/>
  <c r="V33" i="24"/>
  <c r="V34" i="24"/>
  <c r="V35" i="24"/>
  <c r="AZ33" i="24"/>
  <c r="AZ34" i="24"/>
  <c r="AZ35" i="24"/>
  <c r="BM33" i="24"/>
  <c r="J28" i="57" s="1"/>
  <c r="AS22" i="79" s="1"/>
  <c r="BM34" i="24"/>
  <c r="BM35" i="24"/>
  <c r="AQ33" i="24"/>
  <c r="AQ34" i="24"/>
  <c r="AQ35" i="24"/>
  <c r="BC33" i="24"/>
  <c r="B28" i="56" s="1"/>
  <c r="AB22" i="79" s="1"/>
  <c r="BC34" i="24"/>
  <c r="BC35" i="24"/>
  <c r="L33" i="24"/>
  <c r="L34" i="24"/>
  <c r="L35" i="24"/>
  <c r="AJ33" i="24"/>
  <c r="W22" i="53" s="1"/>
  <c r="AJ34" i="24"/>
  <c r="AJ35" i="24"/>
  <c r="AW33" i="24"/>
  <c r="AW34" i="24"/>
  <c r="AW35" i="24"/>
  <c r="BK33" i="24"/>
  <c r="B28" i="57" s="1"/>
  <c r="AC22" i="79" s="1"/>
  <c r="BK34" i="24"/>
  <c r="BK35" i="24"/>
  <c r="AK33" i="24"/>
  <c r="AK34" i="24"/>
  <c r="AK35" i="24"/>
  <c r="J22" i="64"/>
  <c r="AP33" i="24"/>
  <c r="AP34" i="24"/>
  <c r="AP35" i="24"/>
  <c r="BA34" i="24"/>
  <c r="BA35" i="24"/>
  <c r="BA33" i="24"/>
  <c r="BN33" i="24"/>
  <c r="BN34" i="24"/>
  <c r="E28" i="57" s="1"/>
  <c r="BA22" i="79" s="1"/>
  <c r="BN35" i="24"/>
  <c r="R34" i="23"/>
  <c r="R35" i="23"/>
  <c r="R33" i="23"/>
  <c r="B35" i="23"/>
  <c r="B33" i="23"/>
  <c r="B27" i="55" s="1"/>
  <c r="AD21" i="79" s="1"/>
  <c r="B34" i="23"/>
  <c r="W21" i="64"/>
  <c r="L33" i="23"/>
  <c r="L34" i="23"/>
  <c r="L35" i="23"/>
  <c r="BF35" i="23"/>
  <c r="BF34" i="23"/>
  <c r="E27" i="56" s="1"/>
  <c r="AZ21" i="79" s="1"/>
  <c r="BF33" i="23"/>
  <c r="M33" i="23"/>
  <c r="M34" i="23"/>
  <c r="M35" i="23"/>
  <c r="U33" i="23"/>
  <c r="U21" i="53" s="1"/>
  <c r="U34" i="23"/>
  <c r="U35" i="23"/>
  <c r="AJ35" i="23"/>
  <c r="AJ33" i="23"/>
  <c r="W21" i="53" s="1"/>
  <c r="AJ34" i="23"/>
  <c r="AW33" i="23"/>
  <c r="AW35" i="23"/>
  <c r="AW34" i="23"/>
  <c r="BK33" i="23"/>
  <c r="B27" i="57" s="1"/>
  <c r="AC21" i="79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56" s="1"/>
  <c r="AN21" i="79" s="1"/>
  <c r="AU33" i="23"/>
  <c r="AU34" i="23"/>
  <c r="AU35" i="23"/>
  <c r="T33" i="23"/>
  <c r="E21" i="64" s="1"/>
  <c r="F21" i="64" s="1"/>
  <c r="G21" i="64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57" s="1"/>
  <c r="AO21" i="79" s="1"/>
  <c r="I35" i="23"/>
  <c r="I33" i="23"/>
  <c r="U7" i="52" s="1"/>
  <c r="U6" i="52" s="1"/>
  <c r="I34" i="23"/>
  <c r="O35" i="23"/>
  <c r="O33" i="23"/>
  <c r="O34" i="23"/>
  <c r="J21" i="64"/>
  <c r="AZ35" i="23"/>
  <c r="AZ33" i="23"/>
  <c r="AZ34" i="23"/>
  <c r="BM33" i="23"/>
  <c r="J27" i="57" s="1"/>
  <c r="AS21" i="79" s="1"/>
  <c r="BM34" i="23"/>
  <c r="BM35" i="23"/>
  <c r="AC33" i="23"/>
  <c r="V21" i="53" s="1"/>
  <c r="AC34" i="23"/>
  <c r="AC35" i="23"/>
  <c r="BC33" i="23"/>
  <c r="B27" i="56" s="1"/>
  <c r="AB21" i="79" s="1"/>
  <c r="BC34" i="23"/>
  <c r="BC35" i="23"/>
  <c r="AR33" i="23"/>
  <c r="AR34" i="23"/>
  <c r="AR35" i="23"/>
  <c r="K33" i="23"/>
  <c r="K34" i="23"/>
  <c r="K35" i="23"/>
  <c r="BE33" i="23"/>
  <c r="J27" i="56" s="1"/>
  <c r="AR21" i="79" s="1"/>
  <c r="BE34" i="23"/>
  <c r="BE35" i="23"/>
  <c r="AI33" i="23"/>
  <c r="AI34" i="23"/>
  <c r="AI35" i="23"/>
  <c r="AB33" i="23"/>
  <c r="R21" i="64" s="1"/>
  <c r="S21" i="64" s="1"/>
  <c r="T21" i="64" s="1"/>
  <c r="AB34" i="23"/>
  <c r="AB35" i="23"/>
  <c r="AP33" i="23"/>
  <c r="AP34" i="23"/>
  <c r="AP35" i="23"/>
  <c r="BA33" i="23"/>
  <c r="BA34" i="23"/>
  <c r="BA35" i="23"/>
  <c r="BN33" i="23"/>
  <c r="BN34" i="23"/>
  <c r="E27" i="57" s="1"/>
  <c r="BA21" i="79" s="1"/>
  <c r="BN35" i="23"/>
  <c r="V21" i="64"/>
  <c r="I21" i="64"/>
  <c r="O33" i="22"/>
  <c r="O35" i="22"/>
  <c r="O34" i="22"/>
  <c r="R33" i="22"/>
  <c r="R35" i="22"/>
  <c r="R34" i="22"/>
  <c r="I33" i="22"/>
  <c r="T7" i="52" s="1"/>
  <c r="I34" i="22"/>
  <c r="I35" i="22"/>
  <c r="BD33" i="22"/>
  <c r="BD34" i="22"/>
  <c r="BD35" i="22"/>
  <c r="I26" i="56" s="1"/>
  <c r="AN20" i="79" s="1"/>
  <c r="W20" i="64"/>
  <c r="B35" i="22"/>
  <c r="B33" i="22"/>
  <c r="B26" i="55" s="1"/>
  <c r="AD20" i="79" s="1"/>
  <c r="B34" i="22"/>
  <c r="Q33" i="22"/>
  <c r="Q34" i="22"/>
  <c r="Q35" i="22"/>
  <c r="AC33" i="22"/>
  <c r="V20" i="53" s="1"/>
  <c r="AC34" i="22"/>
  <c r="AC35" i="22"/>
  <c r="AQ33" i="22"/>
  <c r="AQ34" i="22"/>
  <c r="AQ35" i="22"/>
  <c r="BC33" i="22"/>
  <c r="B26" i="56" s="1"/>
  <c r="AB20" i="79" s="1"/>
  <c r="BC34" i="22"/>
  <c r="BC35" i="22"/>
  <c r="AR33" i="22"/>
  <c r="AR34" i="22"/>
  <c r="AR35" i="22"/>
  <c r="AU34" i="22"/>
  <c r="AU35" i="22"/>
  <c r="AU33" i="22"/>
  <c r="T33" i="22"/>
  <c r="E20" i="64" s="1"/>
  <c r="F20" i="64" s="1"/>
  <c r="G20" i="64" s="1"/>
  <c r="T34" i="22"/>
  <c r="T35" i="22"/>
  <c r="AV34" i="22"/>
  <c r="AV35" i="22"/>
  <c r="AV33" i="22"/>
  <c r="AJ35" i="22"/>
  <c r="AJ33" i="22"/>
  <c r="W20" i="53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7" s="1"/>
  <c r="AO20" i="79" s="1"/>
  <c r="AD33" i="22"/>
  <c r="AD34" i="22"/>
  <c r="AD35" i="22"/>
  <c r="L33" i="22"/>
  <c r="L34" i="22"/>
  <c r="L35" i="22"/>
  <c r="BF33" i="22"/>
  <c r="BF34" i="22"/>
  <c r="E26" i="56" s="1"/>
  <c r="AZ20" i="79" s="1"/>
  <c r="BF35" i="22"/>
  <c r="J20" i="64"/>
  <c r="AZ33" i="22"/>
  <c r="AZ34" i="22"/>
  <c r="AZ35" i="22"/>
  <c r="BM33" i="22"/>
  <c r="J26" i="57" s="1"/>
  <c r="AS20" i="79" s="1"/>
  <c r="BM34" i="22"/>
  <c r="BM35" i="22"/>
  <c r="K33" i="22"/>
  <c r="K34" i="22"/>
  <c r="K35" i="22"/>
  <c r="BE33" i="22"/>
  <c r="J26" i="56" s="1"/>
  <c r="AR20" i="79" s="1"/>
  <c r="BE34" i="22"/>
  <c r="BE35" i="22"/>
  <c r="AI33" i="22"/>
  <c r="AI34" i="22"/>
  <c r="AI35" i="22"/>
  <c r="M33" i="22"/>
  <c r="M34" i="22"/>
  <c r="M35" i="22"/>
  <c r="U33" i="22"/>
  <c r="U20" i="53" s="1"/>
  <c r="U34" i="22"/>
  <c r="U35" i="22"/>
  <c r="AW33" i="22"/>
  <c r="AW34" i="22"/>
  <c r="AW35" i="22"/>
  <c r="BK33" i="22"/>
  <c r="B26" i="57" s="1"/>
  <c r="AC20" i="79" s="1"/>
  <c r="BK34" i="22"/>
  <c r="BK35" i="22"/>
  <c r="AB33" i="22"/>
  <c r="R20" i="64" s="1"/>
  <c r="S20" i="64" s="1"/>
  <c r="T20" i="64" s="1"/>
  <c r="AB34" i="22"/>
  <c r="AB35" i="22"/>
  <c r="AP33" i="22"/>
  <c r="AP34" i="22"/>
  <c r="AP35" i="22"/>
  <c r="BA33" i="22"/>
  <c r="BA34" i="22"/>
  <c r="BA35" i="22"/>
  <c r="BN33" i="22"/>
  <c r="BN34" i="22"/>
  <c r="E26" i="57" s="1"/>
  <c r="BA20" i="79" s="1"/>
  <c r="BN35" i="22"/>
  <c r="O35" i="21"/>
  <c r="O34" i="21"/>
  <c r="O33" i="21"/>
  <c r="V20" i="64"/>
  <c r="N33" i="21"/>
  <c r="N35" i="21"/>
  <c r="N34" i="21"/>
  <c r="AB33" i="21"/>
  <c r="R19" i="64" s="1"/>
  <c r="S19" i="64" s="1"/>
  <c r="T19" i="64" s="1"/>
  <c r="AB34" i="21"/>
  <c r="AB35" i="21"/>
  <c r="AP33" i="21"/>
  <c r="AP34" i="21"/>
  <c r="AP35" i="21"/>
  <c r="BC33" i="21"/>
  <c r="B25" i="56" s="1"/>
  <c r="AB19" i="79" s="1"/>
  <c r="BC34" i="21"/>
  <c r="BC35" i="21"/>
  <c r="AC33" i="21"/>
  <c r="V19" i="53" s="1"/>
  <c r="AC34" i="21"/>
  <c r="AC35" i="21"/>
  <c r="AQ33" i="21"/>
  <c r="AQ34" i="21"/>
  <c r="AQ35" i="21"/>
  <c r="BD33" i="21"/>
  <c r="BD34" i="21"/>
  <c r="BD35" i="21"/>
  <c r="I25" i="56" s="1"/>
  <c r="AN19" i="79" s="1"/>
  <c r="AD33" i="21"/>
  <c r="AD34" i="21"/>
  <c r="AD35" i="21"/>
  <c r="AR33" i="21"/>
  <c r="AR34" i="21"/>
  <c r="AR35" i="21"/>
  <c r="BE34" i="21"/>
  <c r="BE35" i="21"/>
  <c r="BE33" i="21"/>
  <c r="J25" i="56" s="1"/>
  <c r="AR19" i="79" s="1"/>
  <c r="M33" i="21"/>
  <c r="M34" i="21"/>
  <c r="M35" i="21"/>
  <c r="BN33" i="21"/>
  <c r="BN34" i="21"/>
  <c r="E25" i="57" s="1"/>
  <c r="BA19" i="79" s="1"/>
  <c r="BN35" i="21"/>
  <c r="AU33" i="21"/>
  <c r="AU34" i="21"/>
  <c r="AU35" i="21"/>
  <c r="T33" i="21"/>
  <c r="E19" i="64" s="1"/>
  <c r="F19" i="64" s="1"/>
  <c r="G19" i="64" s="1"/>
  <c r="T34" i="21"/>
  <c r="T35" i="21"/>
  <c r="AI35" i="21"/>
  <c r="AI34" i="21"/>
  <c r="AI33" i="21"/>
  <c r="BK33" i="21"/>
  <c r="B25" i="57" s="1"/>
  <c r="AC19" i="79" s="1"/>
  <c r="BK34" i="21"/>
  <c r="BK35" i="21"/>
  <c r="K33" i="21"/>
  <c r="K34" i="21"/>
  <c r="K35" i="21"/>
  <c r="U33" i="21"/>
  <c r="U19" i="53" s="1"/>
  <c r="U34" i="21"/>
  <c r="U35" i="21"/>
  <c r="AJ33" i="21"/>
  <c r="W19" i="53" s="1"/>
  <c r="AJ34" i="21"/>
  <c r="AJ35" i="21"/>
  <c r="AW33" i="21"/>
  <c r="AW34" i="21"/>
  <c r="AW35" i="21"/>
  <c r="BL33" i="21"/>
  <c r="BL34" i="21"/>
  <c r="BL35" i="21"/>
  <c r="I25" i="57" s="1"/>
  <c r="AO19" i="79" s="1"/>
  <c r="J19" i="64"/>
  <c r="BA33" i="21"/>
  <c r="BA34" i="21"/>
  <c r="BA35" i="21"/>
  <c r="W19" i="64"/>
  <c r="BF33" i="21"/>
  <c r="BF34" i="21"/>
  <c r="E25" i="56" s="1"/>
  <c r="AZ19" i="79" s="1"/>
  <c r="BF35" i="21"/>
  <c r="B33" i="21"/>
  <c r="B25" i="55" s="1"/>
  <c r="AD19" i="79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7" s="1"/>
  <c r="AS19" i="79" s="1"/>
  <c r="BM34" i="21"/>
  <c r="BM35" i="21"/>
  <c r="AJ33" i="16"/>
  <c r="W14" i="53" s="1"/>
  <c r="AJ34" i="16"/>
  <c r="AJ35" i="16"/>
  <c r="V17" i="64"/>
  <c r="I17" i="64"/>
  <c r="V16" i="64"/>
  <c r="V15" i="64"/>
  <c r="I15" i="64"/>
  <c r="V13" i="64"/>
  <c r="I11" i="64"/>
  <c r="I8" i="64"/>
  <c r="V7" i="64"/>
  <c r="I7" i="64"/>
  <c r="V6" i="64"/>
  <c r="AH18" i="64"/>
  <c r="AI18" i="64" s="1"/>
  <c r="AH22" i="64"/>
  <c r="AI22" i="64" s="1"/>
  <c r="AH4" i="64"/>
  <c r="AI4" i="64" s="1"/>
  <c r="AH19" i="64"/>
  <c r="AI19" i="64" s="1"/>
  <c r="AH3" i="64"/>
  <c r="AI3" i="64" s="1"/>
  <c r="AH16" i="64"/>
  <c r="AI16" i="64" s="1"/>
  <c r="I18" i="64"/>
  <c r="I22" i="64"/>
  <c r="AH7" i="64"/>
  <c r="AI7" i="64" s="1"/>
  <c r="I9" i="64"/>
  <c r="AH11" i="64"/>
  <c r="AI11" i="64" s="1"/>
  <c r="V14" i="64"/>
  <c r="AH15" i="64"/>
  <c r="AI15" i="64" s="1"/>
  <c r="AH17" i="64"/>
  <c r="AI17" i="64" s="1"/>
  <c r="V18" i="64"/>
  <c r="I19" i="64"/>
  <c r="V22" i="64"/>
  <c r="AH8" i="64"/>
  <c r="AI8" i="64" s="1"/>
  <c r="AH13" i="64"/>
  <c r="AI13" i="64" s="1"/>
  <c r="AH20" i="64"/>
  <c r="AI20" i="64" s="1"/>
  <c r="I27" i="64"/>
  <c r="V4" i="64"/>
  <c r="AH5" i="64"/>
  <c r="AI5" i="64" s="1"/>
  <c r="I6" i="64"/>
  <c r="V9" i="64"/>
  <c r="AH10" i="64"/>
  <c r="AI10" i="64" s="1"/>
  <c r="I13" i="64"/>
  <c r="V19" i="64"/>
  <c r="I20" i="64"/>
  <c r="AH14" i="64"/>
  <c r="AI14" i="64" s="1"/>
  <c r="AH9" i="64"/>
  <c r="AI9" i="64" s="1"/>
  <c r="AH6" i="64"/>
  <c r="AI6" i="64" s="1"/>
  <c r="AH12" i="64"/>
  <c r="AI12" i="64" s="1"/>
  <c r="AH21" i="64"/>
  <c r="AI21" i="64" s="1"/>
  <c r="C743" i="38"/>
  <c r="C745" i="38"/>
  <c r="C738" i="38"/>
  <c r="C729" i="38"/>
  <c r="C728" i="38"/>
  <c r="C730" i="38"/>
  <c r="C746" i="38"/>
  <c r="C739" i="38"/>
  <c r="C733" i="38"/>
  <c r="C732" i="38"/>
  <c r="C731" i="38"/>
  <c r="C747" i="38"/>
  <c r="C741" i="38"/>
  <c r="C740" i="38"/>
  <c r="C734" i="38"/>
  <c r="C742" i="38"/>
  <c r="C735" i="38"/>
  <c r="C725" i="38"/>
  <c r="C724" i="38"/>
  <c r="C726" i="38"/>
  <c r="C744" i="38"/>
  <c r="C737" i="38"/>
  <c r="C736" i="38"/>
  <c r="C727" i="38"/>
  <c r="AH33" i="64"/>
  <c r="AI33" i="64" s="1"/>
  <c r="I32" i="64"/>
  <c r="AH32" i="64"/>
  <c r="AI32" i="64" s="1"/>
  <c r="AH30" i="64"/>
  <c r="AI30" i="64" s="1"/>
  <c r="AH29" i="64"/>
  <c r="AI29" i="64" s="1"/>
  <c r="AH28" i="64"/>
  <c r="AI28" i="64" s="1"/>
  <c r="I28" i="64"/>
  <c r="AH27" i="64"/>
  <c r="AI27" i="64" s="1"/>
  <c r="C564" i="38"/>
  <c r="C563" i="38"/>
  <c r="C562" i="38"/>
  <c r="C576" i="38"/>
  <c r="C572" i="38"/>
  <c r="C579" i="38"/>
  <c r="C575" i="38"/>
  <c r="C573" i="38"/>
  <c r="C561" i="38"/>
  <c r="C556" i="38"/>
  <c r="C565" i="38"/>
  <c r="C569" i="38"/>
  <c r="C577" i="38"/>
  <c r="C574" i="38"/>
  <c r="C570" i="38"/>
  <c r="C557" i="38"/>
  <c r="C568" i="38"/>
  <c r="C567" i="38"/>
  <c r="C566" i="38"/>
  <c r="C559" i="38"/>
  <c r="C558" i="38"/>
  <c r="C578" i="38"/>
  <c r="C571" i="38"/>
  <c r="C560" i="38"/>
  <c r="AH26" i="64"/>
  <c r="AI26" i="64" s="1"/>
  <c r="I25" i="64"/>
  <c r="AH25" i="64"/>
  <c r="AI25" i="64" s="1"/>
  <c r="C553" i="38"/>
  <c r="C552" i="38"/>
  <c r="C549" i="38"/>
  <c r="C548" i="38"/>
  <c r="C537" i="38"/>
  <c r="C536" i="38"/>
  <c r="C545" i="38"/>
  <c r="C544" i="38"/>
  <c r="C538" i="38"/>
  <c r="C533" i="38"/>
  <c r="C554" i="38"/>
  <c r="C543" i="38"/>
  <c r="C542" i="38"/>
  <c r="C541" i="38"/>
  <c r="C540" i="38"/>
  <c r="C539" i="38"/>
  <c r="C532" i="38"/>
  <c r="C550" i="38"/>
  <c r="C555" i="38"/>
  <c r="C546" i="38"/>
  <c r="C534" i="38"/>
  <c r="C551" i="38"/>
  <c r="C547" i="38"/>
  <c r="C535" i="38"/>
  <c r="I24" i="64"/>
  <c r="AH23" i="64"/>
  <c r="AI23" i="64" s="1"/>
  <c r="I23" i="64"/>
  <c r="C505" i="38"/>
  <c r="C501" i="38"/>
  <c r="C497" i="38"/>
  <c r="C493" i="38"/>
  <c r="C489" i="38"/>
  <c r="C485" i="38"/>
  <c r="C504" i="38"/>
  <c r="C500" i="38"/>
  <c r="C496" i="38"/>
  <c r="C492" i="38"/>
  <c r="C488" i="38"/>
  <c r="C484" i="38"/>
  <c r="C499" i="38"/>
  <c r="C494" i="38"/>
  <c r="C486" i="38"/>
  <c r="C498" i="38"/>
  <c r="C495" i="38"/>
  <c r="C491" i="38"/>
  <c r="C490" i="38"/>
  <c r="C507" i="38"/>
  <c r="C506" i="38"/>
  <c r="C503" i="38"/>
  <c r="C502" i="38"/>
  <c r="C487" i="38"/>
  <c r="V29" i="64"/>
  <c r="V30" i="64"/>
  <c r="V27" i="64"/>
  <c r="V25" i="64"/>
  <c r="V33" i="64"/>
  <c r="V28" i="64"/>
  <c r="V23" i="64"/>
  <c r="V24" i="64"/>
  <c r="V32" i="64"/>
  <c r="V26" i="64"/>
  <c r="C381" i="38"/>
  <c r="C373" i="38"/>
  <c r="C365" i="38"/>
  <c r="C379" i="38"/>
  <c r="C366" i="38"/>
  <c r="C384" i="38"/>
  <c r="C376" i="38"/>
  <c r="C368" i="38"/>
  <c r="C387" i="38"/>
  <c r="C371" i="38"/>
  <c r="C382" i="38"/>
  <c r="C374" i="38"/>
  <c r="C385" i="38"/>
  <c r="C377" i="38"/>
  <c r="C383" i="38"/>
  <c r="C375" i="38"/>
  <c r="C367" i="38"/>
  <c r="C386" i="38"/>
  <c r="C378" i="38"/>
  <c r="C370" i="38"/>
  <c r="C369" i="38"/>
  <c r="C380" i="38"/>
  <c r="C372" i="38"/>
  <c r="C364" i="38"/>
  <c r="C236" i="38"/>
  <c r="C228" i="38"/>
  <c r="C220" i="38"/>
  <c r="C242" i="38"/>
  <c r="C226" i="38"/>
  <c r="C225" i="38"/>
  <c r="C224" i="38"/>
  <c r="C243" i="38"/>
  <c r="C235" i="38"/>
  <c r="C227" i="38"/>
  <c r="C234" i="38"/>
  <c r="C233" i="38"/>
  <c r="C232" i="38"/>
  <c r="C238" i="38"/>
  <c r="C230" i="38"/>
  <c r="C222" i="38"/>
  <c r="C237" i="38"/>
  <c r="C229" i="38"/>
  <c r="C221" i="38"/>
  <c r="C241" i="38"/>
  <c r="C240" i="38"/>
  <c r="C239" i="38"/>
  <c r="C231" i="38"/>
  <c r="C223" i="38"/>
  <c r="C429" i="38"/>
  <c r="C421" i="38"/>
  <c r="C413" i="38"/>
  <c r="C435" i="38"/>
  <c r="C419" i="38"/>
  <c r="C414" i="38"/>
  <c r="C432" i="38"/>
  <c r="C424" i="38"/>
  <c r="C416" i="38"/>
  <c r="C427" i="38"/>
  <c r="C430" i="38"/>
  <c r="C433" i="38"/>
  <c r="C425" i="38"/>
  <c r="C417" i="38"/>
  <c r="C431" i="38"/>
  <c r="C423" i="38"/>
  <c r="C415" i="38"/>
  <c r="C434" i="38"/>
  <c r="C426" i="38"/>
  <c r="C418" i="38"/>
  <c r="C422" i="38"/>
  <c r="C420" i="38"/>
  <c r="C428" i="38"/>
  <c r="C412" i="38"/>
  <c r="C336" i="38"/>
  <c r="C324" i="38"/>
  <c r="C316" i="38"/>
  <c r="C339" i="38"/>
  <c r="C334" i="38"/>
  <c r="C329" i="38"/>
  <c r="C320" i="38"/>
  <c r="C331" i="38"/>
  <c r="C323" i="38"/>
  <c r="C322" i="38"/>
  <c r="C321" i="38"/>
  <c r="C328" i="38"/>
  <c r="C330" i="38"/>
  <c r="C326" i="38"/>
  <c r="C318" i="38"/>
  <c r="C338" i="38"/>
  <c r="C333" i="38"/>
  <c r="C325" i="38"/>
  <c r="C317" i="38"/>
  <c r="C337" i="38"/>
  <c r="C332" i="38"/>
  <c r="C335" i="38"/>
  <c r="C327" i="38"/>
  <c r="C319" i="38"/>
  <c r="C405" i="38"/>
  <c r="C397" i="38"/>
  <c r="C389" i="38"/>
  <c r="C411" i="38"/>
  <c r="C406" i="38"/>
  <c r="C390" i="38"/>
  <c r="C408" i="38"/>
  <c r="C400" i="38"/>
  <c r="C392" i="38"/>
  <c r="C403" i="38"/>
  <c r="C395" i="38"/>
  <c r="C398" i="38"/>
  <c r="C401" i="38"/>
  <c r="C407" i="38"/>
  <c r="C399" i="38"/>
  <c r="C391" i="38"/>
  <c r="C410" i="38"/>
  <c r="C402" i="38"/>
  <c r="C394" i="38"/>
  <c r="C409" i="38"/>
  <c r="C393" i="38"/>
  <c r="C404" i="38"/>
  <c r="C396" i="38"/>
  <c r="C388" i="38"/>
  <c r="C310" i="38"/>
  <c r="C302" i="38"/>
  <c r="C294" i="38"/>
  <c r="C309" i="38"/>
  <c r="C301" i="38"/>
  <c r="C293" i="38"/>
  <c r="C315" i="38"/>
  <c r="C307" i="38"/>
  <c r="C299" i="38"/>
  <c r="C314" i="38"/>
  <c r="C306" i="38"/>
  <c r="C298" i="38"/>
  <c r="C313" i="38"/>
  <c r="C305" i="38"/>
  <c r="C297" i="38"/>
  <c r="C312" i="38"/>
  <c r="C304" i="38"/>
  <c r="C296" i="38"/>
  <c r="C311" i="38"/>
  <c r="C303" i="38"/>
  <c r="C295" i="38"/>
  <c r="C308" i="38"/>
  <c r="C300" i="38"/>
  <c r="C292" i="38"/>
  <c r="C264" i="38"/>
  <c r="C256" i="38"/>
  <c r="C248" i="38"/>
  <c r="C254" i="38"/>
  <c r="C263" i="38"/>
  <c r="C255" i="38"/>
  <c r="C247" i="38"/>
  <c r="C246" i="38"/>
  <c r="C262" i="38"/>
  <c r="C260" i="38"/>
  <c r="C252" i="38"/>
  <c r="C244" i="38"/>
  <c r="C258" i="38"/>
  <c r="C249" i="38"/>
  <c r="C245" i="38"/>
  <c r="C257" i="38"/>
  <c r="C266" i="38"/>
  <c r="C265" i="38"/>
  <c r="C253" i="38"/>
  <c r="C267" i="38"/>
  <c r="C251" i="38"/>
  <c r="C250" i="38"/>
  <c r="C261" i="38"/>
  <c r="C259" i="38"/>
  <c r="C288" i="38"/>
  <c r="C280" i="38"/>
  <c r="C272" i="38"/>
  <c r="C278" i="38"/>
  <c r="C287" i="38"/>
  <c r="C279" i="38"/>
  <c r="C271" i="38"/>
  <c r="C270" i="38"/>
  <c r="C286" i="38"/>
  <c r="C284" i="38"/>
  <c r="C276" i="38"/>
  <c r="C268" i="38"/>
  <c r="C290" i="38"/>
  <c r="C274" i="38"/>
  <c r="C289" i="38"/>
  <c r="C273" i="38"/>
  <c r="C285" i="38"/>
  <c r="C269" i="38"/>
  <c r="C282" i="38"/>
  <c r="C281" i="38"/>
  <c r="C277" i="38"/>
  <c r="C283" i="38"/>
  <c r="C291" i="38"/>
  <c r="C275" i="38"/>
  <c r="AN10" i="52"/>
  <c r="AZ10" i="52" s="1"/>
  <c r="C43" i="38"/>
  <c r="C34" i="38"/>
  <c r="C31" i="38"/>
  <c r="C46" i="38"/>
  <c r="C38" i="38"/>
  <c r="C39" i="38"/>
  <c r="C30" i="38"/>
  <c r="C32" i="38"/>
  <c r="C44" i="38"/>
  <c r="C47" i="38"/>
  <c r="C49" i="38"/>
  <c r="C35" i="38"/>
  <c r="C29" i="38"/>
  <c r="C33" i="38"/>
  <c r="S33" i="38" s="1"/>
  <c r="C36" i="38"/>
  <c r="C37" i="38"/>
  <c r="C45" i="38"/>
  <c r="C42" i="38"/>
  <c r="C50" i="38"/>
  <c r="C40" i="38"/>
  <c r="C41" i="38"/>
  <c r="C51" i="38"/>
  <c r="C48" i="38"/>
  <c r="C64" i="38"/>
  <c r="C72" i="38"/>
  <c r="C68" i="38"/>
  <c r="C65" i="38"/>
  <c r="C69" i="38"/>
  <c r="C61" i="38"/>
  <c r="C56" i="38"/>
  <c r="C73" i="38"/>
  <c r="C57" i="38"/>
  <c r="C60" i="38"/>
  <c r="C59" i="38"/>
  <c r="C53" i="38"/>
  <c r="C67" i="38"/>
  <c r="C63" i="38"/>
  <c r="C55" i="38"/>
  <c r="C58" i="38"/>
  <c r="C71" i="38"/>
  <c r="C74" i="38"/>
  <c r="C70" i="38"/>
  <c r="C54" i="38"/>
  <c r="C75" i="38"/>
  <c r="C66" i="38"/>
  <c r="C62" i="38"/>
  <c r="A2" i="80"/>
  <c r="H23" i="70"/>
  <c r="H21" i="70"/>
  <c r="G22" i="52"/>
  <c r="J22" i="52"/>
  <c r="H22" i="52"/>
  <c r="O22" i="52"/>
  <c r="F22" i="52"/>
  <c r="D22" i="52"/>
  <c r="C22" i="52"/>
  <c r="I22" i="52"/>
  <c r="P22" i="52"/>
  <c r="AX32" i="79"/>
  <c r="CA43" i="5"/>
  <c r="I3" i="53" s="1"/>
  <c r="AP32" i="79"/>
  <c r="AP33" i="79"/>
  <c r="AP31" i="79"/>
  <c r="AP30" i="79"/>
  <c r="AP29" i="79"/>
  <c r="AP28" i="79"/>
  <c r="AP27" i="79"/>
  <c r="AP26" i="79"/>
  <c r="AP25" i="79"/>
  <c r="AK24" i="79"/>
  <c r="AK36" i="79" s="1"/>
  <c r="AP24" i="79"/>
  <c r="AP23" i="79"/>
  <c r="AP22" i="79"/>
  <c r="AP21" i="79"/>
  <c r="AP20" i="79"/>
  <c r="AP19" i="79"/>
  <c r="AI15" i="52"/>
  <c r="AI11" i="52"/>
  <c r="AP16" i="79"/>
  <c r="AP15" i="79"/>
  <c r="N22" i="52"/>
  <c r="AP14" i="79"/>
  <c r="M22" i="52"/>
  <c r="AP13" i="79"/>
  <c r="L22" i="52"/>
  <c r="AP12" i="79"/>
  <c r="K22" i="52"/>
  <c r="AP11" i="79"/>
  <c r="D42" i="77"/>
  <c r="D40" i="77"/>
  <c r="D41" i="77" s="1"/>
  <c r="H37" i="77"/>
  <c r="D43" i="77" s="1"/>
  <c r="AP10" i="79"/>
  <c r="AP9" i="79"/>
  <c r="AP8" i="79"/>
  <c r="AP7" i="79"/>
  <c r="AP6" i="79"/>
  <c r="AP5" i="79"/>
  <c r="B1" i="6"/>
  <c r="BD4" i="5"/>
  <c r="CC4" i="5" s="1"/>
  <c r="C4" i="52" s="1"/>
  <c r="D4" i="52" s="1"/>
  <c r="E4" i="52" s="1"/>
  <c r="F4" i="52" s="1"/>
  <c r="G4" i="52" s="1"/>
  <c r="H4" i="52" s="1"/>
  <c r="I4" i="52" s="1"/>
  <c r="J4" i="52" s="1"/>
  <c r="K4" i="52" s="1"/>
  <c r="L4" i="52" s="1"/>
  <c r="M4" i="52" s="1"/>
  <c r="N4" i="52" s="1"/>
  <c r="O4" i="52" s="1"/>
  <c r="P4" i="52" s="1"/>
  <c r="Q4" i="52" s="1"/>
  <c r="R4" i="52" s="1"/>
  <c r="S4" i="52" s="1"/>
  <c r="T4" i="52" s="1"/>
  <c r="U4" i="52" s="1"/>
  <c r="V4" i="52" s="1"/>
  <c r="W4" i="52" s="1"/>
  <c r="X4" i="52" s="1"/>
  <c r="Y4" i="52" s="1"/>
  <c r="Z4" i="52" s="1"/>
  <c r="AA4" i="52" s="1"/>
  <c r="AB4" i="52" s="1"/>
  <c r="AC4" i="52" s="1"/>
  <c r="AD4" i="52" s="1"/>
  <c r="AE4" i="52" s="1"/>
  <c r="AF4" i="52" s="1"/>
  <c r="AG4" i="52" s="1"/>
  <c r="G5" i="54"/>
  <c r="C5" i="52"/>
  <c r="AP3" i="79"/>
  <c r="BJ36" i="79"/>
  <c r="AL41" i="79" s="1"/>
  <c r="BJ35" i="79"/>
  <c r="AL40" i="79" s="1"/>
  <c r="CA45" i="5"/>
  <c r="L3" i="53"/>
  <c r="DK6" i="80" s="1"/>
  <c r="CA42" i="5"/>
  <c r="H3" i="53" s="1"/>
  <c r="CA46" i="5"/>
  <c r="CG48" i="6"/>
  <c r="CA48" i="5"/>
  <c r="J3" i="53" s="1"/>
  <c r="AX3" i="79"/>
  <c r="AX20" i="79"/>
  <c r="AG5" i="52"/>
  <c r="BJ37" i="79"/>
  <c r="AL42" i="79" s="1"/>
  <c r="O12" i="40"/>
  <c r="BC37" i="79"/>
  <c r="AN46" i="79" s="1"/>
  <c r="BD37" i="79"/>
  <c r="AX29" i="79"/>
  <c r="AX28" i="79"/>
  <c r="AK37" i="79"/>
  <c r="AG37" i="79"/>
  <c r="AJ37" i="79"/>
  <c r="AF46" i="79" s="1"/>
  <c r="AW37" i="79"/>
  <c r="AV37" i="79"/>
  <c r="AJ46" i="79" s="1"/>
  <c r="AF37" i="79"/>
  <c r="AE46" i="79" s="1"/>
  <c r="AT37" i="79"/>
  <c r="AI42" i="79" s="1"/>
  <c r="AH37" i="79"/>
  <c r="AE42" i="79" s="1"/>
  <c r="AL37" i="79"/>
  <c r="AF42" i="79" s="1"/>
  <c r="BD36" i="79"/>
  <c r="Z5" i="52"/>
  <c r="T5" i="52"/>
  <c r="AX25" i="79"/>
  <c r="Y5" i="52"/>
  <c r="AG24" i="79"/>
  <c r="AG36" i="79" s="1"/>
  <c r="AW24" i="79"/>
  <c r="AW36" i="79" s="1"/>
  <c r="AX24" i="79"/>
  <c r="W5" i="52"/>
  <c r="C483" i="38"/>
  <c r="BC36" i="79"/>
  <c r="AN45" i="79" s="1"/>
  <c r="AJ36" i="79"/>
  <c r="AF45" i="79" s="1"/>
  <c r="AV36" i="79"/>
  <c r="AJ45" i="79" s="1"/>
  <c r="AF36" i="79"/>
  <c r="AE45" i="79" s="1"/>
  <c r="AL36" i="79"/>
  <c r="AF41" i="79" s="1"/>
  <c r="AT36" i="79"/>
  <c r="AI41" i="79" s="1"/>
  <c r="AH36" i="79"/>
  <c r="AE41" i="79" s="1"/>
  <c r="AX19" i="79"/>
  <c r="S5" i="52"/>
  <c r="S6" i="52" s="1"/>
  <c r="AX18" i="79"/>
  <c r="AP18" i="79"/>
  <c r="R5" i="52"/>
  <c r="AP17" i="79"/>
  <c r="O12" i="41"/>
  <c r="AX17" i="79"/>
  <c r="P5" i="52"/>
  <c r="O5" i="52"/>
  <c r="AP36" i="17"/>
  <c r="B23" i="60" s="1"/>
  <c r="D19" i="37" s="1"/>
  <c r="O12" i="47"/>
  <c r="O12" i="48"/>
  <c r="DL38" i="80"/>
  <c r="BC35" i="79"/>
  <c r="AN44" i="79" s="1"/>
  <c r="BD35" i="79"/>
  <c r="O12" i="43"/>
  <c r="O12" i="49"/>
  <c r="M5" i="52"/>
  <c r="AK35" i="79"/>
  <c r="AW35" i="79"/>
  <c r="O12" i="44"/>
  <c r="O6" i="39"/>
  <c r="N5" i="52"/>
  <c r="AG35" i="79"/>
  <c r="AJ35" i="79"/>
  <c r="AF44" i="79" s="1"/>
  <c r="AV35" i="79"/>
  <c r="AJ44" i="79" s="1"/>
  <c r="AF35" i="79"/>
  <c r="AE44" i="79" s="1"/>
  <c r="E66" i="79"/>
  <c r="BJ34" i="79"/>
  <c r="AL39" i="79" s="1"/>
  <c r="O12" i="50"/>
  <c r="O12" i="42"/>
  <c r="L5" i="52"/>
  <c r="AH35" i="79"/>
  <c r="AE40" i="79" s="1"/>
  <c r="AL35" i="79"/>
  <c r="AF40" i="79" s="1"/>
  <c r="AX12" i="79"/>
  <c r="AT35" i="79"/>
  <c r="AI40" i="79" s="1"/>
  <c r="AX11" i="79"/>
  <c r="C148" i="38"/>
  <c r="AX8" i="79"/>
  <c r="AX7" i="79"/>
  <c r="D43" i="54"/>
  <c r="C76" i="38"/>
  <c r="J24" i="1"/>
  <c r="S72" i="1" s="1"/>
  <c r="O43" i="58"/>
  <c r="O42" i="58"/>
  <c r="D58" i="79"/>
  <c r="E58" i="79"/>
  <c r="B58" i="79"/>
  <c r="BD34" i="79"/>
  <c r="BC34" i="79"/>
  <c r="AN43" i="79" s="1"/>
  <c r="E41" i="79"/>
  <c r="B41" i="79"/>
  <c r="D41" i="79"/>
  <c r="AX6" i="79"/>
  <c r="D41" i="54"/>
  <c r="D42" i="54"/>
  <c r="E5" i="52"/>
  <c r="AX5" i="79"/>
  <c r="D40" i="54"/>
  <c r="C14" i="78"/>
  <c r="H14" i="78" s="1"/>
  <c r="O44" i="58"/>
  <c r="M72" i="1"/>
  <c r="D1" i="4"/>
  <c r="A72" i="1"/>
  <c r="R72" i="1" s="1"/>
  <c r="DM38" i="80"/>
  <c r="DN38" i="80"/>
  <c r="DM37" i="80"/>
  <c r="DN37" i="80"/>
  <c r="DL37" i="80"/>
  <c r="O12" i="45"/>
  <c r="O72" i="1"/>
  <c r="K72" i="1"/>
  <c r="G72" i="1"/>
  <c r="F24" i="1"/>
  <c r="O12" i="46"/>
  <c r="DL39" i="80"/>
  <c r="DN39" i="80"/>
  <c r="DM39" i="80"/>
  <c r="AX4" i="79"/>
  <c r="AH4" i="79"/>
  <c r="AH34" i="79" s="1"/>
  <c r="AE39" i="79" s="1"/>
  <c r="AL4" i="79"/>
  <c r="AL34" i="79" s="1"/>
  <c r="AF39" i="79" s="1"/>
  <c r="AP4" i="79"/>
  <c r="AT4" i="79"/>
  <c r="AG4" i="79"/>
  <c r="AG34" i="79" s="1"/>
  <c r="AV4" i="79"/>
  <c r="AW4" i="79"/>
  <c r="AW34" i="79" s="1"/>
  <c r="AJ4" i="79"/>
  <c r="AJ34" i="79" s="1"/>
  <c r="AF43" i="79" s="1"/>
  <c r="AK4" i="79"/>
  <c r="AK34" i="79" s="1"/>
  <c r="AF4" i="79"/>
  <c r="D5" i="52"/>
  <c r="CA41" i="5"/>
  <c r="B4" i="3"/>
  <c r="D4" i="3"/>
  <c r="M4" i="3" s="1"/>
  <c r="K4" i="3"/>
  <c r="B1" i="4"/>
  <c r="AK36" i="27" l="1"/>
  <c r="R35" i="53"/>
  <c r="R36" i="53"/>
  <c r="R37" i="53"/>
  <c r="R34" i="53"/>
  <c r="T34" i="53"/>
  <c r="T37" i="53"/>
  <c r="T36" i="53"/>
  <c r="T35" i="53"/>
  <c r="S34" i="53"/>
  <c r="S36" i="53"/>
  <c r="S35" i="53"/>
  <c r="S37" i="53"/>
  <c r="AP36" i="7"/>
  <c r="AP36" i="6"/>
  <c r="C11" i="36"/>
  <c r="C10" i="36"/>
  <c r="C5" i="36"/>
  <c r="C12" i="36"/>
  <c r="C8" i="36"/>
  <c r="C16" i="36"/>
  <c r="C4" i="36"/>
  <c r="C6" i="36"/>
  <c r="C15" i="36"/>
  <c r="C9" i="36"/>
  <c r="C14" i="36"/>
  <c r="C7" i="36"/>
  <c r="C18" i="36"/>
  <c r="AT34" i="79"/>
  <c r="AI39" i="79" s="1"/>
  <c r="B41" i="55"/>
  <c r="B42" i="55"/>
  <c r="B40" i="55"/>
  <c r="CJ48" i="6"/>
  <c r="CG48" i="7" s="1"/>
  <c r="CJ41" i="6"/>
  <c r="CJ42" i="6"/>
  <c r="CJ46" i="6"/>
  <c r="CJ47" i="6"/>
  <c r="CJ43" i="6"/>
  <c r="CJ40" i="6"/>
  <c r="CJ44" i="6"/>
  <c r="CJ45" i="6"/>
  <c r="G4" i="3"/>
  <c r="Q4" i="3" s="1"/>
  <c r="F1" i="4"/>
  <c r="AL75" i="1"/>
  <c r="N44" i="59"/>
  <c r="F18" i="78" s="1"/>
  <c r="N42" i="59"/>
  <c r="D18" i="78" s="1"/>
  <c r="N43" i="59"/>
  <c r="E18" i="78" s="1"/>
  <c r="N41" i="59"/>
  <c r="C26" i="38"/>
  <c r="AV34" i="79"/>
  <c r="AJ43" i="79" s="1"/>
  <c r="C23" i="38"/>
  <c r="C24" i="38"/>
  <c r="C11" i="38"/>
  <c r="T11" i="38" s="1"/>
  <c r="C43" i="59"/>
  <c r="E9" i="78" s="1"/>
  <c r="C44" i="59"/>
  <c r="F9" i="78" s="1"/>
  <c r="F42" i="59"/>
  <c r="D11" i="78" s="1"/>
  <c r="F44" i="59"/>
  <c r="F11" i="78" s="1"/>
  <c r="F41" i="59"/>
  <c r="F43" i="59"/>
  <c r="E11" i="78" s="1"/>
  <c r="W37" i="53"/>
  <c r="W36" i="53"/>
  <c r="W35" i="53"/>
  <c r="C7" i="38"/>
  <c r="S7" i="38" s="1"/>
  <c r="C15" i="38"/>
  <c r="C20" i="38"/>
  <c r="C8" i="38"/>
  <c r="C42" i="59"/>
  <c r="D9" i="78" s="1"/>
  <c r="M42" i="59"/>
  <c r="D17" i="78" s="1"/>
  <c r="M44" i="59"/>
  <c r="F17" i="78" s="1"/>
  <c r="M41" i="59"/>
  <c r="M43" i="59"/>
  <c r="E17" i="78" s="1"/>
  <c r="V36" i="53"/>
  <c r="V37" i="53"/>
  <c r="V35" i="53"/>
  <c r="C45" i="59"/>
  <c r="C14" i="38"/>
  <c r="AR3" i="79"/>
  <c r="B46" i="79" s="1"/>
  <c r="J40" i="56"/>
  <c r="J42" i="56"/>
  <c r="J41" i="56"/>
  <c r="I42" i="59"/>
  <c r="D15" i="78" s="1"/>
  <c r="I44" i="59"/>
  <c r="F15" i="78" s="1"/>
  <c r="I43" i="59"/>
  <c r="E15" i="78" s="1"/>
  <c r="I41" i="59"/>
  <c r="C5" i="38"/>
  <c r="C22" i="38"/>
  <c r="C19" i="38"/>
  <c r="S19" i="38" s="1"/>
  <c r="C25" i="38"/>
  <c r="W34" i="53"/>
  <c r="AN3" i="79"/>
  <c r="AN34" i="79" s="1"/>
  <c r="AH43" i="79" s="1"/>
  <c r="I40" i="56"/>
  <c r="I42" i="56"/>
  <c r="I41" i="56"/>
  <c r="C41" i="59"/>
  <c r="C27" i="38"/>
  <c r="C6" i="38"/>
  <c r="C17" i="38"/>
  <c r="AB3" i="79"/>
  <c r="D45" i="79" s="1"/>
  <c r="B42" i="56"/>
  <c r="B40" i="56"/>
  <c r="B41" i="56"/>
  <c r="AF34" i="79"/>
  <c r="AE43" i="79" s="1"/>
  <c r="J41" i="59"/>
  <c r="J43" i="59"/>
  <c r="E20" i="78" s="1"/>
  <c r="J42" i="59"/>
  <c r="D20" i="78" s="1"/>
  <c r="J44" i="59"/>
  <c r="F20" i="78" s="1"/>
  <c r="C12" i="38"/>
  <c r="C13" i="38"/>
  <c r="C9" i="38"/>
  <c r="V34" i="53"/>
  <c r="AZ3" i="79"/>
  <c r="AZ34" i="79" s="1"/>
  <c r="AM43" i="79" s="1"/>
  <c r="E42" i="56"/>
  <c r="E41" i="56"/>
  <c r="E40" i="56"/>
  <c r="K41" i="59"/>
  <c r="K43" i="59"/>
  <c r="E19" i="78" s="1"/>
  <c r="K42" i="59"/>
  <c r="D19" i="78" s="1"/>
  <c r="K44" i="59"/>
  <c r="F19" i="78" s="1"/>
  <c r="C16" i="38"/>
  <c r="C10" i="38"/>
  <c r="G42" i="59"/>
  <c r="D12" i="78" s="1"/>
  <c r="G44" i="59"/>
  <c r="F12" i="78" s="1"/>
  <c r="G41" i="59"/>
  <c r="G43" i="59"/>
  <c r="E12" i="78" s="1"/>
  <c r="C21" i="38"/>
  <c r="J45" i="59"/>
  <c r="G45" i="59"/>
  <c r="M45" i="59"/>
  <c r="F45" i="59"/>
  <c r="K45" i="59"/>
  <c r="N45" i="59"/>
  <c r="I45" i="59"/>
  <c r="B45" i="59"/>
  <c r="AP36" i="5"/>
  <c r="L9" i="55" s="1"/>
  <c r="AZ20" i="52"/>
  <c r="M23" i="52" s="1"/>
  <c r="AZ25" i="52"/>
  <c r="R23" i="52" s="1"/>
  <c r="AZ34" i="52"/>
  <c r="AA23" i="52" s="1"/>
  <c r="C23" i="52"/>
  <c r="K3" i="53"/>
  <c r="AZ33" i="52"/>
  <c r="AZ31" i="52"/>
  <c r="AZ16" i="52"/>
  <c r="AZ17" i="52"/>
  <c r="AZ32" i="52"/>
  <c r="AZ36" i="52"/>
  <c r="AZ18" i="52"/>
  <c r="AZ21" i="52"/>
  <c r="AZ38" i="52"/>
  <c r="AZ19" i="52"/>
  <c r="AZ13" i="52"/>
  <c r="AZ12" i="52"/>
  <c r="AZ28" i="52"/>
  <c r="AZ39" i="52"/>
  <c r="AZ35" i="52"/>
  <c r="AZ22" i="52"/>
  <c r="AZ11" i="52"/>
  <c r="AZ14" i="52"/>
  <c r="AZ40" i="52"/>
  <c r="AZ15" i="52"/>
  <c r="AZ29" i="52"/>
  <c r="AZ30" i="52"/>
  <c r="AZ26" i="52"/>
  <c r="AZ27" i="52"/>
  <c r="AZ24" i="52"/>
  <c r="AZ23" i="52"/>
  <c r="C6" i="52"/>
  <c r="AZ37" i="52"/>
  <c r="M36" i="30"/>
  <c r="I34" i="55" s="1"/>
  <c r="BB36" i="30"/>
  <c r="Y36" i="28"/>
  <c r="K32" i="55" s="1"/>
  <c r="C30" i="37" s="1"/>
  <c r="E6" i="67"/>
  <c r="M6" i="52"/>
  <c r="D6" i="52"/>
  <c r="T6" i="52"/>
  <c r="N6" i="52"/>
  <c r="AE4" i="64"/>
  <c r="AF4" i="64" s="1"/>
  <c r="AG4" i="64" s="1"/>
  <c r="R6" i="52"/>
  <c r="W6" i="52"/>
  <c r="K13" i="64"/>
  <c r="Z6" i="52"/>
  <c r="Y6" i="52"/>
  <c r="L6" i="52"/>
  <c r="E6" i="52"/>
  <c r="AE8" i="64"/>
  <c r="AF8" i="64" s="1"/>
  <c r="AG8" i="64" s="1"/>
  <c r="AE11" i="64"/>
  <c r="AF11" i="64" s="1"/>
  <c r="AG11" i="64" s="1"/>
  <c r="AK11" i="64" s="1"/>
  <c r="AE20" i="64"/>
  <c r="AF20" i="64" s="1"/>
  <c r="AG20" i="64" s="1"/>
  <c r="AE7" i="64"/>
  <c r="AF7" i="64" s="1"/>
  <c r="AG7" i="64" s="1"/>
  <c r="AE12" i="64"/>
  <c r="AF12" i="64" s="1"/>
  <c r="AG12" i="64" s="1"/>
  <c r="AE26" i="64"/>
  <c r="AF26" i="64" s="1"/>
  <c r="AG26" i="64" s="1"/>
  <c r="X6" i="64"/>
  <c r="AE23" i="64"/>
  <c r="AF23" i="64" s="1"/>
  <c r="AG23" i="64" s="1"/>
  <c r="AE15" i="64"/>
  <c r="AF15" i="64" s="1"/>
  <c r="AG15" i="64" s="1"/>
  <c r="AE10" i="64"/>
  <c r="AF10" i="64" s="1"/>
  <c r="AG10" i="64" s="1"/>
  <c r="AE16" i="64"/>
  <c r="AF16" i="64" s="1"/>
  <c r="AG16" i="64" s="1"/>
  <c r="AE30" i="64"/>
  <c r="AF30" i="64" s="1"/>
  <c r="AG30" i="64" s="1"/>
  <c r="P6" i="52"/>
  <c r="AE29" i="64"/>
  <c r="AF29" i="64" s="1"/>
  <c r="AG29" i="64" s="1"/>
  <c r="AE27" i="64"/>
  <c r="AF27" i="64" s="1"/>
  <c r="AG27" i="64" s="1"/>
  <c r="AE25" i="64"/>
  <c r="AF25" i="64" s="1"/>
  <c r="AG25" i="64" s="1"/>
  <c r="AE6" i="64"/>
  <c r="AF6" i="64" s="1"/>
  <c r="AG6" i="64" s="1"/>
  <c r="O6" i="52"/>
  <c r="AE21" i="64"/>
  <c r="AF21" i="64" s="1"/>
  <c r="AG21" i="64" s="1"/>
  <c r="S36" i="19"/>
  <c r="J23" i="55" s="1"/>
  <c r="S36" i="16"/>
  <c r="J20" i="55" s="1"/>
  <c r="AG6" i="52"/>
  <c r="AE9" i="64"/>
  <c r="AF9" i="64" s="1"/>
  <c r="AG9" i="64" s="1"/>
  <c r="AE33" i="64"/>
  <c r="AF33" i="64" s="1"/>
  <c r="AG33" i="64" s="1"/>
  <c r="AE32" i="64"/>
  <c r="AF32" i="64" s="1"/>
  <c r="AG32" i="64" s="1"/>
  <c r="AE13" i="64"/>
  <c r="AF13" i="64" s="1"/>
  <c r="AG13" i="64" s="1"/>
  <c r="AK13" i="64" s="1"/>
  <c r="AE22" i="64"/>
  <c r="AF22" i="64" s="1"/>
  <c r="AG22" i="64" s="1"/>
  <c r="AE14" i="64"/>
  <c r="AF14" i="64" s="1"/>
  <c r="AG14" i="64" s="1"/>
  <c r="AE31" i="64"/>
  <c r="AF31" i="64" s="1"/>
  <c r="AG31" i="64" s="1"/>
  <c r="AE28" i="64"/>
  <c r="AF28" i="64" s="1"/>
  <c r="AG28" i="64" s="1"/>
  <c r="AE5" i="64"/>
  <c r="AF5" i="64" s="1"/>
  <c r="AG5" i="64" s="1"/>
  <c r="AJ28" i="64"/>
  <c r="AB28" i="64" s="1"/>
  <c r="AJ20" i="64"/>
  <c r="AB20" i="64" s="1"/>
  <c r="AJ18" i="64"/>
  <c r="AB18" i="64" s="1"/>
  <c r="AJ8" i="64"/>
  <c r="AB8" i="64" s="1"/>
  <c r="AJ13" i="64"/>
  <c r="AB13" i="64" s="1"/>
  <c r="AJ7" i="64"/>
  <c r="AB7" i="64" s="1"/>
  <c r="AJ14" i="64"/>
  <c r="AB14" i="64" s="1"/>
  <c r="AE19" i="64"/>
  <c r="AF19" i="64" s="1"/>
  <c r="AG19" i="64" s="1"/>
  <c r="AE17" i="64"/>
  <c r="AF17" i="64" s="1"/>
  <c r="AG17" i="64" s="1"/>
  <c r="AE18" i="64"/>
  <c r="AF18" i="64" s="1"/>
  <c r="AG18" i="64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J31" i="30" s="1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H22" i="22"/>
  <c r="GH24" i="22"/>
  <c r="GH21" i="28"/>
  <c r="GL21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L31" i="30" s="1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64"/>
  <c r="B3" i="64" s="1"/>
  <c r="L3" i="64" s="1"/>
  <c r="AE3" i="64"/>
  <c r="AF3" i="64" s="1"/>
  <c r="AG3" i="64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4"/>
  <c r="S3" i="64" s="1"/>
  <c r="T3" i="64" s="1"/>
  <c r="X3" i="64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4"/>
  <c r="AB3" i="64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4"/>
  <c r="O3" i="64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4"/>
  <c r="AB26" i="64" s="1"/>
  <c r="O5" i="64"/>
  <c r="K16" i="64"/>
  <c r="X13" i="64"/>
  <c r="M36" i="7"/>
  <c r="I11" i="55" s="1"/>
  <c r="K7" i="64"/>
  <c r="AP36" i="28"/>
  <c r="B34" i="60" s="1"/>
  <c r="D30" i="37" s="1"/>
  <c r="AP36" i="16"/>
  <c r="B22" i="60" s="1"/>
  <c r="D18" i="37" s="1"/>
  <c r="X14" i="64"/>
  <c r="AP36" i="22"/>
  <c r="B28" i="60" s="1"/>
  <c r="D24" i="37" s="1"/>
  <c r="B33" i="64"/>
  <c r="L33" i="64" s="1"/>
  <c r="S36" i="27"/>
  <c r="J31" i="55" s="1"/>
  <c r="B5" i="64"/>
  <c r="L5" i="64" s="1"/>
  <c r="B11" i="64"/>
  <c r="L11" i="64" s="1"/>
  <c r="T555" i="38"/>
  <c r="S555" i="38"/>
  <c r="Y36" i="12"/>
  <c r="K16" i="55" s="1"/>
  <c r="C14" i="37" s="1"/>
  <c r="Y36" i="20"/>
  <c r="K24" i="55" s="1"/>
  <c r="C22" i="37" s="1"/>
  <c r="B12" i="60"/>
  <c r="D8" i="37" s="1"/>
  <c r="S36" i="6"/>
  <c r="J10" i="55" s="1"/>
  <c r="Y36" i="9"/>
  <c r="K13" i="55" s="1"/>
  <c r="C11" i="37" s="1"/>
  <c r="AJ27" i="64"/>
  <c r="AB27" i="64" s="1"/>
  <c r="X7" i="64"/>
  <c r="X8" i="64"/>
  <c r="M36" i="29"/>
  <c r="I33" i="55" s="1"/>
  <c r="T5" i="64"/>
  <c r="T731" i="38"/>
  <c r="S731" i="38"/>
  <c r="M36" i="35"/>
  <c r="AP36" i="35"/>
  <c r="S36" i="35"/>
  <c r="BB36" i="35"/>
  <c r="AK36" i="35"/>
  <c r="BB36" i="34"/>
  <c r="K32" i="64"/>
  <c r="M36" i="34"/>
  <c r="I38" i="55" s="1"/>
  <c r="Y36" i="34"/>
  <c r="K38" i="55" s="1"/>
  <c r="C36" i="37" s="1"/>
  <c r="S36" i="34"/>
  <c r="J38" i="55" s="1"/>
  <c r="AP36" i="34"/>
  <c r="B40" i="60" s="1"/>
  <c r="D36" i="37" s="1"/>
  <c r="AK36" i="34"/>
  <c r="B32" i="64"/>
  <c r="L32" i="64" s="1"/>
  <c r="Y36" i="33"/>
  <c r="K37" i="55" s="1"/>
  <c r="C35" i="37" s="1"/>
  <c r="S36" i="33"/>
  <c r="J37" i="55" s="1"/>
  <c r="AP36" i="33"/>
  <c r="B39" i="60" s="1"/>
  <c r="D35" i="37" s="1"/>
  <c r="M36" i="33"/>
  <c r="I37" i="55" s="1"/>
  <c r="G31" i="64"/>
  <c r="K31" i="64" s="1"/>
  <c r="AK36" i="33"/>
  <c r="AJ31" i="64"/>
  <c r="AB31" i="64" s="1"/>
  <c r="T31" i="64"/>
  <c r="Y31" i="64" s="1"/>
  <c r="AK36" i="32"/>
  <c r="Y36" i="32"/>
  <c r="K36" i="55" s="1"/>
  <c r="C34" i="37" s="1"/>
  <c r="BB36" i="32"/>
  <c r="S36" i="32"/>
  <c r="J36" i="55" s="1"/>
  <c r="AP36" i="32"/>
  <c r="B38" i="60" s="1"/>
  <c r="D34" i="37" s="1"/>
  <c r="M36" i="32"/>
  <c r="I36" i="55" s="1"/>
  <c r="S36" i="31"/>
  <c r="J35" i="55" s="1"/>
  <c r="Y36" i="31"/>
  <c r="K35" i="55" s="1"/>
  <c r="C33" i="37" s="1"/>
  <c r="AJ29" i="64"/>
  <c r="AB29" i="64" s="1"/>
  <c r="BB36" i="31"/>
  <c r="M36" i="31"/>
  <c r="I35" i="55" s="1"/>
  <c r="AP36" i="31"/>
  <c r="B37" i="60" s="1"/>
  <c r="D33" i="37" s="1"/>
  <c r="AK36" i="31"/>
  <c r="AP36" i="30"/>
  <c r="B36" i="60" s="1"/>
  <c r="D32" i="37" s="1"/>
  <c r="Y36" i="30"/>
  <c r="K34" i="55" s="1"/>
  <c r="C32" i="37" s="1"/>
  <c r="AZ37" i="79"/>
  <c r="AM46" i="79" s="1"/>
  <c r="S36" i="30"/>
  <c r="J34" i="55" s="1"/>
  <c r="AK36" i="30"/>
  <c r="K28" i="64"/>
  <c r="K27" i="64"/>
  <c r="Y36" i="29"/>
  <c r="K33" i="55" s="1"/>
  <c r="C31" i="37" s="1"/>
  <c r="L33" i="55"/>
  <c r="AP36" i="29"/>
  <c r="B35" i="60" s="1"/>
  <c r="D31" i="37" s="1"/>
  <c r="S36" i="29"/>
  <c r="J33" i="55" s="1"/>
  <c r="BB36" i="29"/>
  <c r="AR37" i="79"/>
  <c r="AI46" i="79" s="1"/>
  <c r="AC37" i="79"/>
  <c r="BA37" i="79"/>
  <c r="AK36" i="29"/>
  <c r="AB37" i="79"/>
  <c r="AD46" i="79" s="1"/>
  <c r="AS37" i="79"/>
  <c r="L32" i="55"/>
  <c r="AN37" i="79"/>
  <c r="AH46" i="79" s="1"/>
  <c r="M36" i="28"/>
  <c r="I32" i="55" s="1"/>
  <c r="S36" i="28"/>
  <c r="J32" i="55" s="1"/>
  <c r="BB36" i="28"/>
  <c r="K26" i="64"/>
  <c r="AO37" i="79"/>
  <c r="X26" i="64"/>
  <c r="B26" i="64"/>
  <c r="L26" i="64" s="1"/>
  <c r="AD37" i="79"/>
  <c r="AD42" i="79" s="1"/>
  <c r="AK36" i="28"/>
  <c r="BB36" i="27"/>
  <c r="Y36" i="27"/>
  <c r="K31" i="55" s="1"/>
  <c r="C29" i="37" s="1"/>
  <c r="M36" i="27"/>
  <c r="I31" i="55" s="1"/>
  <c r="E25" i="64"/>
  <c r="F25" i="64" s="1"/>
  <c r="G25" i="64" s="1"/>
  <c r="K25" i="64" s="1"/>
  <c r="R25" i="64"/>
  <c r="S25" i="64" s="1"/>
  <c r="T25" i="64" s="1"/>
  <c r="X25" i="64" s="1"/>
  <c r="L31" i="55"/>
  <c r="AP36" i="27"/>
  <c r="B33" i="60" s="1"/>
  <c r="D29" i="37" s="1"/>
  <c r="S36" i="26"/>
  <c r="J30" i="55" s="1"/>
  <c r="K24" i="64"/>
  <c r="AE24" i="64"/>
  <c r="AF24" i="64" s="1"/>
  <c r="S36" i="25"/>
  <c r="J29" i="55" s="1"/>
  <c r="R23" i="64"/>
  <c r="S23" i="64" s="1"/>
  <c r="T23" i="64" s="1"/>
  <c r="X23" i="64" s="1"/>
  <c r="AJ22" i="64"/>
  <c r="AB22" i="64" s="1"/>
  <c r="BB36" i="24"/>
  <c r="L25" i="55"/>
  <c r="S36" i="21"/>
  <c r="J25" i="55" s="1"/>
  <c r="Y36" i="21"/>
  <c r="K25" i="55" s="1"/>
  <c r="C23" i="37" s="1"/>
  <c r="X18" i="64"/>
  <c r="M36" i="20"/>
  <c r="I24" i="55" s="1"/>
  <c r="BB36" i="20"/>
  <c r="S36" i="20"/>
  <c r="J24" i="55" s="1"/>
  <c r="AP36" i="20"/>
  <c r="B26" i="60" s="1"/>
  <c r="D22" i="37" s="1"/>
  <c r="K18" i="64"/>
  <c r="AK36" i="20"/>
  <c r="AJ17" i="64"/>
  <c r="AB17" i="64" s="1"/>
  <c r="Y36" i="19"/>
  <c r="K23" i="55" s="1"/>
  <c r="C21" i="37" s="1"/>
  <c r="M36" i="19"/>
  <c r="I23" i="55" s="1"/>
  <c r="AK36" i="19"/>
  <c r="O17" i="64"/>
  <c r="Y17" i="64" s="1"/>
  <c r="BB36" i="19"/>
  <c r="S36" i="18"/>
  <c r="J22" i="55" s="1"/>
  <c r="BB36" i="18"/>
  <c r="M36" i="18"/>
  <c r="I22" i="55" s="1"/>
  <c r="Y36" i="18"/>
  <c r="K22" i="55" s="1"/>
  <c r="C20" i="37" s="1"/>
  <c r="B16" i="64"/>
  <c r="L16" i="64" s="1"/>
  <c r="L22" i="55"/>
  <c r="X16" i="64"/>
  <c r="AJ16" i="64"/>
  <c r="AB16" i="64" s="1"/>
  <c r="AK36" i="18"/>
  <c r="O16" i="64"/>
  <c r="Y16" i="64" s="1"/>
  <c r="Y36" i="17"/>
  <c r="K21" i="55" s="1"/>
  <c r="C19" i="37" s="1"/>
  <c r="M36" i="17"/>
  <c r="I21" i="55" s="1"/>
  <c r="L21" i="55"/>
  <c r="AJ15" i="64"/>
  <c r="AB15" i="64" s="1"/>
  <c r="O15" i="64"/>
  <c r="Y15" i="64" s="1"/>
  <c r="S36" i="17"/>
  <c r="J21" i="55" s="1"/>
  <c r="AK36" i="17"/>
  <c r="K15" i="64"/>
  <c r="X15" i="64"/>
  <c r="K14" i="64"/>
  <c r="M36" i="16"/>
  <c r="I20" i="55" s="1"/>
  <c r="L20" i="55"/>
  <c r="Y36" i="16"/>
  <c r="K20" i="55" s="1"/>
  <c r="C18" i="37" s="1"/>
  <c r="AK36" i="16"/>
  <c r="B14" i="64"/>
  <c r="L14" i="64" s="1"/>
  <c r="M36" i="15"/>
  <c r="I19" i="55" s="1"/>
  <c r="Y36" i="15"/>
  <c r="K19" i="55" s="1"/>
  <c r="C17" i="37" s="1"/>
  <c r="S36" i="15"/>
  <c r="J19" i="55" s="1"/>
  <c r="BB36" i="15"/>
  <c r="AK36" i="15"/>
  <c r="S36" i="14"/>
  <c r="J18" i="55" s="1"/>
  <c r="Y36" i="14"/>
  <c r="K18" i="55" s="1"/>
  <c r="C16" i="37" s="1"/>
  <c r="AJ12" i="64"/>
  <c r="AB12" i="64" s="1"/>
  <c r="BB36" i="14"/>
  <c r="B12" i="64"/>
  <c r="L12" i="64" s="1"/>
  <c r="M36" i="14"/>
  <c r="I18" i="55" s="1"/>
  <c r="AK36" i="14"/>
  <c r="K12" i="64"/>
  <c r="X12" i="64"/>
  <c r="AO35" i="79"/>
  <c r="AC35" i="79"/>
  <c r="AB35" i="79"/>
  <c r="AD44" i="79" s="1"/>
  <c r="AR35" i="79"/>
  <c r="AI44" i="79" s="1"/>
  <c r="O12" i="64"/>
  <c r="Y12" i="64" s="1"/>
  <c r="Y36" i="13"/>
  <c r="K17" i="55" s="1"/>
  <c r="C15" i="37" s="1"/>
  <c r="BA35" i="79"/>
  <c r="AD35" i="79"/>
  <c r="AD40" i="79" s="1"/>
  <c r="AN35" i="79"/>
  <c r="AH44" i="79" s="1"/>
  <c r="M36" i="13"/>
  <c r="I17" i="55" s="1"/>
  <c r="S36" i="13"/>
  <c r="J17" i="55" s="1"/>
  <c r="BB36" i="13"/>
  <c r="K11" i="64"/>
  <c r="AS35" i="79"/>
  <c r="AK36" i="13"/>
  <c r="AZ35" i="79"/>
  <c r="AM44" i="79" s="1"/>
  <c r="AJ10" i="64"/>
  <c r="AB10" i="64" s="1"/>
  <c r="S36" i="12"/>
  <c r="J16" i="55" s="1"/>
  <c r="L16" i="55"/>
  <c r="BB36" i="12"/>
  <c r="M36" i="12"/>
  <c r="I16" i="55" s="1"/>
  <c r="B10" i="64"/>
  <c r="L10" i="64" s="1"/>
  <c r="AK36" i="12"/>
  <c r="K10" i="64"/>
  <c r="S36" i="11"/>
  <c r="J15" i="55" s="1"/>
  <c r="AJ9" i="64"/>
  <c r="AB9" i="64" s="1"/>
  <c r="Y36" i="11"/>
  <c r="K15" i="55" s="1"/>
  <c r="C13" i="37" s="1"/>
  <c r="M36" i="11"/>
  <c r="I15" i="55" s="1"/>
  <c r="BB36" i="11"/>
  <c r="AK36" i="11"/>
  <c r="S36" i="10"/>
  <c r="J14" i="55" s="1"/>
  <c r="Y36" i="10"/>
  <c r="K14" i="55" s="1"/>
  <c r="C12" i="37" s="1"/>
  <c r="BB36" i="10"/>
  <c r="M36" i="10"/>
  <c r="I14" i="55" s="1"/>
  <c r="O8" i="64"/>
  <c r="Y8" i="64" s="1"/>
  <c r="L14" i="55"/>
  <c r="AK36" i="10"/>
  <c r="B8" i="64"/>
  <c r="L8" i="64" s="1"/>
  <c r="S36" i="9"/>
  <c r="J13" i="55" s="1"/>
  <c r="M36" i="9"/>
  <c r="I13" i="55" s="1"/>
  <c r="AP36" i="9"/>
  <c r="B15" i="60" s="1"/>
  <c r="D11" i="37" s="1"/>
  <c r="I36" i="5"/>
  <c r="I9" i="55" s="1"/>
  <c r="AK36" i="9"/>
  <c r="S36" i="8"/>
  <c r="J12" i="55" s="1"/>
  <c r="Y36" i="8"/>
  <c r="K12" i="55" s="1"/>
  <c r="C10" i="37" s="1"/>
  <c r="AP36" i="8"/>
  <c r="B14" i="60" s="1"/>
  <c r="D10" i="37" s="1"/>
  <c r="M36" i="8"/>
  <c r="I12" i="55" s="1"/>
  <c r="L12" i="55"/>
  <c r="B6" i="64"/>
  <c r="L6" i="64" s="1"/>
  <c r="AK36" i="8"/>
  <c r="AJ6" i="64"/>
  <c r="AB6" i="64" s="1"/>
  <c r="AK36" i="7"/>
  <c r="S36" i="7"/>
  <c r="J11" i="55" s="1"/>
  <c r="Y36" i="7"/>
  <c r="K11" i="55" s="1"/>
  <c r="C9" i="37" s="1"/>
  <c r="B13" i="60"/>
  <c r="D9" i="37" s="1"/>
  <c r="K5" i="64"/>
  <c r="B4" i="64"/>
  <c r="L4" i="64" s="1"/>
  <c r="M36" i="6"/>
  <c r="I10" i="55" s="1"/>
  <c r="Y36" i="6"/>
  <c r="K10" i="55" s="1"/>
  <c r="C8" i="37" s="1"/>
  <c r="AU36" i="6"/>
  <c r="AK36" i="6"/>
  <c r="X4" i="64"/>
  <c r="K4" i="64"/>
  <c r="K3" i="64"/>
  <c r="O36" i="5"/>
  <c r="J9" i="55" s="1"/>
  <c r="BA34" i="79"/>
  <c r="AG36" i="5"/>
  <c r="AJ11" i="64"/>
  <c r="AB11" i="64" s="1"/>
  <c r="AP36" i="21"/>
  <c r="B27" i="60" s="1"/>
  <c r="D23" i="37" s="1"/>
  <c r="X10" i="64"/>
  <c r="L15" i="55"/>
  <c r="L17" i="55"/>
  <c r="L34" i="55"/>
  <c r="L37" i="55"/>
  <c r="AJ25" i="64"/>
  <c r="AB25" i="64" s="1"/>
  <c r="AJ33" i="64"/>
  <c r="AB33" i="64" s="1"/>
  <c r="B18" i="64"/>
  <c r="L18" i="64" s="1"/>
  <c r="AP36" i="26"/>
  <c r="B32" i="60" s="1"/>
  <c r="D28" i="37" s="1"/>
  <c r="L38" i="55"/>
  <c r="AO34" i="79"/>
  <c r="AD34" i="79"/>
  <c r="AD39" i="79" s="1"/>
  <c r="L18" i="55"/>
  <c r="L19" i="55"/>
  <c r="B28" i="64"/>
  <c r="L28" i="64" s="1"/>
  <c r="AJ5" i="64"/>
  <c r="AB5" i="64" s="1"/>
  <c r="K8" i="64"/>
  <c r="K30" i="64"/>
  <c r="AJ32" i="64"/>
  <c r="AB32" i="64" s="1"/>
  <c r="L24" i="55"/>
  <c r="L11" i="55"/>
  <c r="AJ30" i="64"/>
  <c r="AB30" i="64" s="1"/>
  <c r="AJ4" i="64"/>
  <c r="AB4" i="64" s="1"/>
  <c r="X9" i="64"/>
  <c r="B9" i="64"/>
  <c r="L9" i="64" s="1"/>
  <c r="X11" i="64"/>
  <c r="L23" i="55"/>
  <c r="B17" i="64"/>
  <c r="L17" i="64" s="1"/>
  <c r="B29" i="64"/>
  <c r="L29" i="64" s="1"/>
  <c r="L10" i="55"/>
  <c r="L35" i="55"/>
  <c r="L36" i="55"/>
  <c r="K6" i="64"/>
  <c r="X17" i="64"/>
  <c r="O7" i="64"/>
  <c r="Y7" i="64" s="1"/>
  <c r="B15" i="64"/>
  <c r="L15" i="64" s="1"/>
  <c r="B7" i="64"/>
  <c r="L7" i="64" s="1"/>
  <c r="O10" i="64"/>
  <c r="Y10" i="64" s="1"/>
  <c r="B31" i="57"/>
  <c r="AC25" i="79" s="1"/>
  <c r="AC36" i="79" s="1"/>
  <c r="I30" i="57"/>
  <c r="AO24" i="79" s="1"/>
  <c r="AO36" i="79" s="1"/>
  <c r="Y36" i="26"/>
  <c r="K30" i="55" s="1"/>
  <c r="C28" i="37" s="1"/>
  <c r="E30" i="57"/>
  <c r="BA24" i="79" s="1"/>
  <c r="BA36" i="79" s="1"/>
  <c r="AK36" i="26"/>
  <c r="BB36" i="26"/>
  <c r="M36" i="26"/>
  <c r="I30" i="55" s="1"/>
  <c r="T483" i="38"/>
  <c r="S483" i="38"/>
  <c r="T265" i="38"/>
  <c r="S265" i="38"/>
  <c r="T387" i="38"/>
  <c r="S387" i="38"/>
  <c r="T243" i="38"/>
  <c r="S243" i="38"/>
  <c r="T291" i="38"/>
  <c r="S291" i="38"/>
  <c r="T315" i="38"/>
  <c r="S315" i="38"/>
  <c r="T507" i="38"/>
  <c r="S507" i="38"/>
  <c r="T239" i="38"/>
  <c r="S239" i="38"/>
  <c r="T267" i="38"/>
  <c r="S267" i="38"/>
  <c r="T411" i="38"/>
  <c r="S411" i="38"/>
  <c r="T339" i="38"/>
  <c r="S339" i="38"/>
  <c r="T435" i="38"/>
  <c r="S435" i="38"/>
  <c r="T241" i="38"/>
  <c r="S241" i="38"/>
  <c r="J31" i="57"/>
  <c r="AS25" i="79" s="1"/>
  <c r="AS36" i="79" s="1"/>
  <c r="AJ24" i="64"/>
  <c r="AB24" i="64" s="1"/>
  <c r="L30" i="55"/>
  <c r="Y36" i="25"/>
  <c r="K29" i="55" s="1"/>
  <c r="C27" i="37" s="1"/>
  <c r="T27" i="38"/>
  <c r="S27" i="38"/>
  <c r="K23" i="64"/>
  <c r="T51" i="38"/>
  <c r="S51" i="38"/>
  <c r="S63" i="38"/>
  <c r="T63" i="38"/>
  <c r="T61" i="38"/>
  <c r="S61" i="38"/>
  <c r="T75" i="38"/>
  <c r="S75" i="38"/>
  <c r="T67" i="38"/>
  <c r="S67" i="38"/>
  <c r="T69" i="38"/>
  <c r="S69" i="38"/>
  <c r="T65" i="38"/>
  <c r="S65" i="38"/>
  <c r="T71" i="38"/>
  <c r="S71" i="38"/>
  <c r="S73" i="38"/>
  <c r="T73" i="38"/>
  <c r="M36" i="25"/>
  <c r="I29" i="55" s="1"/>
  <c r="AP36" i="25"/>
  <c r="B31" i="60" s="1"/>
  <c r="D27" i="37" s="1"/>
  <c r="B30" i="64"/>
  <c r="L30" i="64" s="1"/>
  <c r="B27" i="64"/>
  <c r="L27" i="64" s="1"/>
  <c r="K29" i="64"/>
  <c r="O13" i="64"/>
  <c r="Y13" i="64" s="1"/>
  <c r="O21" i="64"/>
  <c r="Y21" i="64" s="1"/>
  <c r="K33" i="64"/>
  <c r="K9" i="64"/>
  <c r="O22" i="64"/>
  <c r="Y22" i="64" s="1"/>
  <c r="O11" i="64"/>
  <c r="Y11" i="64" s="1"/>
  <c r="X21" i="64"/>
  <c r="K17" i="64"/>
  <c r="B22" i="64"/>
  <c r="L22" i="64" s="1"/>
  <c r="L13" i="55"/>
  <c r="L29" i="55"/>
  <c r="AJ23" i="64"/>
  <c r="AB23" i="64" s="1"/>
  <c r="AK36" i="25"/>
  <c r="BB36" i="25"/>
  <c r="S36" i="24"/>
  <c r="J28" i="55" s="1"/>
  <c r="M36" i="24"/>
  <c r="I28" i="55" s="1"/>
  <c r="Y36" i="24"/>
  <c r="K28" i="55" s="1"/>
  <c r="C26" i="37" s="1"/>
  <c r="AK36" i="24"/>
  <c r="AP36" i="24"/>
  <c r="B30" i="60" s="1"/>
  <c r="D26" i="37" s="1"/>
  <c r="AR36" i="79"/>
  <c r="AI45" i="79" s="1"/>
  <c r="L28" i="55"/>
  <c r="X22" i="64"/>
  <c r="K22" i="64"/>
  <c r="AP36" i="23"/>
  <c r="B29" i="60" s="1"/>
  <c r="D25" i="37" s="1"/>
  <c r="K21" i="64"/>
  <c r="B21" i="64"/>
  <c r="L21" i="64" s="1"/>
  <c r="L27" i="55"/>
  <c r="AJ21" i="64"/>
  <c r="AB21" i="64" s="1"/>
  <c r="Y36" i="23"/>
  <c r="K27" i="55" s="1"/>
  <c r="C25" i="37" s="1"/>
  <c r="AK36" i="23"/>
  <c r="M36" i="23"/>
  <c r="I27" i="55" s="1"/>
  <c r="BB36" i="23"/>
  <c r="S36" i="23"/>
  <c r="J27" i="55" s="1"/>
  <c r="S36" i="22"/>
  <c r="J26" i="55" s="1"/>
  <c r="AD36" i="79"/>
  <c r="AD41" i="79" s="1"/>
  <c r="X20" i="64"/>
  <c r="O20" i="64"/>
  <c r="Y20" i="64" s="1"/>
  <c r="AN36" i="79"/>
  <c r="AH45" i="79" s="1"/>
  <c r="BB36" i="22"/>
  <c r="Y36" i="22"/>
  <c r="K26" i="55" s="1"/>
  <c r="C24" i="37" s="1"/>
  <c r="M36" i="22"/>
  <c r="I26" i="55" s="1"/>
  <c r="K20" i="64"/>
  <c r="AZ36" i="79"/>
  <c r="AM45" i="79" s="1"/>
  <c r="AB36" i="79"/>
  <c r="AD45" i="79" s="1"/>
  <c r="AK36" i="22"/>
  <c r="L26" i="55"/>
  <c r="AJ19" i="64"/>
  <c r="AB19" i="64" s="1"/>
  <c r="M36" i="21"/>
  <c r="I25" i="55" s="1"/>
  <c r="BB36" i="21"/>
  <c r="AK36" i="21"/>
  <c r="X19" i="64"/>
  <c r="K19" i="64"/>
  <c r="B19" i="64"/>
  <c r="L19" i="64" s="1"/>
  <c r="O18" i="64"/>
  <c r="Y18" i="64" s="1"/>
  <c r="T281" i="38"/>
  <c r="S281" i="38"/>
  <c r="T289" i="38"/>
  <c r="S289" i="38"/>
  <c r="S285" i="38"/>
  <c r="T285" i="38"/>
  <c r="T283" i="38"/>
  <c r="S283" i="38"/>
  <c r="T279" i="38"/>
  <c r="S279" i="38"/>
  <c r="T287" i="38"/>
  <c r="S287" i="38"/>
  <c r="T275" i="38"/>
  <c r="S275" i="38"/>
  <c r="T273" i="38"/>
  <c r="S273" i="38"/>
  <c r="T271" i="38"/>
  <c r="S271" i="38"/>
  <c r="T269" i="38"/>
  <c r="S269" i="38"/>
  <c r="T277" i="38"/>
  <c r="S277" i="38"/>
  <c r="T259" i="38"/>
  <c r="S259" i="38"/>
  <c r="T257" i="38"/>
  <c r="S257" i="38"/>
  <c r="T261" i="38"/>
  <c r="S261" i="38"/>
  <c r="T255" i="38"/>
  <c r="S255" i="38"/>
  <c r="T253" i="38"/>
  <c r="S253" i="38"/>
  <c r="T251" i="38"/>
  <c r="S251" i="38"/>
  <c r="T263" i="38"/>
  <c r="S263" i="38"/>
  <c r="T247" i="38"/>
  <c r="S247" i="38"/>
  <c r="T249" i="38"/>
  <c r="S249" i="38"/>
  <c r="T245" i="38"/>
  <c r="S245" i="38"/>
  <c r="B13" i="64"/>
  <c r="L13" i="64" s="1"/>
  <c r="T237" i="38"/>
  <c r="S237" i="38"/>
  <c r="S235" i="38"/>
  <c r="T235" i="38"/>
  <c r="T231" i="38"/>
  <c r="S231" i="38"/>
  <c r="T233" i="38"/>
  <c r="S233" i="38"/>
  <c r="T229" i="38"/>
  <c r="S229" i="38"/>
  <c r="S227" i="38"/>
  <c r="T227" i="38"/>
  <c r="T225" i="38"/>
  <c r="S225" i="38"/>
  <c r="T221" i="38"/>
  <c r="S221" i="38"/>
  <c r="T223" i="38"/>
  <c r="S223" i="38"/>
  <c r="O6" i="64"/>
  <c r="Y6" i="64" s="1"/>
  <c r="S59" i="38"/>
  <c r="T59" i="38"/>
  <c r="T57" i="38"/>
  <c r="S57" i="38"/>
  <c r="T55" i="38"/>
  <c r="S55" i="38"/>
  <c r="T53" i="38"/>
  <c r="S53" i="38"/>
  <c r="T37" i="38"/>
  <c r="S37" i="38"/>
  <c r="S39" i="38"/>
  <c r="T39" i="38"/>
  <c r="T49" i="38"/>
  <c r="S49" i="38"/>
  <c r="T41" i="38"/>
  <c r="S41" i="38"/>
  <c r="T47" i="38"/>
  <c r="S47" i="38"/>
  <c r="T45" i="38"/>
  <c r="S45" i="38"/>
  <c r="T43" i="38"/>
  <c r="S43" i="38"/>
  <c r="T33" i="38"/>
  <c r="S31" i="38"/>
  <c r="T31" i="38"/>
  <c r="T29" i="38"/>
  <c r="S29" i="38"/>
  <c r="T35" i="38"/>
  <c r="S35" i="38"/>
  <c r="T21" i="38"/>
  <c r="S21" i="38"/>
  <c r="T17" i="38"/>
  <c r="S17" i="38"/>
  <c r="T25" i="38"/>
  <c r="S25" i="38"/>
  <c r="T13" i="38"/>
  <c r="S13" i="38"/>
  <c r="T23" i="38"/>
  <c r="S23" i="38"/>
  <c r="S15" i="38"/>
  <c r="T15" i="38"/>
  <c r="T9" i="38"/>
  <c r="S9" i="38"/>
  <c r="O9" i="64"/>
  <c r="Y9" i="64" s="1"/>
  <c r="B25" i="64"/>
  <c r="O19" i="64"/>
  <c r="Y19" i="64" s="1"/>
  <c r="B20" i="64"/>
  <c r="L20" i="64" s="1"/>
  <c r="O4" i="64"/>
  <c r="Y4" i="64" s="1"/>
  <c r="O14" i="64"/>
  <c r="Y14" i="64" s="1"/>
  <c r="T729" i="38"/>
  <c r="S729" i="38"/>
  <c r="T725" i="38"/>
  <c r="S725" i="38"/>
  <c r="T727" i="38"/>
  <c r="S727" i="38"/>
  <c r="X33" i="64"/>
  <c r="O33" i="64"/>
  <c r="Y33" i="64" s="1"/>
  <c r="X32" i="64"/>
  <c r="O32" i="64"/>
  <c r="Y32" i="64" s="1"/>
  <c r="C711" i="38"/>
  <c r="C705" i="38"/>
  <c r="C704" i="38"/>
  <c r="C718" i="38"/>
  <c r="C708" i="38"/>
  <c r="C710" i="38"/>
  <c r="C721" i="38"/>
  <c r="C720" i="38"/>
  <c r="C713" i="38"/>
  <c r="C712" i="38"/>
  <c r="C717" i="38"/>
  <c r="C707" i="38"/>
  <c r="C700" i="38"/>
  <c r="C703" i="38"/>
  <c r="C714" i="38"/>
  <c r="C706" i="38"/>
  <c r="C722" i="38"/>
  <c r="C702" i="38"/>
  <c r="C701" i="38"/>
  <c r="C716" i="38"/>
  <c r="C715" i="38"/>
  <c r="C723" i="38"/>
  <c r="C709" i="38"/>
  <c r="C719" i="38"/>
  <c r="C698" i="38"/>
  <c r="C697" i="38"/>
  <c r="C696" i="38"/>
  <c r="C690" i="38"/>
  <c r="C689" i="38"/>
  <c r="C699" i="38"/>
  <c r="C691" i="38"/>
  <c r="C684" i="38"/>
  <c r="C692" i="38"/>
  <c r="C686" i="38"/>
  <c r="C685" i="38"/>
  <c r="C679" i="38"/>
  <c r="C678" i="38"/>
  <c r="C694" i="38"/>
  <c r="C693" i="38"/>
  <c r="C687" i="38"/>
  <c r="C682" i="38"/>
  <c r="C681" i="38"/>
  <c r="C680" i="38"/>
  <c r="C677" i="38"/>
  <c r="C676" i="38"/>
  <c r="C695" i="38"/>
  <c r="C688" i="38"/>
  <c r="C683" i="38"/>
  <c r="X30" i="64"/>
  <c r="O30" i="64"/>
  <c r="Y30" i="64" s="1"/>
  <c r="C669" i="38"/>
  <c r="C671" i="38"/>
  <c r="C664" i="38"/>
  <c r="C660" i="38"/>
  <c r="C652" i="38"/>
  <c r="C668" i="38"/>
  <c r="C663" i="38"/>
  <c r="C659" i="38"/>
  <c r="C658" i="38"/>
  <c r="C657" i="38"/>
  <c r="C656" i="38"/>
  <c r="C670" i="38"/>
  <c r="C655" i="38"/>
  <c r="C666" i="38"/>
  <c r="C665" i="38"/>
  <c r="C675" i="38"/>
  <c r="C674" i="38"/>
  <c r="C673" i="38"/>
  <c r="C672" i="38"/>
  <c r="C667" i="38"/>
  <c r="C662" i="38"/>
  <c r="C661" i="38"/>
  <c r="C654" i="38"/>
  <c r="C653" i="38"/>
  <c r="C633" i="38"/>
  <c r="C651" i="38"/>
  <c r="C635" i="38"/>
  <c r="C634" i="38"/>
  <c r="C629" i="38"/>
  <c r="C642" i="38"/>
  <c r="C628" i="38"/>
  <c r="C649" i="38"/>
  <c r="C641" i="38"/>
  <c r="C650" i="38"/>
  <c r="C643" i="38"/>
  <c r="C636" i="38"/>
  <c r="C644" i="38"/>
  <c r="C639" i="38"/>
  <c r="C638" i="38"/>
  <c r="C637" i="38"/>
  <c r="C631" i="38"/>
  <c r="C647" i="38"/>
  <c r="C645" i="38"/>
  <c r="C640" i="38"/>
  <c r="C632" i="38"/>
  <c r="C630" i="38"/>
  <c r="C648" i="38"/>
  <c r="C646" i="38"/>
  <c r="X29" i="64"/>
  <c r="O29" i="64"/>
  <c r="Y29" i="64" s="1"/>
  <c r="C626" i="38"/>
  <c r="C618" i="38"/>
  <c r="C617" i="38"/>
  <c r="C624" i="38"/>
  <c r="C621" i="38"/>
  <c r="C620" i="38"/>
  <c r="C612" i="38"/>
  <c r="C610" i="38"/>
  <c r="C605" i="38"/>
  <c r="C604" i="38"/>
  <c r="C625" i="38"/>
  <c r="C619" i="38"/>
  <c r="C627" i="38"/>
  <c r="C614" i="38"/>
  <c r="C611" i="38"/>
  <c r="C607" i="38"/>
  <c r="C606" i="38"/>
  <c r="C613" i="38"/>
  <c r="C608" i="38"/>
  <c r="C623" i="38"/>
  <c r="C622" i="38"/>
  <c r="C609" i="38"/>
  <c r="C615" i="38"/>
  <c r="C616" i="38"/>
  <c r="X28" i="64"/>
  <c r="O28" i="64"/>
  <c r="Y28" i="64" s="1"/>
  <c r="X27" i="64"/>
  <c r="O27" i="64"/>
  <c r="Y27" i="64" s="1"/>
  <c r="C589" i="38"/>
  <c r="C586" i="38"/>
  <c r="C585" i="38"/>
  <c r="C584" i="38"/>
  <c r="C590" i="38"/>
  <c r="C596" i="38"/>
  <c r="C597" i="38"/>
  <c r="C592" i="38"/>
  <c r="C591" i="38"/>
  <c r="C602" i="38"/>
  <c r="C601" i="38"/>
  <c r="C600" i="38"/>
  <c r="C599" i="38"/>
  <c r="C583" i="38"/>
  <c r="C582" i="38"/>
  <c r="C581" i="38"/>
  <c r="C580" i="38"/>
  <c r="C594" i="38"/>
  <c r="C595" i="38"/>
  <c r="C603" i="38"/>
  <c r="C598" i="38"/>
  <c r="C588" i="38"/>
  <c r="C593" i="38"/>
  <c r="C587" i="38"/>
  <c r="T579" i="38"/>
  <c r="S579" i="38"/>
  <c r="T571" i="38"/>
  <c r="S571" i="38"/>
  <c r="T575" i="38"/>
  <c r="S575" i="38"/>
  <c r="T577" i="38"/>
  <c r="S577" i="38"/>
  <c r="T573" i="38"/>
  <c r="S573" i="38"/>
  <c r="T563" i="38"/>
  <c r="S563" i="38"/>
  <c r="T569" i="38"/>
  <c r="S569" i="38"/>
  <c r="T567" i="38"/>
  <c r="S567" i="38"/>
  <c r="T565" i="38"/>
  <c r="S565" i="38"/>
  <c r="T559" i="38"/>
  <c r="S559" i="38"/>
  <c r="T561" i="38"/>
  <c r="S561" i="38"/>
  <c r="T557" i="38"/>
  <c r="S557" i="38"/>
  <c r="O26" i="64"/>
  <c r="Y26" i="64" s="1"/>
  <c r="T553" i="38"/>
  <c r="S553" i="38"/>
  <c r="T549" i="38"/>
  <c r="S549" i="38"/>
  <c r="T551" i="38"/>
  <c r="S551" i="38"/>
  <c r="T547" i="38"/>
  <c r="S547" i="38"/>
  <c r="S545" i="38"/>
  <c r="T545" i="38"/>
  <c r="S537" i="38"/>
  <c r="T537" i="38"/>
  <c r="T543" i="38"/>
  <c r="S543" i="38"/>
  <c r="T541" i="38"/>
  <c r="S541" i="38"/>
  <c r="T535" i="38"/>
  <c r="S535" i="38"/>
  <c r="T539" i="38"/>
  <c r="S539" i="38"/>
  <c r="T533" i="38"/>
  <c r="S533" i="38"/>
  <c r="O25" i="64"/>
  <c r="C525" i="38"/>
  <c r="C524" i="38"/>
  <c r="C521" i="38"/>
  <c r="C520" i="38"/>
  <c r="C517" i="38"/>
  <c r="C516" i="38"/>
  <c r="C513" i="38"/>
  <c r="C512" i="38"/>
  <c r="C509" i="38"/>
  <c r="C529" i="38"/>
  <c r="C528" i="38"/>
  <c r="C523" i="38"/>
  <c r="C522" i="38"/>
  <c r="C519" i="38"/>
  <c r="C518" i="38"/>
  <c r="C515" i="38"/>
  <c r="C514" i="38"/>
  <c r="C511" i="38"/>
  <c r="C510" i="38"/>
  <c r="C508" i="38"/>
  <c r="C527" i="38"/>
  <c r="C526" i="38"/>
  <c r="C531" i="38"/>
  <c r="C530" i="38"/>
  <c r="B24" i="64"/>
  <c r="L24" i="64" s="1"/>
  <c r="X24" i="64"/>
  <c r="O24" i="64"/>
  <c r="Y24" i="64" s="1"/>
  <c r="T503" i="38"/>
  <c r="S503" i="38"/>
  <c r="T505" i="38"/>
  <c r="S505" i="38"/>
  <c r="T499" i="38"/>
  <c r="S499" i="38"/>
  <c r="T493" i="38"/>
  <c r="S493" i="38"/>
  <c r="B23" i="64"/>
  <c r="L23" i="64" s="1"/>
  <c r="T501" i="38"/>
  <c r="S501" i="38"/>
  <c r="T495" i="38"/>
  <c r="S495" i="38"/>
  <c r="T497" i="38"/>
  <c r="S497" i="38"/>
  <c r="T485" i="38"/>
  <c r="S485" i="38"/>
  <c r="T489" i="38"/>
  <c r="S489" i="38"/>
  <c r="T487" i="38"/>
  <c r="S487" i="38"/>
  <c r="O23" i="64"/>
  <c r="T491" i="38"/>
  <c r="S491" i="38"/>
  <c r="T425" i="38"/>
  <c r="S425" i="38"/>
  <c r="T423" i="38"/>
  <c r="S423" i="38"/>
  <c r="T433" i="38"/>
  <c r="S433" i="38"/>
  <c r="T427" i="38"/>
  <c r="S427" i="38"/>
  <c r="T431" i="38"/>
  <c r="S431" i="38"/>
  <c r="T429" i="38"/>
  <c r="S429" i="38"/>
  <c r="S417" i="38"/>
  <c r="T417" i="38"/>
  <c r="T419" i="38"/>
  <c r="S419" i="38"/>
  <c r="T421" i="38"/>
  <c r="S421" i="38"/>
  <c r="T413" i="38"/>
  <c r="S413" i="38"/>
  <c r="T415" i="38"/>
  <c r="S415" i="38"/>
  <c r="T407" i="38"/>
  <c r="S407" i="38"/>
  <c r="S409" i="38"/>
  <c r="T409" i="38"/>
  <c r="T393" i="38"/>
  <c r="S393" i="38"/>
  <c r="S401" i="38"/>
  <c r="T401" i="38"/>
  <c r="T395" i="38"/>
  <c r="S395" i="38"/>
  <c r="T403" i="38"/>
  <c r="S403" i="38"/>
  <c r="T397" i="38"/>
  <c r="S397" i="38"/>
  <c r="T399" i="38"/>
  <c r="S399" i="38"/>
  <c r="T405" i="38"/>
  <c r="S405" i="38"/>
  <c r="T391" i="38"/>
  <c r="S391" i="38"/>
  <c r="T389" i="38"/>
  <c r="S389" i="38"/>
  <c r="T385" i="38"/>
  <c r="S385" i="38"/>
  <c r="S383" i="38"/>
  <c r="T383" i="38"/>
  <c r="T375" i="38"/>
  <c r="S375" i="38"/>
  <c r="T377" i="38"/>
  <c r="S377" i="38"/>
  <c r="T373" i="38"/>
  <c r="S373" i="38"/>
  <c r="T379" i="38"/>
  <c r="S379" i="38"/>
  <c r="T381" i="38"/>
  <c r="S381" i="38"/>
  <c r="T369" i="38"/>
  <c r="S369" i="38"/>
  <c r="T365" i="38"/>
  <c r="S365" i="38"/>
  <c r="T371" i="38"/>
  <c r="S371" i="38"/>
  <c r="T367" i="38"/>
  <c r="S367" i="38"/>
  <c r="T335" i="38"/>
  <c r="S335" i="38"/>
  <c r="T329" i="38"/>
  <c r="S329" i="38"/>
  <c r="T337" i="38"/>
  <c r="S337" i="38"/>
  <c r="T331" i="38"/>
  <c r="S331" i="38"/>
  <c r="T325" i="38"/>
  <c r="S325" i="38"/>
  <c r="S333" i="38"/>
  <c r="T333" i="38"/>
  <c r="T321" i="38"/>
  <c r="S321" i="38"/>
  <c r="T319" i="38"/>
  <c r="S319" i="38"/>
  <c r="T327" i="38"/>
  <c r="S327" i="38"/>
  <c r="S323" i="38"/>
  <c r="T323" i="38"/>
  <c r="T317" i="38"/>
  <c r="S317" i="38"/>
  <c r="T313" i="38"/>
  <c r="S313" i="38"/>
  <c r="T311" i="38"/>
  <c r="S311" i="38"/>
  <c r="T307" i="38"/>
  <c r="S307" i="38"/>
  <c r="T309" i="38"/>
  <c r="S309" i="38"/>
  <c r="T305" i="38"/>
  <c r="S305" i="38"/>
  <c r="T301" i="38"/>
  <c r="S301" i="38"/>
  <c r="T303" i="38"/>
  <c r="S303" i="38"/>
  <c r="S297" i="38"/>
  <c r="T297" i="38"/>
  <c r="T293" i="38"/>
  <c r="S293" i="38"/>
  <c r="T295" i="38"/>
  <c r="S295" i="38"/>
  <c r="T299" i="38"/>
  <c r="S299" i="38"/>
  <c r="C173" i="38"/>
  <c r="T5" i="38"/>
  <c r="S5" i="38"/>
  <c r="C453" i="38"/>
  <c r="C445" i="38"/>
  <c r="C437" i="38"/>
  <c r="C459" i="38"/>
  <c r="C451" i="38"/>
  <c r="C446" i="38"/>
  <c r="C438" i="38"/>
  <c r="C457" i="38"/>
  <c r="C456" i="38"/>
  <c r="C448" i="38"/>
  <c r="C440" i="38"/>
  <c r="C443" i="38"/>
  <c r="C454" i="38"/>
  <c r="C449" i="38"/>
  <c r="C455" i="38"/>
  <c r="C447" i="38"/>
  <c r="C439" i="38"/>
  <c r="C458" i="38"/>
  <c r="C450" i="38"/>
  <c r="C442" i="38"/>
  <c r="C441" i="38"/>
  <c r="C444" i="38"/>
  <c r="C436" i="38"/>
  <c r="C452" i="38"/>
  <c r="C212" i="38"/>
  <c r="C204" i="38"/>
  <c r="C196" i="38"/>
  <c r="C210" i="38"/>
  <c r="C201" i="38"/>
  <c r="C200" i="38"/>
  <c r="C219" i="38"/>
  <c r="C211" i="38"/>
  <c r="C203" i="38"/>
  <c r="C218" i="38"/>
  <c r="C202" i="38"/>
  <c r="C217" i="38"/>
  <c r="C216" i="38"/>
  <c r="C214" i="38"/>
  <c r="C206" i="38"/>
  <c r="C198" i="38"/>
  <c r="C213" i="38"/>
  <c r="C205" i="38"/>
  <c r="C197" i="38"/>
  <c r="C209" i="38"/>
  <c r="C208" i="38"/>
  <c r="C207" i="38"/>
  <c r="C199" i="38"/>
  <c r="C215" i="38"/>
  <c r="C357" i="38"/>
  <c r="C349" i="38"/>
  <c r="C341" i="38"/>
  <c r="C347" i="38"/>
  <c r="C358" i="38"/>
  <c r="C360" i="38"/>
  <c r="C352" i="38"/>
  <c r="C344" i="38"/>
  <c r="C363" i="38"/>
  <c r="C355" i="38"/>
  <c r="C350" i="38"/>
  <c r="C342" i="38"/>
  <c r="C361" i="38"/>
  <c r="C359" i="38"/>
  <c r="C351" i="38"/>
  <c r="C343" i="38"/>
  <c r="C362" i="38"/>
  <c r="C354" i="38"/>
  <c r="C346" i="38"/>
  <c r="C353" i="38"/>
  <c r="C345" i="38"/>
  <c r="C356" i="38"/>
  <c r="C348" i="38"/>
  <c r="C340" i="38"/>
  <c r="C477" i="38"/>
  <c r="C469" i="38"/>
  <c r="C461" i="38"/>
  <c r="C475" i="38"/>
  <c r="C478" i="38"/>
  <c r="C481" i="38"/>
  <c r="C480" i="38"/>
  <c r="C472" i="38"/>
  <c r="C464" i="38"/>
  <c r="C467" i="38"/>
  <c r="C462" i="38"/>
  <c r="C473" i="38"/>
  <c r="C465" i="38"/>
  <c r="C479" i="38"/>
  <c r="C471" i="38"/>
  <c r="C463" i="38"/>
  <c r="C482" i="38"/>
  <c r="C474" i="38"/>
  <c r="C466" i="38"/>
  <c r="C470" i="38"/>
  <c r="C476" i="38"/>
  <c r="C460" i="38"/>
  <c r="C468" i="38"/>
  <c r="C172" i="38"/>
  <c r="C164" i="38"/>
  <c r="C161" i="38"/>
  <c r="C153" i="38"/>
  <c r="C152" i="38"/>
  <c r="C156" i="38"/>
  <c r="C165" i="38"/>
  <c r="C157" i="38"/>
  <c r="C160" i="38"/>
  <c r="C163" i="38"/>
  <c r="C154" i="38"/>
  <c r="C151" i="38"/>
  <c r="C169" i="38"/>
  <c r="C158" i="38"/>
  <c r="C159" i="38"/>
  <c r="C150" i="38"/>
  <c r="C155" i="38"/>
  <c r="C149" i="38"/>
  <c r="C166" i="38"/>
  <c r="C162" i="38"/>
  <c r="C170" i="38"/>
  <c r="C168" i="38"/>
  <c r="C171" i="38"/>
  <c r="C167" i="38"/>
  <c r="C124" i="38"/>
  <c r="C100" i="38"/>
  <c r="C93" i="38"/>
  <c r="C87" i="38"/>
  <c r="C79" i="38"/>
  <c r="C91" i="38"/>
  <c r="C78" i="38"/>
  <c r="C98" i="38"/>
  <c r="C89" i="38"/>
  <c r="C83" i="38"/>
  <c r="C81" i="38"/>
  <c r="C94" i="38"/>
  <c r="C85" i="38"/>
  <c r="C90" i="38"/>
  <c r="C84" i="38"/>
  <c r="C97" i="38"/>
  <c r="C86" i="38"/>
  <c r="C77" i="38"/>
  <c r="C88" i="38"/>
  <c r="C95" i="38"/>
  <c r="C80" i="38"/>
  <c r="C92" i="38"/>
  <c r="C82" i="38"/>
  <c r="C99" i="38"/>
  <c r="C96" i="38"/>
  <c r="AP37" i="79"/>
  <c r="AH42" i="79" s="1"/>
  <c r="H42" i="57"/>
  <c r="H40" i="57"/>
  <c r="H41" i="57"/>
  <c r="AP36" i="79"/>
  <c r="AH41" i="79" s="1"/>
  <c r="Y22" i="52"/>
  <c r="U22" i="52"/>
  <c r="AI21" i="52"/>
  <c r="AA22" i="52"/>
  <c r="AG22" i="52"/>
  <c r="AI19" i="52"/>
  <c r="T22" i="52"/>
  <c r="AB22" i="52"/>
  <c r="Z22" i="52"/>
  <c r="Q22" i="52"/>
  <c r="AF22" i="52"/>
  <c r="AI14" i="52"/>
  <c r="AE22" i="52"/>
  <c r="S22" i="52"/>
  <c r="AD22" i="52"/>
  <c r="X22" i="52"/>
  <c r="V22" i="52"/>
  <c r="BW42" i="5"/>
  <c r="E9" i="54" s="1"/>
  <c r="O10" i="59" s="1"/>
  <c r="AC22" i="52"/>
  <c r="AI13" i="52"/>
  <c r="AI18" i="52"/>
  <c r="AI12" i="52"/>
  <c r="AI16" i="52"/>
  <c r="AI17" i="52"/>
  <c r="W22" i="52"/>
  <c r="AI20" i="52"/>
  <c r="R22" i="52"/>
  <c r="AI10" i="52"/>
  <c r="AP35" i="79"/>
  <c r="AH40" i="79" s="1"/>
  <c r="AP34" i="79"/>
  <c r="AH39" i="79" s="1"/>
  <c r="A6" i="6"/>
  <c r="BD4" i="6" s="1"/>
  <c r="CC4" i="6" s="1"/>
  <c r="B1" i="7"/>
  <c r="E6" i="66"/>
  <c r="E6" i="63"/>
  <c r="E6" i="68"/>
  <c r="G6" i="60"/>
  <c r="G5" i="62"/>
  <c r="J6" i="61"/>
  <c r="F6" i="56"/>
  <c r="H6" i="55"/>
  <c r="F6" i="59"/>
  <c r="F6" i="58"/>
  <c r="I1" i="53"/>
  <c r="H4" i="76"/>
  <c r="D6" i="65"/>
  <c r="A2" i="78"/>
  <c r="F6" i="57"/>
  <c r="BW41" i="5"/>
  <c r="G9" i="54" s="1"/>
  <c r="AX33" i="79"/>
  <c r="AX31" i="79"/>
  <c r="AX30" i="79"/>
  <c r="AX27" i="79"/>
  <c r="AX26" i="79"/>
  <c r="C40" i="57"/>
  <c r="C41" i="57"/>
  <c r="C42" i="57"/>
  <c r="D42" i="57"/>
  <c r="D40" i="57"/>
  <c r="D41" i="57"/>
  <c r="AX23" i="79"/>
  <c r="AX22" i="79"/>
  <c r="AX16" i="79"/>
  <c r="AX15" i="79"/>
  <c r="AX14" i="79"/>
  <c r="AX13" i="79"/>
  <c r="AX10" i="79"/>
  <c r="P72" i="1"/>
  <c r="AX9" i="79"/>
  <c r="F8" i="78"/>
  <c r="E8" i="78"/>
  <c r="D8" i="78"/>
  <c r="AS34" i="79"/>
  <c r="AC34" i="79"/>
  <c r="BW40" i="5"/>
  <c r="F9" i="54" s="1"/>
  <c r="G3" i="53"/>
  <c r="GL32" i="34" l="1"/>
  <c r="GJ32" i="34" s="1"/>
  <c r="G37" i="66" s="1"/>
  <c r="GI32" i="34"/>
  <c r="F37" i="66" s="1"/>
  <c r="GG32" i="33"/>
  <c r="D36" i="66" s="1"/>
  <c r="GJ32" i="33"/>
  <c r="G36" i="66" s="1"/>
  <c r="GF32" i="33"/>
  <c r="C36" i="66" s="1"/>
  <c r="I36" i="66"/>
  <c r="GE32" i="33"/>
  <c r="B36" i="66" s="1"/>
  <c r="GK32" i="33"/>
  <c r="H36" i="66" s="1"/>
  <c r="GI32" i="33"/>
  <c r="F36" i="66" s="1"/>
  <c r="GH32" i="33"/>
  <c r="E36" i="66" s="1"/>
  <c r="GL32" i="28"/>
  <c r="K18" i="53"/>
  <c r="K13" i="53"/>
  <c r="T19" i="38"/>
  <c r="T7" i="38"/>
  <c r="S11" i="38"/>
  <c r="I41" i="55"/>
  <c r="I42" i="55"/>
  <c r="I40" i="55"/>
  <c r="C17" i="36"/>
  <c r="D18" i="36"/>
  <c r="D12" i="36"/>
  <c r="D6" i="36"/>
  <c r="D11" i="36"/>
  <c r="D10" i="36"/>
  <c r="D5" i="36"/>
  <c r="D8" i="36"/>
  <c r="D9" i="36"/>
  <c r="D16" i="36"/>
  <c r="D4" i="36"/>
  <c r="D15" i="36"/>
  <c r="D14" i="36"/>
  <c r="D7" i="36"/>
  <c r="J41" i="55"/>
  <c r="J42" i="55"/>
  <c r="J40" i="55"/>
  <c r="CG47" i="7"/>
  <c r="CA47" i="6"/>
  <c r="L4" i="53" s="1"/>
  <c r="CG46" i="7"/>
  <c r="CA46" i="6"/>
  <c r="CG43" i="7"/>
  <c r="CA43" i="6"/>
  <c r="I4" i="53" s="1"/>
  <c r="CG42" i="7"/>
  <c r="CA42" i="6"/>
  <c r="CJ47" i="7"/>
  <c r="CJ48" i="7"/>
  <c r="CJ40" i="7"/>
  <c r="CJ41" i="7"/>
  <c r="CJ45" i="7"/>
  <c r="CJ44" i="7"/>
  <c r="CJ46" i="7"/>
  <c r="CJ43" i="7"/>
  <c r="CJ42" i="7"/>
  <c r="CG41" i="7"/>
  <c r="CA41" i="6"/>
  <c r="G4" i="53" s="1"/>
  <c r="CG40" i="7"/>
  <c r="CA40" i="6"/>
  <c r="CG45" i="7"/>
  <c r="CA45" i="6"/>
  <c r="CG44" i="7"/>
  <c r="CA48" i="6"/>
  <c r="J4" i="53" s="1"/>
  <c r="H10" i="58"/>
  <c r="H9" i="54"/>
  <c r="M10" i="58" s="1"/>
  <c r="L41" i="55"/>
  <c r="L42" i="55"/>
  <c r="L40" i="55"/>
  <c r="BH3" i="79"/>
  <c r="B3" i="53"/>
  <c r="E10" i="59"/>
  <c r="I9" i="54"/>
  <c r="GL32" i="30"/>
  <c r="GF32" i="30" s="1"/>
  <c r="C33" i="66" s="1"/>
  <c r="D46" i="79"/>
  <c r="E46" i="79"/>
  <c r="O34" i="53"/>
  <c r="AR34" i="79"/>
  <c r="AI43" i="79" s="1"/>
  <c r="AB34" i="79"/>
  <c r="AD43" i="79" s="1"/>
  <c r="GL32" i="7"/>
  <c r="GE32" i="7" s="1"/>
  <c r="B10" i="66" s="1"/>
  <c r="B45" i="79"/>
  <c r="E45" i="79"/>
  <c r="P34" i="53"/>
  <c r="P35" i="53"/>
  <c r="P37" i="53"/>
  <c r="P36" i="53"/>
  <c r="O35" i="53"/>
  <c r="O36" i="53"/>
  <c r="O37" i="53"/>
  <c r="Q34" i="53"/>
  <c r="Q37" i="53"/>
  <c r="Q35" i="53"/>
  <c r="Q36" i="53"/>
  <c r="N44" i="58"/>
  <c r="N42" i="58"/>
  <c r="N43" i="58"/>
  <c r="N41" i="58"/>
  <c r="C18" i="78" s="1"/>
  <c r="K18" i="78" s="1"/>
  <c r="K27" i="53"/>
  <c r="C8" i="52"/>
  <c r="C24" i="52" s="1"/>
  <c r="T23" i="52"/>
  <c r="K20" i="53"/>
  <c r="S23" i="52"/>
  <c r="K19" i="53"/>
  <c r="AD23" i="52"/>
  <c r="K30" i="53"/>
  <c r="H23" i="52"/>
  <c r="K8" i="53"/>
  <c r="E23" i="52"/>
  <c r="J23" i="52"/>
  <c r="K10" i="53"/>
  <c r="O23" i="52"/>
  <c r="K15" i="53"/>
  <c r="K23" i="52"/>
  <c r="K11" i="53"/>
  <c r="W23" i="52"/>
  <c r="K23" i="53"/>
  <c r="Y23" i="52"/>
  <c r="K25" i="53"/>
  <c r="AG23" i="52"/>
  <c r="F23" i="52"/>
  <c r="K6" i="53"/>
  <c r="I23" i="52"/>
  <c r="K9" i="53"/>
  <c r="N23" i="52"/>
  <c r="K14" i="53"/>
  <c r="AC23" i="52"/>
  <c r="K29" i="53"/>
  <c r="U23" i="52"/>
  <c r="K21" i="53"/>
  <c r="P23" i="52"/>
  <c r="K16" i="53"/>
  <c r="G23" i="52"/>
  <c r="K7" i="53"/>
  <c r="L23" i="52"/>
  <c r="K12" i="53"/>
  <c r="X23" i="52"/>
  <c r="K24" i="53"/>
  <c r="AB23" i="52"/>
  <c r="K28" i="53"/>
  <c r="AF23" i="52"/>
  <c r="K32" i="53"/>
  <c r="V23" i="52"/>
  <c r="K22" i="53"/>
  <c r="Q23" i="52"/>
  <c r="K17" i="53"/>
  <c r="D23" i="52"/>
  <c r="K4" i="53"/>
  <c r="AE23" i="52"/>
  <c r="K31" i="53"/>
  <c r="Z23" i="52"/>
  <c r="K26" i="53"/>
  <c r="GL32" i="23"/>
  <c r="GF32" i="23" s="1"/>
  <c r="C26" i="66" s="1"/>
  <c r="GL32" i="27"/>
  <c r="GH32" i="27" s="1"/>
  <c r="E30" i="66" s="1"/>
  <c r="GL32" i="21"/>
  <c r="GK32" i="21" s="1"/>
  <c r="H24" i="66" s="1"/>
  <c r="GL32" i="25"/>
  <c r="GK32" i="25" s="1"/>
  <c r="H28" i="66" s="1"/>
  <c r="T675" i="38"/>
  <c r="S675" i="38"/>
  <c r="GL32" i="32"/>
  <c r="GI32" i="32" s="1"/>
  <c r="F35" i="66" s="1"/>
  <c r="GL32" i="31"/>
  <c r="GE32" i="31" s="1"/>
  <c r="B34" i="66" s="1"/>
  <c r="GL32" i="29"/>
  <c r="GG32" i="29" s="1"/>
  <c r="D32" i="66" s="1"/>
  <c r="GJ32" i="28"/>
  <c r="G31" i="66" s="1"/>
  <c r="GH32" i="28"/>
  <c r="E31" i="66" s="1"/>
  <c r="GF32" i="28"/>
  <c r="C31" i="66" s="1"/>
  <c r="GG32" i="28"/>
  <c r="D31" i="66" s="1"/>
  <c r="I31" i="66"/>
  <c r="GE32" i="28"/>
  <c r="B31" i="66" s="1"/>
  <c r="GK32" i="28"/>
  <c r="H31" i="66" s="1"/>
  <c r="GI32" i="28"/>
  <c r="F31" i="66" s="1"/>
  <c r="GL32" i="26"/>
  <c r="GH32" i="26" s="1"/>
  <c r="E29" i="66" s="1"/>
  <c r="GL32" i="24"/>
  <c r="GE32" i="24" s="1"/>
  <c r="B27" i="66" s="1"/>
  <c r="GL32" i="22"/>
  <c r="GE32" i="22" s="1"/>
  <c r="B25" i="66" s="1"/>
  <c r="AH34" i="6"/>
  <c r="AH35" i="6"/>
  <c r="AH33" i="6"/>
  <c r="GL32" i="14"/>
  <c r="GE32" i="14" s="1"/>
  <c r="B17" i="66" s="1"/>
  <c r="GL32" i="13"/>
  <c r="GE32" i="13" s="1"/>
  <c r="B16" i="66" s="1"/>
  <c r="GL32" i="9"/>
  <c r="GE32" i="9" s="1"/>
  <c r="B12" i="66" s="1"/>
  <c r="AL31" i="64"/>
  <c r="GL32" i="18"/>
  <c r="GE32" i="18" s="1"/>
  <c r="B21" i="66" s="1"/>
  <c r="GL32" i="19"/>
  <c r="AK23" i="64"/>
  <c r="AL23" i="64"/>
  <c r="AL22" i="64"/>
  <c r="AK21" i="64"/>
  <c r="AL21" i="64"/>
  <c r="AK22" i="64"/>
  <c r="AK32" i="64"/>
  <c r="AK20" i="64"/>
  <c r="AK31" i="64"/>
  <c r="AL20" i="64"/>
  <c r="AK25" i="64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GH32" i="7"/>
  <c r="E10" i="66" s="1"/>
  <c r="AK19" i="64"/>
  <c r="AL19" i="64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8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7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4"/>
  <c r="AL13" i="64"/>
  <c r="AK8" i="64"/>
  <c r="AL33" i="64"/>
  <c r="AL6" i="64"/>
  <c r="AK5" i="64"/>
  <c r="Y5" i="64"/>
  <c r="AL15" i="64"/>
  <c r="AK28" i="64"/>
  <c r="AK10" i="64"/>
  <c r="AK15" i="64"/>
  <c r="AK7" i="64"/>
  <c r="AK33" i="64"/>
  <c r="AL8" i="64"/>
  <c r="AL10" i="64"/>
  <c r="AL28" i="64"/>
  <c r="AL7" i="64"/>
  <c r="AL14" i="64"/>
  <c r="AL5" i="64"/>
  <c r="AL11" i="64"/>
  <c r="AL9" i="64"/>
  <c r="AK6" i="64"/>
  <c r="S651" i="38"/>
  <c r="T651" i="38"/>
  <c r="X5" i="64"/>
  <c r="AK17" i="64"/>
  <c r="T627" i="38"/>
  <c r="S627" i="38"/>
  <c r="AL17" i="64"/>
  <c r="AL3" i="64"/>
  <c r="AK14" i="64"/>
  <c r="T531" i="38"/>
  <c r="S531" i="38"/>
  <c r="AK4" i="64"/>
  <c r="AK16" i="64"/>
  <c r="T603" i="38"/>
  <c r="S603" i="38"/>
  <c r="T719" i="38"/>
  <c r="S719" i="38"/>
  <c r="AK3" i="64"/>
  <c r="AK18" i="64"/>
  <c r="T699" i="38"/>
  <c r="S699" i="38"/>
  <c r="T723" i="38"/>
  <c r="S723" i="38"/>
  <c r="AL4" i="64"/>
  <c r="AL16" i="64"/>
  <c r="AK9" i="64"/>
  <c r="T721" i="38"/>
  <c r="S721" i="38"/>
  <c r="AL12" i="64"/>
  <c r="AK12" i="64"/>
  <c r="AL32" i="64"/>
  <c r="T695" i="38"/>
  <c r="S695" i="38"/>
  <c r="T689" i="38"/>
  <c r="S689" i="38"/>
  <c r="T697" i="38"/>
  <c r="S697" i="38"/>
  <c r="L31" i="64"/>
  <c r="X31" i="64"/>
  <c r="T661" i="38"/>
  <c r="S661" i="38"/>
  <c r="T673" i="38"/>
  <c r="S673" i="38"/>
  <c r="T671" i="38"/>
  <c r="S671" i="38"/>
  <c r="AK30" i="64"/>
  <c r="AL30" i="64"/>
  <c r="T635" i="38"/>
  <c r="S635" i="38"/>
  <c r="T649" i="38"/>
  <c r="S649" i="38"/>
  <c r="T647" i="38"/>
  <c r="S647" i="38"/>
  <c r="AK29" i="64"/>
  <c r="AL29" i="64"/>
  <c r="T623" i="38"/>
  <c r="S623" i="38"/>
  <c r="T625" i="38"/>
  <c r="S625" i="38"/>
  <c r="S599" i="38"/>
  <c r="T599" i="38"/>
  <c r="T601" i="38"/>
  <c r="S601" i="38"/>
  <c r="AK27" i="64"/>
  <c r="AL27" i="64"/>
  <c r="AK26" i="64"/>
  <c r="AL26" i="64"/>
  <c r="AL25" i="64"/>
  <c r="L25" i="64"/>
  <c r="Y25" i="64"/>
  <c r="E62" i="79"/>
  <c r="B42" i="57"/>
  <c r="B41" i="57"/>
  <c r="D62" i="79"/>
  <c r="E42" i="57"/>
  <c r="B62" i="79"/>
  <c r="I41" i="57"/>
  <c r="AG24" i="64"/>
  <c r="B40" i="57"/>
  <c r="Y23" i="64"/>
  <c r="AL18" i="64"/>
  <c r="E40" i="57"/>
  <c r="E41" i="57"/>
  <c r="E63" i="79"/>
  <c r="I40" i="57"/>
  <c r="I42" i="57"/>
  <c r="T363" i="38"/>
  <c r="S363" i="38"/>
  <c r="T215" i="38"/>
  <c r="S215" i="38"/>
  <c r="T219" i="38"/>
  <c r="S219" i="38"/>
  <c r="S217" i="38"/>
  <c r="T217" i="38"/>
  <c r="T459" i="38"/>
  <c r="S459" i="38"/>
  <c r="D63" i="79"/>
  <c r="J40" i="57"/>
  <c r="J41" i="57"/>
  <c r="B63" i="79"/>
  <c r="J42" i="57"/>
  <c r="T99" i="38"/>
  <c r="S99" i="38"/>
  <c r="T97" i="38"/>
  <c r="S97" i="38"/>
  <c r="T167" i="38"/>
  <c r="S167" i="38"/>
  <c r="T171" i="38"/>
  <c r="S171" i="38"/>
  <c r="T165" i="38"/>
  <c r="S165" i="38"/>
  <c r="S95" i="38"/>
  <c r="T95" i="38"/>
  <c r="T93" i="38"/>
  <c r="S93" i="38"/>
  <c r="T91" i="38"/>
  <c r="S91" i="38"/>
  <c r="T169" i="38"/>
  <c r="S169" i="38"/>
  <c r="T163" i="38"/>
  <c r="S163" i="38"/>
  <c r="E57" i="79"/>
  <c r="T445" i="38"/>
  <c r="S445" i="38"/>
  <c r="D57" i="79"/>
  <c r="T209" i="38"/>
  <c r="S209" i="38"/>
  <c r="T205" i="38"/>
  <c r="S205" i="38"/>
  <c r="T203" i="38"/>
  <c r="S203" i="38"/>
  <c r="T211" i="38"/>
  <c r="S211" i="38"/>
  <c r="T207" i="38"/>
  <c r="S207" i="38"/>
  <c r="T213" i="38"/>
  <c r="S213" i="38"/>
  <c r="S201" i="38"/>
  <c r="T201" i="38"/>
  <c r="T197" i="38"/>
  <c r="S197" i="38"/>
  <c r="T199" i="38"/>
  <c r="S199" i="38"/>
  <c r="T173" i="38"/>
  <c r="S173" i="38"/>
  <c r="T161" i="38"/>
  <c r="S161" i="38"/>
  <c r="T155" i="38"/>
  <c r="S155" i="38"/>
  <c r="T157" i="38"/>
  <c r="S157" i="38"/>
  <c r="S159" i="38"/>
  <c r="T159" i="38"/>
  <c r="T153" i="38"/>
  <c r="S153" i="38"/>
  <c r="S151" i="38"/>
  <c r="T151" i="38"/>
  <c r="T149" i="38"/>
  <c r="S149" i="38"/>
  <c r="T85" i="38"/>
  <c r="S85" i="38"/>
  <c r="T87" i="38"/>
  <c r="S87" i="38"/>
  <c r="T89" i="38"/>
  <c r="S89" i="38"/>
  <c r="T83" i="38"/>
  <c r="S83" i="38"/>
  <c r="T81" i="38"/>
  <c r="S81" i="38"/>
  <c r="T79" i="38"/>
  <c r="S79" i="38"/>
  <c r="T77" i="38"/>
  <c r="S77" i="38"/>
  <c r="S717" i="38"/>
  <c r="T717" i="38"/>
  <c r="T713" i="38"/>
  <c r="S713" i="38"/>
  <c r="T711" i="38"/>
  <c r="S711" i="38"/>
  <c r="T715" i="38"/>
  <c r="S715" i="38"/>
  <c r="T707" i="38"/>
  <c r="S707" i="38"/>
  <c r="T701" i="38"/>
  <c r="S701" i="38"/>
  <c r="S703" i="38"/>
  <c r="T703" i="38"/>
  <c r="T705" i="38"/>
  <c r="S705" i="38"/>
  <c r="T709" i="38"/>
  <c r="S709" i="38"/>
  <c r="T683" i="38"/>
  <c r="S683" i="38"/>
  <c r="T687" i="38"/>
  <c r="S687" i="38"/>
  <c r="S693" i="38"/>
  <c r="T693" i="38"/>
  <c r="T691" i="38"/>
  <c r="S691" i="38"/>
  <c r="S685" i="38"/>
  <c r="T685" i="38"/>
  <c r="T677" i="38"/>
  <c r="S677" i="38"/>
  <c r="S681" i="38"/>
  <c r="T681" i="38"/>
  <c r="T679" i="38"/>
  <c r="S679" i="38"/>
  <c r="S669" i="38"/>
  <c r="T669" i="38"/>
  <c r="T663" i="38"/>
  <c r="S663" i="38"/>
  <c r="T665" i="38"/>
  <c r="S665" i="38"/>
  <c r="T667" i="38"/>
  <c r="S667" i="38"/>
  <c r="T657" i="38"/>
  <c r="S657" i="38"/>
  <c r="S653" i="38"/>
  <c r="T653" i="38"/>
  <c r="T659" i="38"/>
  <c r="S659" i="38"/>
  <c r="T655" i="38"/>
  <c r="S655" i="38"/>
  <c r="T645" i="38"/>
  <c r="S645" i="38"/>
  <c r="T637" i="38"/>
  <c r="S637" i="38"/>
  <c r="T639" i="38"/>
  <c r="S639" i="38"/>
  <c r="T643" i="38"/>
  <c r="S643" i="38"/>
  <c r="T641" i="38"/>
  <c r="S641" i="38"/>
  <c r="T629" i="38"/>
  <c r="S629" i="38"/>
  <c r="T631" i="38"/>
  <c r="S631" i="38"/>
  <c r="S633" i="38"/>
  <c r="T633" i="38"/>
  <c r="S621" i="38"/>
  <c r="T621" i="38"/>
  <c r="T619" i="38"/>
  <c r="S619" i="38"/>
  <c r="T617" i="38"/>
  <c r="S617" i="38"/>
  <c r="T615" i="38"/>
  <c r="S615" i="38"/>
  <c r="T611" i="38"/>
  <c r="S611" i="38"/>
  <c r="T613" i="38"/>
  <c r="S613" i="38"/>
  <c r="T609" i="38"/>
  <c r="S609" i="38"/>
  <c r="S607" i="38"/>
  <c r="T607" i="38"/>
  <c r="S605" i="38"/>
  <c r="T605" i="38"/>
  <c r="S595" i="38"/>
  <c r="T595" i="38"/>
  <c r="T593" i="38"/>
  <c r="S593" i="38"/>
  <c r="T597" i="38"/>
  <c r="S597" i="38"/>
  <c r="T585" i="38"/>
  <c r="S585" i="38"/>
  <c r="T591" i="38"/>
  <c r="S591" i="38"/>
  <c r="T587" i="38"/>
  <c r="S587" i="38"/>
  <c r="T581" i="38"/>
  <c r="S581" i="38"/>
  <c r="T583" i="38"/>
  <c r="S583" i="38"/>
  <c r="T589" i="38"/>
  <c r="S589" i="38"/>
  <c r="T527" i="38"/>
  <c r="S527" i="38"/>
  <c r="T517" i="38"/>
  <c r="S517" i="38"/>
  <c r="S519" i="38"/>
  <c r="T519" i="38"/>
  <c r="T523" i="38"/>
  <c r="S523" i="38"/>
  <c r="T521" i="38"/>
  <c r="S521" i="38"/>
  <c r="T529" i="38"/>
  <c r="S529" i="38"/>
  <c r="T525" i="38"/>
  <c r="S525" i="38"/>
  <c r="T511" i="38"/>
  <c r="S511" i="38"/>
  <c r="S515" i="38"/>
  <c r="T515" i="38"/>
  <c r="T513" i="38"/>
  <c r="S513" i="38"/>
  <c r="T509" i="38"/>
  <c r="S509" i="38"/>
  <c r="T481" i="38"/>
  <c r="S481" i="38"/>
  <c r="T475" i="38"/>
  <c r="S475" i="38"/>
  <c r="T479" i="38"/>
  <c r="S479" i="38"/>
  <c r="T477" i="38"/>
  <c r="S477" i="38"/>
  <c r="T467" i="38"/>
  <c r="S467" i="38"/>
  <c r="T473" i="38"/>
  <c r="S473" i="38"/>
  <c r="T469" i="38"/>
  <c r="S469" i="38"/>
  <c r="T465" i="38"/>
  <c r="S465" i="38"/>
  <c r="T471" i="38"/>
  <c r="S471" i="38"/>
  <c r="S461" i="38"/>
  <c r="T461" i="38"/>
  <c r="T463" i="38"/>
  <c r="S463" i="38"/>
  <c r="T453" i="38"/>
  <c r="S453" i="38"/>
  <c r="T449" i="38"/>
  <c r="S449" i="38"/>
  <c r="T447" i="38"/>
  <c r="S447" i="38"/>
  <c r="T457" i="38"/>
  <c r="S457" i="38"/>
  <c r="S451" i="38"/>
  <c r="T451" i="38"/>
  <c r="T455" i="38"/>
  <c r="S455" i="38"/>
  <c r="T441" i="38"/>
  <c r="S441" i="38"/>
  <c r="T443" i="38"/>
  <c r="S443" i="38"/>
  <c r="T437" i="38"/>
  <c r="S437" i="38"/>
  <c r="S439" i="38"/>
  <c r="T439" i="38"/>
  <c r="T361" i="38"/>
  <c r="S361" i="38"/>
  <c r="T353" i="38"/>
  <c r="S353" i="38"/>
  <c r="T355" i="38"/>
  <c r="S355" i="38"/>
  <c r="T359" i="38"/>
  <c r="S359" i="38"/>
  <c r="T357" i="38"/>
  <c r="S357" i="38"/>
  <c r="T351" i="38"/>
  <c r="S351" i="38"/>
  <c r="T347" i="38"/>
  <c r="S347" i="38"/>
  <c r="T349" i="38"/>
  <c r="S349" i="38"/>
  <c r="T343" i="38"/>
  <c r="S343" i="38"/>
  <c r="S345" i="38"/>
  <c r="T345" i="38"/>
  <c r="T341" i="38"/>
  <c r="S341" i="38"/>
  <c r="C141" i="38"/>
  <c r="C131" i="38"/>
  <c r="C142" i="38"/>
  <c r="C138" i="38"/>
  <c r="C127" i="38"/>
  <c r="C143" i="38"/>
  <c r="C134" i="38"/>
  <c r="C135" i="38"/>
  <c r="C145" i="38"/>
  <c r="C146" i="38"/>
  <c r="C126" i="38"/>
  <c r="C130" i="38"/>
  <c r="C139" i="38"/>
  <c r="C136" i="38"/>
  <c r="C137" i="38"/>
  <c r="C132" i="38"/>
  <c r="C140" i="38"/>
  <c r="C144" i="38"/>
  <c r="C125" i="38"/>
  <c r="C128" i="38"/>
  <c r="C133" i="38"/>
  <c r="C147" i="38"/>
  <c r="C129" i="38"/>
  <c r="C123" i="38"/>
  <c r="C111" i="38"/>
  <c r="C112" i="38"/>
  <c r="C102" i="38"/>
  <c r="C104" i="38"/>
  <c r="C117" i="38"/>
  <c r="C107" i="38"/>
  <c r="C121" i="38"/>
  <c r="C116" i="38"/>
  <c r="C122" i="38"/>
  <c r="C105" i="38"/>
  <c r="C106" i="38"/>
  <c r="C119" i="38"/>
  <c r="C101" i="38"/>
  <c r="C120" i="38"/>
  <c r="C108" i="38"/>
  <c r="C110" i="38"/>
  <c r="C115" i="38"/>
  <c r="C118" i="38"/>
  <c r="C113" i="38"/>
  <c r="C114" i="38"/>
  <c r="C109" i="38"/>
  <c r="C103" i="38"/>
  <c r="BF3" i="79"/>
  <c r="AX36" i="79"/>
  <c r="AJ41" i="79" s="1"/>
  <c r="P16" i="79"/>
  <c r="AX35" i="79"/>
  <c r="AJ40" i="79" s="1"/>
  <c r="D3" i="53"/>
  <c r="AX34" i="79"/>
  <c r="AJ39" i="79" s="1"/>
  <c r="B1" i="8"/>
  <c r="A6" i="7"/>
  <c r="BD4" i="7" s="1"/>
  <c r="CC4" i="7" s="1"/>
  <c r="AX37" i="79"/>
  <c r="AJ42" i="79" s="1"/>
  <c r="BG3" i="79"/>
  <c r="C3" i="53"/>
  <c r="GF32" i="34" l="1"/>
  <c r="C37" i="66" s="1"/>
  <c r="GK32" i="34"/>
  <c r="H37" i="66" s="1"/>
  <c r="GE32" i="34"/>
  <c r="B37" i="66" s="1"/>
  <c r="GG32" i="34"/>
  <c r="D37" i="66" s="1"/>
  <c r="I37" i="66"/>
  <c r="GH32" i="34"/>
  <c r="E37" i="66" s="1"/>
  <c r="GG32" i="30"/>
  <c r="D33" i="66" s="1"/>
  <c r="GE32" i="30"/>
  <c r="B33" i="66" s="1"/>
  <c r="GI32" i="30"/>
  <c r="F33" i="66" s="1"/>
  <c r="E9" i="36"/>
  <c r="E16" i="36"/>
  <c r="E8" i="36"/>
  <c r="E4" i="36"/>
  <c r="E15" i="36"/>
  <c r="E14" i="36"/>
  <c r="E7" i="36"/>
  <c r="E12" i="36"/>
  <c r="E11" i="36"/>
  <c r="E10" i="36"/>
  <c r="E6" i="36"/>
  <c r="E18" i="36"/>
  <c r="E5" i="36"/>
  <c r="GJ32" i="30"/>
  <c r="G33" i="66" s="1"/>
  <c r="D17" i="36"/>
  <c r="GH32" i="30"/>
  <c r="E33" i="66" s="1"/>
  <c r="I33" i="66"/>
  <c r="D10" i="59"/>
  <c r="GK32" i="30"/>
  <c r="H33" i="66" s="1"/>
  <c r="CG43" i="8"/>
  <c r="CA43" i="7"/>
  <c r="I5" i="53" s="1"/>
  <c r="H4" i="53"/>
  <c r="BW41" i="6"/>
  <c r="G10" i="54" s="1"/>
  <c r="CG46" i="8"/>
  <c r="CA46" i="7"/>
  <c r="CG44" i="8"/>
  <c r="CA44" i="7"/>
  <c r="CG45" i="8"/>
  <c r="CA45" i="7"/>
  <c r="CG40" i="8"/>
  <c r="CA40" i="7"/>
  <c r="BW40" i="6"/>
  <c r="F10" i="54" s="1"/>
  <c r="CJ46" i="8"/>
  <c r="CJ47" i="8"/>
  <c r="CJ48" i="8"/>
  <c r="CJ40" i="8"/>
  <c r="CJ45" i="8"/>
  <c r="CJ44" i="8"/>
  <c r="CJ43" i="8"/>
  <c r="CJ41" i="8"/>
  <c r="CJ42" i="8"/>
  <c r="CG41" i="8"/>
  <c r="CA41" i="7"/>
  <c r="G5" i="53" s="1"/>
  <c r="CG48" i="8"/>
  <c r="CA48" i="7"/>
  <c r="J5" i="53" s="1"/>
  <c r="DK7" i="80"/>
  <c r="BW42" i="6"/>
  <c r="E10" i="54" s="1"/>
  <c r="CG42" i="8"/>
  <c r="CA42" i="7"/>
  <c r="CG47" i="8"/>
  <c r="CA47" i="7"/>
  <c r="L5" i="53" s="1"/>
  <c r="DK8" i="80" s="1"/>
  <c r="F10" i="58"/>
  <c r="GH32" i="31"/>
  <c r="E34" i="66" s="1"/>
  <c r="B10" i="58"/>
  <c r="C10" i="58"/>
  <c r="GJ32" i="7"/>
  <c r="G10" i="66" s="1"/>
  <c r="GJ32" i="23"/>
  <c r="G26" i="66" s="1"/>
  <c r="GH32" i="23"/>
  <c r="E26" i="66" s="1"/>
  <c r="GK32" i="31"/>
  <c r="H34" i="66" s="1"/>
  <c r="H18" i="78"/>
  <c r="GI32" i="7"/>
  <c r="F10" i="66" s="1"/>
  <c r="I26" i="66"/>
  <c r="I16" i="66"/>
  <c r="GF32" i="29"/>
  <c r="C32" i="66" s="1"/>
  <c r="I30" i="66"/>
  <c r="GF32" i="7"/>
  <c r="C10" i="66" s="1"/>
  <c r="GK32" i="23"/>
  <c r="H26" i="66" s="1"/>
  <c r="GI32" i="27"/>
  <c r="F30" i="66" s="1"/>
  <c r="GH32" i="32"/>
  <c r="E35" i="66" s="1"/>
  <c r="GE32" i="23"/>
  <c r="B26" i="66" s="1"/>
  <c r="I27" i="66"/>
  <c r="GK32" i="7"/>
  <c r="H10" i="66" s="1"/>
  <c r="GG32" i="23"/>
  <c r="D26" i="66" s="1"/>
  <c r="GH32" i="24"/>
  <c r="E27" i="66" s="1"/>
  <c r="GH32" i="29"/>
  <c r="E32" i="66" s="1"/>
  <c r="I10" i="66"/>
  <c r="GI32" i="23"/>
  <c r="F26" i="66" s="1"/>
  <c r="GI32" i="24"/>
  <c r="F27" i="66" s="1"/>
  <c r="GG32" i="7"/>
  <c r="D10" i="66" s="1"/>
  <c r="GF32" i="24"/>
  <c r="C27" i="66" s="1"/>
  <c r="GG32" i="31"/>
  <c r="D34" i="66" s="1"/>
  <c r="GJ32" i="9"/>
  <c r="G12" i="66" s="1"/>
  <c r="GK32" i="14"/>
  <c r="H17" i="66" s="1"/>
  <c r="GJ32" i="14"/>
  <c r="G17" i="66" s="1"/>
  <c r="GJ32" i="24"/>
  <c r="G27" i="66" s="1"/>
  <c r="GF32" i="27"/>
  <c r="C30" i="66" s="1"/>
  <c r="GF32" i="14"/>
  <c r="C17" i="66" s="1"/>
  <c r="I25" i="66"/>
  <c r="GJ32" i="29"/>
  <c r="G32" i="66" s="1"/>
  <c r="GF32" i="22"/>
  <c r="C25" i="66" s="1"/>
  <c r="GG32" i="25"/>
  <c r="D28" i="66" s="1"/>
  <c r="GK32" i="26"/>
  <c r="H29" i="66" s="1"/>
  <c r="GG32" i="14"/>
  <c r="D17" i="66" s="1"/>
  <c r="GK32" i="22"/>
  <c r="H25" i="66" s="1"/>
  <c r="GK32" i="24"/>
  <c r="H27" i="66" s="1"/>
  <c r="GI32" i="26"/>
  <c r="F29" i="66" s="1"/>
  <c r="GJ32" i="27"/>
  <c r="G30" i="66" s="1"/>
  <c r="GK32" i="29"/>
  <c r="H32" i="66" s="1"/>
  <c r="GF32" i="25"/>
  <c r="C28" i="66" s="1"/>
  <c r="GG32" i="26"/>
  <c r="D29" i="66" s="1"/>
  <c r="I29" i="66"/>
  <c r="GE32" i="27"/>
  <c r="B30" i="66" s="1"/>
  <c r="GI32" i="29"/>
  <c r="F32" i="66" s="1"/>
  <c r="GK32" i="27"/>
  <c r="H30" i="66" s="1"/>
  <c r="GH32" i="13"/>
  <c r="E16" i="66" s="1"/>
  <c r="GH32" i="14"/>
  <c r="E17" i="66" s="1"/>
  <c r="GH32" i="21"/>
  <c r="E24" i="66" s="1"/>
  <c r="I28" i="66"/>
  <c r="GF32" i="26"/>
  <c r="C29" i="66" s="1"/>
  <c r="GG32" i="27"/>
  <c r="D30" i="66" s="1"/>
  <c r="GF32" i="13"/>
  <c r="C16" i="66" s="1"/>
  <c r="GI32" i="14"/>
  <c r="F17" i="66" s="1"/>
  <c r="GG32" i="24"/>
  <c r="D27" i="66" s="1"/>
  <c r="GE32" i="25"/>
  <c r="B28" i="66" s="1"/>
  <c r="GE32" i="26"/>
  <c r="B29" i="66" s="1"/>
  <c r="GI32" i="31"/>
  <c r="F34" i="66" s="1"/>
  <c r="AH23" i="52"/>
  <c r="K34" i="53"/>
  <c r="D47" i="53" s="1"/>
  <c r="AH34" i="35"/>
  <c r="AH33" i="35"/>
  <c r="AH35" i="35"/>
  <c r="AO33" i="35"/>
  <c r="AO34" i="35"/>
  <c r="AO35" i="35"/>
  <c r="GG32" i="21"/>
  <c r="D24" i="66" s="1"/>
  <c r="GJ32" i="21"/>
  <c r="G24" i="66" s="1"/>
  <c r="GF32" i="21"/>
  <c r="C24" i="66" s="1"/>
  <c r="GE32" i="21"/>
  <c r="B24" i="66" s="1"/>
  <c r="I24" i="66"/>
  <c r="GI32" i="21"/>
  <c r="F24" i="66" s="1"/>
  <c r="K35" i="53"/>
  <c r="K37" i="53"/>
  <c r="K36" i="53"/>
  <c r="GK32" i="9"/>
  <c r="H12" i="66" s="1"/>
  <c r="GK32" i="13"/>
  <c r="H16" i="66" s="1"/>
  <c r="GG32" i="9"/>
  <c r="D12" i="66" s="1"/>
  <c r="GG32" i="22"/>
  <c r="D25" i="66" s="1"/>
  <c r="GJ32" i="25"/>
  <c r="G28" i="66" s="1"/>
  <c r="GJ32" i="26"/>
  <c r="G29" i="66" s="1"/>
  <c r="GE32" i="29"/>
  <c r="B32" i="66" s="1"/>
  <c r="I34" i="66"/>
  <c r="GJ32" i="13"/>
  <c r="G16" i="66" s="1"/>
  <c r="GH32" i="9"/>
  <c r="E12" i="66" s="1"/>
  <c r="GI32" i="22"/>
  <c r="F25" i="66" s="1"/>
  <c r="GI32" i="25"/>
  <c r="F28" i="66" s="1"/>
  <c r="GI32" i="9"/>
  <c r="F12" i="66" s="1"/>
  <c r="GG32" i="13"/>
  <c r="D16" i="66" s="1"/>
  <c r="GF32" i="9"/>
  <c r="C12" i="66" s="1"/>
  <c r="GH32" i="25"/>
  <c r="E28" i="66" s="1"/>
  <c r="GF32" i="32"/>
  <c r="C35" i="66" s="1"/>
  <c r="GI32" i="13"/>
  <c r="F16" i="66" s="1"/>
  <c r="I12" i="66"/>
  <c r="I17" i="66"/>
  <c r="GJ32" i="31"/>
  <c r="G34" i="66" s="1"/>
  <c r="GK32" i="32"/>
  <c r="H35" i="66" s="1"/>
  <c r="GG32" i="32"/>
  <c r="D35" i="66" s="1"/>
  <c r="I35" i="66"/>
  <c r="GE32" i="32"/>
  <c r="B35" i="66" s="1"/>
  <c r="GJ32" i="32"/>
  <c r="G35" i="66" s="1"/>
  <c r="GF32" i="31"/>
  <c r="C34" i="66" s="1"/>
  <c r="I32" i="66"/>
  <c r="GH32" i="22"/>
  <c r="E25" i="66" s="1"/>
  <c r="GJ32" i="22"/>
  <c r="G25" i="66" s="1"/>
  <c r="GG32" i="18"/>
  <c r="D21" i="66" s="1"/>
  <c r="GF32" i="18"/>
  <c r="C21" i="66" s="1"/>
  <c r="GH32" i="18"/>
  <c r="E21" i="66" s="1"/>
  <c r="GI32" i="18"/>
  <c r="F21" i="66" s="1"/>
  <c r="GJ32" i="18"/>
  <c r="G21" i="66" s="1"/>
  <c r="GK32" i="18"/>
  <c r="H21" i="66" s="1"/>
  <c r="I21" i="66"/>
  <c r="GG32" i="16"/>
  <c r="D19" i="66" s="1"/>
  <c r="GE32" i="16"/>
  <c r="B19" i="66" s="1"/>
  <c r="GG32" i="12"/>
  <c r="D15" i="66" s="1"/>
  <c r="GE32" i="12"/>
  <c r="B15" i="66" s="1"/>
  <c r="GK32" i="8"/>
  <c r="H11" i="66" s="1"/>
  <c r="GE32" i="8"/>
  <c r="B11" i="66" s="1"/>
  <c r="GK32" i="19"/>
  <c r="H22" i="66" s="1"/>
  <c r="GE32" i="19"/>
  <c r="B22" i="66" s="1"/>
  <c r="GH32" i="19"/>
  <c r="E22" i="66" s="1"/>
  <c r="GF32" i="19"/>
  <c r="C22" i="66" s="1"/>
  <c r="GI32" i="19"/>
  <c r="F22" i="66" s="1"/>
  <c r="GG32" i="19"/>
  <c r="D22" i="66" s="1"/>
  <c r="GJ32" i="19"/>
  <c r="G22" i="66" s="1"/>
  <c r="I22" i="66"/>
  <c r="GG32" i="20"/>
  <c r="D23" i="66" s="1"/>
  <c r="GE32" i="20"/>
  <c r="B23" i="66" s="1"/>
  <c r="GJ32" i="8"/>
  <c r="G11" i="66" s="1"/>
  <c r="I15" i="66"/>
  <c r="GF32" i="16"/>
  <c r="C19" i="66" s="1"/>
  <c r="GK32" i="12"/>
  <c r="H15" i="66" s="1"/>
  <c r="GJ32" i="12"/>
  <c r="G15" i="66" s="1"/>
  <c r="GH32" i="16"/>
  <c r="E19" i="66" s="1"/>
  <c r="GI32" i="16"/>
  <c r="F19" i="66" s="1"/>
  <c r="GJ32" i="16"/>
  <c r="G19" i="66" s="1"/>
  <c r="HJ32" i="20"/>
  <c r="GG32" i="8"/>
  <c r="D11" i="66" s="1"/>
  <c r="GF32" i="12"/>
  <c r="C15" i="66" s="1"/>
  <c r="GI32" i="8"/>
  <c r="F11" i="66" s="1"/>
  <c r="I19" i="66"/>
  <c r="GI32" i="12"/>
  <c r="F15" i="66" s="1"/>
  <c r="GF32" i="8"/>
  <c r="C11" i="66" s="1"/>
  <c r="I11" i="66"/>
  <c r="I23" i="66"/>
  <c r="GH32" i="12"/>
  <c r="E15" i="66" s="1"/>
  <c r="GH32" i="8"/>
  <c r="E11" i="66" s="1"/>
  <c r="GI32" i="20"/>
  <c r="F23" i="66" s="1"/>
  <c r="GK32" i="20"/>
  <c r="H23" i="66" s="1"/>
  <c r="GJ32" i="20"/>
  <c r="G23" i="66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67" s="1"/>
  <c r="GX32" i="32"/>
  <c r="GX32" i="35"/>
  <c r="I38" i="67" s="1"/>
  <c r="GX32" i="22"/>
  <c r="HH32" i="21"/>
  <c r="G24" i="68" s="1"/>
  <c r="HF32" i="21"/>
  <c r="E24" i="68" s="1"/>
  <c r="HG32" i="21"/>
  <c r="F24" i="68" s="1"/>
  <c r="HD32" i="21"/>
  <c r="C24" i="68" s="1"/>
  <c r="HN32" i="21"/>
  <c r="GX40" i="21" s="1"/>
  <c r="I24" i="63" s="1"/>
  <c r="HC32" i="21"/>
  <c r="B24" i="68" s="1"/>
  <c r="HE32" i="21"/>
  <c r="D24" i="68" s="1"/>
  <c r="HI32" i="21"/>
  <c r="H24" i="68" s="1"/>
  <c r="GT32" i="21"/>
  <c r="E24" i="67" s="1"/>
  <c r="GU32" i="21"/>
  <c r="F24" i="67" s="1"/>
  <c r="GW32" i="21"/>
  <c r="H24" i="67" s="1"/>
  <c r="GV32" i="21"/>
  <c r="G24" i="67" s="1"/>
  <c r="GR32" i="21"/>
  <c r="C24" i="67" s="1"/>
  <c r="GS32" i="21"/>
  <c r="D24" i="67" s="1"/>
  <c r="GQ32" i="21"/>
  <c r="B24" i="67" s="1"/>
  <c r="GX32" i="20"/>
  <c r="I23" i="67" s="1"/>
  <c r="GF32" i="20"/>
  <c r="C23" i="66" s="1"/>
  <c r="GH32" i="20"/>
  <c r="E23" i="66" s="1"/>
  <c r="HJ32" i="19"/>
  <c r="GX32" i="19"/>
  <c r="GK32" i="16"/>
  <c r="H19" i="66" s="1"/>
  <c r="HJ32" i="15"/>
  <c r="HJ32" i="18"/>
  <c r="I21" i="68" s="1"/>
  <c r="I14" i="66"/>
  <c r="GK32" i="11"/>
  <c r="H14" i="66" s="1"/>
  <c r="GI32" i="11"/>
  <c r="F14" i="66" s="1"/>
  <c r="GH32" i="11"/>
  <c r="E14" i="66" s="1"/>
  <c r="B14" i="66"/>
  <c r="GF32" i="11"/>
  <c r="C14" i="66" s="1"/>
  <c r="GG32" i="11"/>
  <c r="D14" i="66" s="1"/>
  <c r="GJ32" i="11"/>
  <c r="G14" i="66" s="1"/>
  <c r="I20" i="66"/>
  <c r="GF32" i="17"/>
  <c r="C20" i="66" s="1"/>
  <c r="GJ32" i="17"/>
  <c r="G20" i="66" s="1"/>
  <c r="B20" i="66"/>
  <c r="GI32" i="17"/>
  <c r="F20" i="66" s="1"/>
  <c r="GH32" i="17"/>
  <c r="E20" i="66" s="1"/>
  <c r="GG32" i="17"/>
  <c r="D20" i="66" s="1"/>
  <c r="GK32" i="17"/>
  <c r="H20" i="66" s="1"/>
  <c r="GX32" i="7"/>
  <c r="GX32" i="14"/>
  <c r="HJ32" i="9"/>
  <c r="I12" i="68" s="1"/>
  <c r="GX32" i="15"/>
  <c r="HJ32" i="11"/>
  <c r="I14" i="68" s="1"/>
  <c r="GX32" i="8"/>
  <c r="HJ32" i="14"/>
  <c r="GX32" i="10"/>
  <c r="I18" i="66"/>
  <c r="GH32" i="15"/>
  <c r="E18" i="66" s="1"/>
  <c r="GJ32" i="15"/>
  <c r="G18" i="66" s="1"/>
  <c r="B18" i="66"/>
  <c r="GG32" i="15"/>
  <c r="D18" i="66" s="1"/>
  <c r="GI32" i="15"/>
  <c r="F18" i="66" s="1"/>
  <c r="GF32" i="15"/>
  <c r="C18" i="66" s="1"/>
  <c r="GK32" i="15"/>
  <c r="H18" i="66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8" s="1"/>
  <c r="I13" i="66"/>
  <c r="GK32" i="10"/>
  <c r="H13" i="66" s="1"/>
  <c r="GI32" i="10"/>
  <c r="F13" i="66" s="1"/>
  <c r="GH32" i="10"/>
  <c r="E13" i="66" s="1"/>
  <c r="GJ32" i="10"/>
  <c r="G13" i="66" s="1"/>
  <c r="GF32" i="10"/>
  <c r="C13" i="66" s="1"/>
  <c r="GG32" i="10"/>
  <c r="D13" i="66" s="1"/>
  <c r="B13" i="66"/>
  <c r="HJ32" i="6"/>
  <c r="GX32" i="6"/>
  <c r="GF32" i="6"/>
  <c r="C9" i="66" s="1"/>
  <c r="GI32" i="6"/>
  <c r="F9" i="66" s="1"/>
  <c r="GJ32" i="6"/>
  <c r="G9" i="66" s="1"/>
  <c r="GE32" i="6"/>
  <c r="B9" i="66" s="1"/>
  <c r="GH32" i="6"/>
  <c r="E9" i="66" s="1"/>
  <c r="I9" i="66"/>
  <c r="GG32" i="6"/>
  <c r="D9" i="66" s="1"/>
  <c r="GK32" i="6"/>
  <c r="H9" i="66" s="1"/>
  <c r="AO34" i="18"/>
  <c r="AO35" i="18"/>
  <c r="AO33" i="18"/>
  <c r="AK24" i="64"/>
  <c r="AL24" i="64"/>
  <c r="C751" i="38"/>
  <c r="T131" i="38"/>
  <c r="S131" i="38"/>
  <c r="S141" i="38"/>
  <c r="T141" i="38"/>
  <c r="T135" i="38"/>
  <c r="S135" i="38"/>
  <c r="C750" i="38"/>
  <c r="T129" i="38"/>
  <c r="S129" i="38"/>
  <c r="T137" i="38"/>
  <c r="S137" i="38"/>
  <c r="T147" i="38"/>
  <c r="S147" i="38"/>
  <c r="S143" i="38"/>
  <c r="T143" i="38"/>
  <c r="T127" i="38"/>
  <c r="S127" i="38"/>
  <c r="C749" i="38"/>
  <c r="C748" i="38"/>
  <c r="T145" i="38"/>
  <c r="S145" i="38"/>
  <c r="T133" i="38"/>
  <c r="S133" i="38"/>
  <c r="T139" i="38"/>
  <c r="S139" i="38"/>
  <c r="T125" i="38"/>
  <c r="S125" i="38"/>
  <c r="T109" i="38"/>
  <c r="S109" i="38"/>
  <c r="T117" i="38"/>
  <c r="S117" i="38"/>
  <c r="S119" i="38"/>
  <c r="T119" i="38"/>
  <c r="S121" i="38"/>
  <c r="T121" i="38"/>
  <c r="T115" i="38"/>
  <c r="S115" i="38"/>
  <c r="T111" i="38"/>
  <c r="S111" i="38"/>
  <c r="T107" i="38"/>
  <c r="S107" i="38"/>
  <c r="T113" i="38"/>
  <c r="S113" i="38"/>
  <c r="T123" i="38"/>
  <c r="S123" i="38"/>
  <c r="S103" i="38"/>
  <c r="T103" i="38"/>
  <c r="T101" i="38"/>
  <c r="S101" i="38"/>
  <c r="T105" i="38"/>
  <c r="S105" i="38"/>
  <c r="A6" i="8"/>
  <c r="BD4" i="8" s="1"/>
  <c r="CC4" i="8" s="1"/>
  <c r="B1" i="9"/>
  <c r="K10" i="58"/>
  <c r="J10" i="58"/>
  <c r="E3" i="53"/>
  <c r="I10" i="58"/>
  <c r="Q16" i="79"/>
  <c r="G10" i="58"/>
  <c r="D11" i="59" l="1"/>
  <c r="E11" i="59"/>
  <c r="O11" i="59"/>
  <c r="E17" i="36"/>
  <c r="F14" i="36"/>
  <c r="F7" i="36"/>
  <c r="F18" i="36"/>
  <c r="F12" i="36"/>
  <c r="F6" i="36"/>
  <c r="F5" i="36"/>
  <c r="F11" i="36"/>
  <c r="F10" i="36"/>
  <c r="F16" i="36"/>
  <c r="F4" i="36"/>
  <c r="F15" i="36"/>
  <c r="F9" i="36"/>
  <c r="F8" i="36"/>
  <c r="BW42" i="7"/>
  <c r="E11" i="54" s="1"/>
  <c r="CJ45" i="9"/>
  <c r="CJ46" i="9"/>
  <c r="CJ47" i="9"/>
  <c r="CJ48" i="9"/>
  <c r="CG48" i="10" s="1"/>
  <c r="CJ42" i="9"/>
  <c r="CJ44" i="9"/>
  <c r="CJ40" i="9"/>
  <c r="CJ43" i="9"/>
  <c r="CJ41" i="9"/>
  <c r="BW40" i="7"/>
  <c r="F11" i="54" s="1"/>
  <c r="CG40" i="9"/>
  <c r="CA40" i="8"/>
  <c r="I10" i="54"/>
  <c r="B4" i="53"/>
  <c r="P17" i="79"/>
  <c r="D8" i="52"/>
  <c r="D24" i="52" s="1"/>
  <c r="CA48" i="8"/>
  <c r="J6" i="53" s="1"/>
  <c r="CG48" i="9"/>
  <c r="CG44" i="9"/>
  <c r="CA44" i="8"/>
  <c r="CG45" i="9"/>
  <c r="CA45" i="8"/>
  <c r="CG42" i="9"/>
  <c r="CA42" i="8"/>
  <c r="CG46" i="9"/>
  <c r="CA46" i="8"/>
  <c r="D4" i="53"/>
  <c r="BH4" i="79"/>
  <c r="CG41" i="9"/>
  <c r="CA41" i="8"/>
  <c r="G6" i="53" s="1"/>
  <c r="C4" i="53"/>
  <c r="H11" i="58"/>
  <c r="BG4" i="79"/>
  <c r="BF4" i="79"/>
  <c r="H10" i="54"/>
  <c r="H5" i="53"/>
  <c r="BW41" i="7"/>
  <c r="G11" i="54" s="1"/>
  <c r="CG47" i="9"/>
  <c r="CA47" i="8"/>
  <c r="L6" i="53" s="1"/>
  <c r="CG43" i="9"/>
  <c r="CA43" i="8"/>
  <c r="I6" i="53" s="1"/>
  <c r="J25" i="65"/>
  <c r="D25" i="65"/>
  <c r="HG32" i="10"/>
  <c r="F13" i="68" s="1"/>
  <c r="I13" i="68"/>
  <c r="HH32" i="34"/>
  <c r="G37" i="68" s="1"/>
  <c r="I37" i="68"/>
  <c r="HH32" i="20"/>
  <c r="G23" i="68" s="1"/>
  <c r="I23" i="68"/>
  <c r="HE32" i="13"/>
  <c r="D16" i="68" s="1"/>
  <c r="I16" i="68"/>
  <c r="HG32" i="6"/>
  <c r="F9" i="68" s="1"/>
  <c r="I9" i="68"/>
  <c r="HG32" i="15"/>
  <c r="F18" i="68" s="1"/>
  <c r="I18" i="68"/>
  <c r="HI32" i="35"/>
  <c r="H38" i="68" s="1"/>
  <c r="I38" i="68"/>
  <c r="HI32" i="12"/>
  <c r="H15" i="68" s="1"/>
  <c r="I15" i="68"/>
  <c r="HC32" i="8"/>
  <c r="B11" i="68" s="1"/>
  <c r="I11" i="68"/>
  <c r="HE32" i="14"/>
  <c r="D17" i="68" s="1"/>
  <c r="I17" i="68"/>
  <c r="HI32" i="7"/>
  <c r="H10" i="68" s="1"/>
  <c r="I10" i="68"/>
  <c r="GW32" i="18"/>
  <c r="H21" i="67" s="1"/>
  <c r="I21" i="67"/>
  <c r="GT32" i="11"/>
  <c r="E14" i="67" s="1"/>
  <c r="I14" i="67"/>
  <c r="GR32" i="7"/>
  <c r="C10" i="67" s="1"/>
  <c r="I10" i="67"/>
  <c r="GU32" i="6"/>
  <c r="F9" i="67" s="1"/>
  <c r="I9" i="67"/>
  <c r="GT32" i="16"/>
  <c r="E19" i="67" s="1"/>
  <c r="I19" i="67"/>
  <c r="GW32" i="10"/>
  <c r="H13" i="67" s="1"/>
  <c r="I13" i="67"/>
  <c r="GS32" i="34"/>
  <c r="D37" i="67" s="1"/>
  <c r="I37" i="67"/>
  <c r="GW32" i="13"/>
  <c r="H16" i="67" s="1"/>
  <c r="I16" i="67"/>
  <c r="GW32" i="14"/>
  <c r="H17" i="67" s="1"/>
  <c r="I17" i="67"/>
  <c r="GT32" i="17"/>
  <c r="E20" i="67" s="1"/>
  <c r="I20" i="67"/>
  <c r="GV32" i="12"/>
  <c r="G15" i="67" s="1"/>
  <c r="I15" i="67"/>
  <c r="GS32" i="8"/>
  <c r="D11" i="67" s="1"/>
  <c r="I11" i="67"/>
  <c r="GR32" i="15"/>
  <c r="C18" i="67" s="1"/>
  <c r="I18" i="67"/>
  <c r="GW32" i="9"/>
  <c r="H12" i="67" s="1"/>
  <c r="I12" i="67"/>
  <c r="HC32" i="33"/>
  <c r="B36" i="68" s="1"/>
  <c r="I36" i="68"/>
  <c r="GR32" i="33"/>
  <c r="C36" i="67" s="1"/>
  <c r="I36" i="67"/>
  <c r="HI32" i="32"/>
  <c r="H35" i="68" s="1"/>
  <c r="I35" i="68"/>
  <c r="GQ32" i="32"/>
  <c r="B35" i="67" s="1"/>
  <c r="I35" i="67"/>
  <c r="HG32" i="31"/>
  <c r="F34" i="68" s="1"/>
  <c r="I34" i="68"/>
  <c r="GV32" i="31"/>
  <c r="G34" i="67" s="1"/>
  <c r="I34" i="67"/>
  <c r="GT32" i="30"/>
  <c r="E33" i="67" s="1"/>
  <c r="I33" i="67"/>
  <c r="HF32" i="30"/>
  <c r="E33" i="68" s="1"/>
  <c r="I33" i="68"/>
  <c r="GV32" i="29"/>
  <c r="G32" i="67" s="1"/>
  <c r="I32" i="67"/>
  <c r="HG32" i="29"/>
  <c r="F32" i="68" s="1"/>
  <c r="I32" i="68"/>
  <c r="GW32" i="28"/>
  <c r="H31" i="67" s="1"/>
  <c r="I31" i="67"/>
  <c r="HI32" i="28"/>
  <c r="H31" i="68" s="1"/>
  <c r="I31" i="68"/>
  <c r="GU32" i="27"/>
  <c r="F30" i="67" s="1"/>
  <c r="I30" i="67"/>
  <c r="HI32" i="27"/>
  <c r="H30" i="68" s="1"/>
  <c r="I30" i="68"/>
  <c r="GW32" i="26"/>
  <c r="H29" i="67" s="1"/>
  <c r="I29" i="67"/>
  <c r="HD32" i="26"/>
  <c r="C29" i="68" s="1"/>
  <c r="I29" i="68"/>
  <c r="HI32" i="25"/>
  <c r="H28" i="68" s="1"/>
  <c r="I28" i="68"/>
  <c r="HI32" i="24"/>
  <c r="H27" i="68" s="1"/>
  <c r="I27" i="68"/>
  <c r="GV32" i="24"/>
  <c r="G27" i="67" s="1"/>
  <c r="I27" i="67"/>
  <c r="GS32" i="19"/>
  <c r="D22" i="67" s="1"/>
  <c r="I22" i="67"/>
  <c r="HI32" i="19"/>
  <c r="H22" i="68" s="1"/>
  <c r="I22" i="68"/>
  <c r="GV32" i="23"/>
  <c r="G26" i="67" s="1"/>
  <c r="I26" i="67"/>
  <c r="HE32" i="23"/>
  <c r="D26" i="68" s="1"/>
  <c r="I26" i="68"/>
  <c r="HN32" i="16"/>
  <c r="GX40" i="16" s="1"/>
  <c r="I19" i="63" s="1"/>
  <c r="I19" i="68"/>
  <c r="HC32" i="22"/>
  <c r="B25" i="68" s="1"/>
  <c r="I25" i="68"/>
  <c r="GV32" i="22"/>
  <c r="G25" i="67" s="1"/>
  <c r="I25" i="67"/>
  <c r="HN32" i="17"/>
  <c r="HN32" i="18"/>
  <c r="GX40" i="18" s="1"/>
  <c r="I21" i="63" s="1"/>
  <c r="HF32" i="35"/>
  <c r="E38" i="68" s="1"/>
  <c r="HH32" i="30"/>
  <c r="G33" i="68" s="1"/>
  <c r="HH32" i="35"/>
  <c r="G38" i="68" s="1"/>
  <c r="HN32" i="35"/>
  <c r="GX40" i="35" s="1"/>
  <c r="GW32" i="8"/>
  <c r="H11" i="67" s="1"/>
  <c r="GT32" i="33"/>
  <c r="E36" i="67" s="1"/>
  <c r="GS32" i="33"/>
  <c r="D36" i="67" s="1"/>
  <c r="GR32" i="19"/>
  <c r="C22" i="67" s="1"/>
  <c r="GT32" i="27"/>
  <c r="E30" i="67" s="1"/>
  <c r="HI32" i="14"/>
  <c r="H17" i="68" s="1"/>
  <c r="GU32" i="19"/>
  <c r="F22" i="67" s="1"/>
  <c r="GU32" i="34"/>
  <c r="F37" i="67" s="1"/>
  <c r="HE32" i="20"/>
  <c r="D23" i="68" s="1"/>
  <c r="GT32" i="22"/>
  <c r="E25" i="67" s="1"/>
  <c r="GS32" i="24"/>
  <c r="D27" i="67" s="1"/>
  <c r="GT32" i="34"/>
  <c r="E37" i="67" s="1"/>
  <c r="HH32" i="31"/>
  <c r="G34" i="68" s="1"/>
  <c r="HI32" i="20"/>
  <c r="H23" i="68" s="1"/>
  <c r="GR32" i="29"/>
  <c r="C32" i="67" s="1"/>
  <c r="HD32" i="35"/>
  <c r="C38" i="68" s="1"/>
  <c r="HD32" i="20"/>
  <c r="C23" i="68" s="1"/>
  <c r="GT32" i="29"/>
  <c r="E32" i="67" s="1"/>
  <c r="GS32" i="29"/>
  <c r="D32" i="67" s="1"/>
  <c r="GQ32" i="29"/>
  <c r="B32" i="67" s="1"/>
  <c r="GV32" i="19"/>
  <c r="G22" i="67" s="1"/>
  <c r="HG32" i="35"/>
  <c r="F38" i="68" s="1"/>
  <c r="HN32" i="25"/>
  <c r="HC32" i="20"/>
  <c r="B23" i="68" s="1"/>
  <c r="GU32" i="31"/>
  <c r="F34" i="67" s="1"/>
  <c r="HD32" i="25"/>
  <c r="C28" i="68" s="1"/>
  <c r="HG32" i="20"/>
  <c r="F23" i="68" s="1"/>
  <c r="GW32" i="31"/>
  <c r="H34" i="67" s="1"/>
  <c r="HG32" i="30"/>
  <c r="F33" i="68" s="1"/>
  <c r="HE32" i="25"/>
  <c r="D28" i="68" s="1"/>
  <c r="HF32" i="20"/>
  <c r="E23" i="68" s="1"/>
  <c r="HI32" i="34"/>
  <c r="H37" i="68" s="1"/>
  <c r="GT32" i="19"/>
  <c r="E22" i="67" s="1"/>
  <c r="GW32" i="29"/>
  <c r="H32" i="67" s="1"/>
  <c r="HN32" i="34"/>
  <c r="HD32" i="34"/>
  <c r="C37" i="68" s="1"/>
  <c r="HH32" i="22"/>
  <c r="G25" i="68" s="1"/>
  <c r="HC32" i="35"/>
  <c r="B38" i="68" s="1"/>
  <c r="HC32" i="34"/>
  <c r="B37" i="68" s="1"/>
  <c r="HF32" i="23"/>
  <c r="E26" i="68" s="1"/>
  <c r="HD32" i="23"/>
  <c r="C26" i="68" s="1"/>
  <c r="GW32" i="11"/>
  <c r="H14" i="67" s="1"/>
  <c r="GR32" i="24"/>
  <c r="C27" i="67" s="1"/>
  <c r="HN32" i="23"/>
  <c r="GQ40" i="23" s="1"/>
  <c r="B26" i="63" s="1"/>
  <c r="GQ32" i="31"/>
  <c r="B34" i="67" s="1"/>
  <c r="GW32" i="30"/>
  <c r="H33" i="67" s="1"/>
  <c r="HE32" i="34"/>
  <c r="D37" i="68" s="1"/>
  <c r="HI32" i="31"/>
  <c r="H34" i="68" s="1"/>
  <c r="HG32" i="23"/>
  <c r="F26" i="68" s="1"/>
  <c r="HF32" i="25"/>
  <c r="E28" i="68" s="1"/>
  <c r="HG32" i="34"/>
  <c r="F37" i="68" s="1"/>
  <c r="HF32" i="34"/>
  <c r="E37" i="68" s="1"/>
  <c r="HH32" i="23"/>
  <c r="G26" i="68" s="1"/>
  <c r="GR32" i="28"/>
  <c r="C31" i="67" s="1"/>
  <c r="HD32" i="22"/>
  <c r="C25" i="68" s="1"/>
  <c r="GS32" i="28"/>
  <c r="D31" i="67" s="1"/>
  <c r="GV32" i="34"/>
  <c r="G37" i="67" s="1"/>
  <c r="HE32" i="31"/>
  <c r="D34" i="68" s="1"/>
  <c r="HI32" i="30"/>
  <c r="H33" i="68" s="1"/>
  <c r="HE32" i="22"/>
  <c r="D25" i="68" s="1"/>
  <c r="GQ32" i="28"/>
  <c r="B31" i="67" s="1"/>
  <c r="HD32" i="30"/>
  <c r="C33" i="68" s="1"/>
  <c r="GV32" i="28"/>
  <c r="G31" i="67" s="1"/>
  <c r="HN32" i="32"/>
  <c r="GT32" i="28"/>
  <c r="E31" i="67" s="1"/>
  <c r="GU32" i="24"/>
  <c r="F27" i="67" s="1"/>
  <c r="GU32" i="29"/>
  <c r="F32" i="67" s="1"/>
  <c r="GR32" i="34"/>
  <c r="C37" i="67" s="1"/>
  <c r="HN32" i="30"/>
  <c r="GX40" i="30" s="1"/>
  <c r="I33" i="63" s="1"/>
  <c r="HF32" i="31"/>
  <c r="E34" i="68" s="1"/>
  <c r="HE32" i="30"/>
  <c r="D33" i="68" s="1"/>
  <c r="HF32" i="22"/>
  <c r="E25" i="68" s="1"/>
  <c r="HI32" i="23"/>
  <c r="H26" i="68" s="1"/>
  <c r="HH32" i="25"/>
  <c r="G28" i="68" s="1"/>
  <c r="GU32" i="28"/>
  <c r="F31" i="67" s="1"/>
  <c r="HN32" i="31"/>
  <c r="HC32" i="31"/>
  <c r="B34" i="68" s="1"/>
  <c r="HD32" i="31"/>
  <c r="C34" i="68" s="1"/>
  <c r="HC32" i="30"/>
  <c r="B33" i="68" s="1"/>
  <c r="HI32" i="22"/>
  <c r="H25" i="68" s="1"/>
  <c r="HI32" i="16"/>
  <c r="H19" i="68" s="1"/>
  <c r="GQ32" i="25"/>
  <c r="B28" i="67" s="1"/>
  <c r="GT32" i="31"/>
  <c r="E34" i="67" s="1"/>
  <c r="HG32" i="22"/>
  <c r="F25" i="68" s="1"/>
  <c r="GW40" i="21"/>
  <c r="H24" i="63" s="1"/>
  <c r="HG32" i="28"/>
  <c r="F31" i="68" s="1"/>
  <c r="HF32" i="24"/>
  <c r="E27" i="68" s="1"/>
  <c r="HE32" i="29"/>
  <c r="D32" i="68" s="1"/>
  <c r="HE32" i="33"/>
  <c r="D36" i="68" s="1"/>
  <c r="HH32" i="26"/>
  <c r="G29" i="68" s="1"/>
  <c r="HD32" i="32"/>
  <c r="C35" i="68" s="1"/>
  <c r="HE32" i="32"/>
  <c r="D35" i="68" s="1"/>
  <c r="HN32" i="26"/>
  <c r="HF32" i="32"/>
  <c r="E35" i="68" s="1"/>
  <c r="HC32" i="28"/>
  <c r="B31" i="68" s="1"/>
  <c r="HC32" i="24"/>
  <c r="B27" i="68" s="1"/>
  <c r="HI32" i="29"/>
  <c r="H32" i="68" s="1"/>
  <c r="HH32" i="33"/>
  <c r="G36" i="68" s="1"/>
  <c r="HE32" i="27"/>
  <c r="D30" i="68" s="1"/>
  <c r="HF32" i="26"/>
  <c r="E29" i="68" s="1"/>
  <c r="HC32" i="32"/>
  <c r="B35" i="68" s="1"/>
  <c r="HF32" i="28"/>
  <c r="E31" i="68" s="1"/>
  <c r="HE32" i="24"/>
  <c r="D27" i="68" s="1"/>
  <c r="HN32" i="33"/>
  <c r="HG32" i="32"/>
  <c r="F35" i="68" s="1"/>
  <c r="HD32" i="28"/>
  <c r="C31" i="68" s="1"/>
  <c r="HG32" i="24"/>
  <c r="F27" i="68" s="1"/>
  <c r="HD32" i="29"/>
  <c r="C32" i="68" s="1"/>
  <c r="HI32" i="33"/>
  <c r="H36" i="68" s="1"/>
  <c r="HF32" i="27"/>
  <c r="E30" i="68" s="1"/>
  <c r="HG32" i="26"/>
  <c r="F29" i="68" s="1"/>
  <c r="HE32" i="35"/>
  <c r="D38" i="68" s="1"/>
  <c r="HN32" i="28"/>
  <c r="HE32" i="28"/>
  <c r="D31" i="68" s="1"/>
  <c r="HD32" i="24"/>
  <c r="C27" i="68" s="1"/>
  <c r="HH32" i="29"/>
  <c r="G32" i="68" s="1"/>
  <c r="HC32" i="27"/>
  <c r="B30" i="68" s="1"/>
  <c r="HC32" i="29"/>
  <c r="B32" i="68" s="1"/>
  <c r="HG32" i="33"/>
  <c r="F36" i="68" s="1"/>
  <c r="HD32" i="27"/>
  <c r="C30" i="68" s="1"/>
  <c r="HC32" i="26"/>
  <c r="B29" i="68" s="1"/>
  <c r="HH32" i="32"/>
  <c r="G35" i="68" s="1"/>
  <c r="HH32" i="28"/>
  <c r="G31" i="68" s="1"/>
  <c r="HH32" i="24"/>
  <c r="G27" i="68" s="1"/>
  <c r="HF32" i="29"/>
  <c r="E32" i="68" s="1"/>
  <c r="HD32" i="33"/>
  <c r="C36" i="68" s="1"/>
  <c r="HC32" i="23"/>
  <c r="B26" i="68" s="1"/>
  <c r="HH32" i="27"/>
  <c r="G30" i="68" s="1"/>
  <c r="HI32" i="26"/>
  <c r="H29" i="68" s="1"/>
  <c r="HC32" i="25"/>
  <c r="B28" i="68" s="1"/>
  <c r="HG32" i="27"/>
  <c r="F30" i="68" s="1"/>
  <c r="HF32" i="33"/>
  <c r="E36" i="68" s="1"/>
  <c r="HE32" i="26"/>
  <c r="D29" i="68" s="1"/>
  <c r="HN32" i="29"/>
  <c r="HG32" i="25"/>
  <c r="F28" i="68" s="1"/>
  <c r="GQ32" i="23"/>
  <c r="B26" i="67" s="1"/>
  <c r="GW32" i="27"/>
  <c r="H30" i="67" s="1"/>
  <c r="HN32" i="27"/>
  <c r="GU32" i="33"/>
  <c r="F36" i="67" s="1"/>
  <c r="GQ32" i="30"/>
  <c r="B33" i="67" s="1"/>
  <c r="GR32" i="22"/>
  <c r="C25" i="67" s="1"/>
  <c r="GT32" i="35"/>
  <c r="E38" i="67" s="1"/>
  <c r="GS32" i="32"/>
  <c r="D35" i="67" s="1"/>
  <c r="GT32" i="25"/>
  <c r="E28" i="67" s="1"/>
  <c r="GU32" i="26"/>
  <c r="F29" i="67" s="1"/>
  <c r="GT32" i="23"/>
  <c r="E26" i="67" s="1"/>
  <c r="GR32" i="31"/>
  <c r="C34" i="67" s="1"/>
  <c r="GR32" i="27"/>
  <c r="C30" i="67" s="1"/>
  <c r="GV32" i="33"/>
  <c r="G36" i="67" s="1"/>
  <c r="GU32" i="30"/>
  <c r="F33" i="67" s="1"/>
  <c r="GU32" i="22"/>
  <c r="F25" i="67" s="1"/>
  <c r="GT32" i="32"/>
  <c r="E35" i="67" s="1"/>
  <c r="GQ32" i="22"/>
  <c r="B25" i="67" s="1"/>
  <c r="GV32" i="35"/>
  <c r="G38" i="67" s="1"/>
  <c r="GV32" i="32"/>
  <c r="G35" i="67" s="1"/>
  <c r="GU32" i="25"/>
  <c r="F28" i="67" s="1"/>
  <c r="GR32" i="26"/>
  <c r="C29" i="67" s="1"/>
  <c r="GW32" i="24"/>
  <c r="H27" i="67" s="1"/>
  <c r="HN32" i="24"/>
  <c r="GR32" i="35"/>
  <c r="C38" i="67" s="1"/>
  <c r="GW32" i="32"/>
  <c r="H35" i="67" s="1"/>
  <c r="GS32" i="25"/>
  <c r="D28" i="67" s="1"/>
  <c r="GQ32" i="26"/>
  <c r="B29" i="67" s="1"/>
  <c r="GQ32" i="24"/>
  <c r="B27" i="67" s="1"/>
  <c r="GS32" i="23"/>
  <c r="D26" i="67" s="1"/>
  <c r="GW32" i="34"/>
  <c r="H37" i="67" s="1"/>
  <c r="GV32" i="27"/>
  <c r="G30" i="67" s="1"/>
  <c r="GQ32" i="33"/>
  <c r="B36" i="67" s="1"/>
  <c r="GV32" i="30"/>
  <c r="G33" i="67" s="1"/>
  <c r="GW32" i="22"/>
  <c r="H25" i="67" s="1"/>
  <c r="HN32" i="22"/>
  <c r="GQ32" i="35"/>
  <c r="B38" i="67" s="1"/>
  <c r="GS32" i="35"/>
  <c r="D38" i="67" s="1"/>
  <c r="GU32" i="32"/>
  <c r="F35" i="67" s="1"/>
  <c r="GV32" i="25"/>
  <c r="G28" i="67" s="1"/>
  <c r="GS32" i="26"/>
  <c r="D29" i="67" s="1"/>
  <c r="GR32" i="23"/>
  <c r="C26" i="67" s="1"/>
  <c r="GU32" i="35"/>
  <c r="F38" i="67" s="1"/>
  <c r="GR32" i="25"/>
  <c r="C28" i="67" s="1"/>
  <c r="GT32" i="26"/>
  <c r="E29" i="67" s="1"/>
  <c r="GW32" i="23"/>
  <c r="H26" i="67" s="1"/>
  <c r="GS32" i="27"/>
  <c r="D30" i="67" s="1"/>
  <c r="GS32" i="30"/>
  <c r="D33" i="67" s="1"/>
  <c r="GS32" i="22"/>
  <c r="D25" i="67" s="1"/>
  <c r="GW32" i="35"/>
  <c r="H38" i="67" s="1"/>
  <c r="GR32" i="32"/>
  <c r="C35" i="67" s="1"/>
  <c r="GW32" i="25"/>
  <c r="H28" i="67" s="1"/>
  <c r="GV32" i="26"/>
  <c r="G29" i="67" s="1"/>
  <c r="GT32" i="24"/>
  <c r="E27" i="67" s="1"/>
  <c r="GU32" i="23"/>
  <c r="F26" i="67" s="1"/>
  <c r="GQ32" i="34"/>
  <c r="B37" i="67" s="1"/>
  <c r="GS32" i="31"/>
  <c r="D34" i="67" s="1"/>
  <c r="GQ32" i="27"/>
  <c r="B30" i="67" s="1"/>
  <c r="GW32" i="33"/>
  <c r="H36" i="67" s="1"/>
  <c r="GR32" i="30"/>
  <c r="C33" i="67" s="1"/>
  <c r="GV40" i="21"/>
  <c r="G24" i="63" s="1"/>
  <c r="GQ40" i="21"/>
  <c r="B24" i="63" s="1"/>
  <c r="GR40" i="21"/>
  <c r="C24" i="63" s="1"/>
  <c r="GU40" i="21"/>
  <c r="F24" i="63" s="1"/>
  <c r="GT40" i="21"/>
  <c r="E24" i="63" s="1"/>
  <c r="GS40" i="21"/>
  <c r="D24" i="63" s="1"/>
  <c r="GU32" i="20"/>
  <c r="F23" i="67" s="1"/>
  <c r="GT32" i="20"/>
  <c r="E23" i="67" s="1"/>
  <c r="HN32" i="20"/>
  <c r="GT40" i="20" s="1"/>
  <c r="E23" i="63" s="1"/>
  <c r="GW32" i="20"/>
  <c r="H23" i="67" s="1"/>
  <c r="GV32" i="20"/>
  <c r="G23" i="67" s="1"/>
  <c r="GR32" i="20"/>
  <c r="C23" i="67" s="1"/>
  <c r="GS32" i="20"/>
  <c r="D23" i="67" s="1"/>
  <c r="GQ32" i="20"/>
  <c r="B23" i="67" s="1"/>
  <c r="HN32" i="19"/>
  <c r="HF32" i="19"/>
  <c r="E22" i="68" s="1"/>
  <c r="HC32" i="19"/>
  <c r="B22" i="68" s="1"/>
  <c r="HG32" i="19"/>
  <c r="F22" i="68" s="1"/>
  <c r="HD32" i="19"/>
  <c r="C22" i="68" s="1"/>
  <c r="HE32" i="19"/>
  <c r="D22" i="68" s="1"/>
  <c r="HH32" i="19"/>
  <c r="G22" i="68" s="1"/>
  <c r="GW32" i="19"/>
  <c r="H22" i="67" s="1"/>
  <c r="GQ32" i="19"/>
  <c r="B22" i="67" s="1"/>
  <c r="HG32" i="8"/>
  <c r="F11" i="68" s="1"/>
  <c r="HH32" i="8"/>
  <c r="G11" i="68" s="1"/>
  <c r="HG32" i="14"/>
  <c r="F17" i="68" s="1"/>
  <c r="HN32" i="11"/>
  <c r="GX40" i="11" s="1"/>
  <c r="I14" i="63" s="1"/>
  <c r="GQ32" i="15"/>
  <c r="B18" i="67" s="1"/>
  <c r="HN32" i="9"/>
  <c r="GX40" i="9" s="1"/>
  <c r="I12" i="63" s="1"/>
  <c r="GU32" i="14"/>
  <c r="F17" i="67" s="1"/>
  <c r="GQ32" i="11"/>
  <c r="B14" i="67" s="1"/>
  <c r="GQ32" i="8"/>
  <c r="B11" i="67" s="1"/>
  <c r="HG32" i="16"/>
  <c r="F19" i="68" s="1"/>
  <c r="GU32" i="16"/>
  <c r="F19" i="67" s="1"/>
  <c r="GV32" i="16"/>
  <c r="G19" i="67" s="1"/>
  <c r="HH32" i="15"/>
  <c r="G18" i="68" s="1"/>
  <c r="HI32" i="15"/>
  <c r="H18" i="68" s="1"/>
  <c r="HF32" i="15"/>
  <c r="E18" i="68" s="1"/>
  <c r="HC32" i="15"/>
  <c r="B18" i="68" s="1"/>
  <c r="GV32" i="15"/>
  <c r="G18" i="67" s="1"/>
  <c r="GT32" i="15"/>
  <c r="E18" i="67" s="1"/>
  <c r="HC32" i="14"/>
  <c r="B17" i="68" s="1"/>
  <c r="GV32" i="14"/>
  <c r="G17" i="67" s="1"/>
  <c r="GQ32" i="14"/>
  <c r="B17" i="67" s="1"/>
  <c r="GQ32" i="13"/>
  <c r="B16" i="67" s="1"/>
  <c r="HF32" i="12"/>
  <c r="E15" i="68" s="1"/>
  <c r="HC32" i="12"/>
  <c r="B15" i="68" s="1"/>
  <c r="HG32" i="12"/>
  <c r="F15" i="68" s="1"/>
  <c r="HH32" i="12"/>
  <c r="G15" i="68" s="1"/>
  <c r="GQ32" i="12"/>
  <c r="B15" i="67" s="1"/>
  <c r="HG32" i="11"/>
  <c r="F14" i="68" s="1"/>
  <c r="HC32" i="11"/>
  <c r="B14" i="68" s="1"/>
  <c r="GU32" i="11"/>
  <c r="F14" i="67" s="1"/>
  <c r="GR32" i="11"/>
  <c r="C14" i="67" s="1"/>
  <c r="HF32" i="10"/>
  <c r="E13" i="68" s="1"/>
  <c r="HE32" i="10"/>
  <c r="D13" i="68" s="1"/>
  <c r="HH32" i="10"/>
  <c r="G13" i="68" s="1"/>
  <c r="HC32" i="10"/>
  <c r="B13" i="68" s="1"/>
  <c r="HD32" i="10"/>
  <c r="C13" i="68" s="1"/>
  <c r="GT32" i="10"/>
  <c r="E13" i="67" s="1"/>
  <c r="GS32" i="10"/>
  <c r="D13" i="67" s="1"/>
  <c r="GQ32" i="10"/>
  <c r="B13" i="67" s="1"/>
  <c r="GT32" i="9"/>
  <c r="E12" i="67" s="1"/>
  <c r="GV32" i="9"/>
  <c r="G12" i="67" s="1"/>
  <c r="GS32" i="9"/>
  <c r="D12" i="67" s="1"/>
  <c r="GQ32" i="9"/>
  <c r="B12" i="67" s="1"/>
  <c r="HD32" i="8"/>
  <c r="C11" i="68" s="1"/>
  <c r="HF32" i="8"/>
  <c r="E11" i="68" s="1"/>
  <c r="GT32" i="8"/>
  <c r="E11" i="67" s="1"/>
  <c r="GU32" i="8"/>
  <c r="F11" i="67" s="1"/>
  <c r="GV32" i="8"/>
  <c r="G11" i="67" s="1"/>
  <c r="HH32" i="16"/>
  <c r="GQ32" i="17"/>
  <c r="B20" i="67" s="1"/>
  <c r="HE32" i="8"/>
  <c r="D11" i="68" s="1"/>
  <c r="GR32" i="9"/>
  <c r="C12" i="67" s="1"/>
  <c r="GV32" i="11"/>
  <c r="G14" i="67" s="1"/>
  <c r="GU32" i="10"/>
  <c r="F13" i="67" s="1"/>
  <c r="HH32" i="14"/>
  <c r="G17" i="68" s="1"/>
  <c r="GW32" i="15"/>
  <c r="H18" i="67" s="1"/>
  <c r="HD32" i="12"/>
  <c r="C15" i="68" s="1"/>
  <c r="GR32" i="16"/>
  <c r="C19" i="67" s="1"/>
  <c r="GS32" i="11"/>
  <c r="D14" i="67" s="1"/>
  <c r="GV32" i="10"/>
  <c r="G13" i="67" s="1"/>
  <c r="HH32" i="11"/>
  <c r="G14" i="68" s="1"/>
  <c r="HE32" i="9"/>
  <c r="D12" i="68" s="1"/>
  <c r="GV32" i="7"/>
  <c r="G10" i="67" s="1"/>
  <c r="HE32" i="12"/>
  <c r="D15" i="68" s="1"/>
  <c r="GS32" i="16"/>
  <c r="D19" i="67" s="1"/>
  <c r="GV32" i="13"/>
  <c r="G16" i="67" s="1"/>
  <c r="HC32" i="13"/>
  <c r="B16" i="68" s="1"/>
  <c r="HI32" i="11"/>
  <c r="H14" i="68" s="1"/>
  <c r="HF32" i="9"/>
  <c r="E12" i="68" s="1"/>
  <c r="GW32" i="7"/>
  <c r="H10" i="67" s="1"/>
  <c r="GU32" i="18"/>
  <c r="F21" i="67" s="1"/>
  <c r="HH32" i="13"/>
  <c r="G16" i="68" s="1"/>
  <c r="HF32" i="14"/>
  <c r="E17" i="68" s="1"/>
  <c r="GU32" i="7"/>
  <c r="F10" i="67" s="1"/>
  <c r="HD32" i="7"/>
  <c r="C10" i="68" s="1"/>
  <c r="HN32" i="7"/>
  <c r="HE32" i="7"/>
  <c r="D10" i="68" s="1"/>
  <c r="GU32" i="17"/>
  <c r="F20" i="67" s="1"/>
  <c r="HC32" i="17"/>
  <c r="B20" i="68" s="1"/>
  <c r="HC32" i="16"/>
  <c r="HC32" i="7"/>
  <c r="B10" i="68" s="1"/>
  <c r="GR32" i="17"/>
  <c r="C20" i="67" s="1"/>
  <c r="GS32" i="12"/>
  <c r="D15" i="67" s="1"/>
  <c r="GU32" i="13"/>
  <c r="F16" i="67" s="1"/>
  <c r="HI32" i="9"/>
  <c r="H12" i="68" s="1"/>
  <c r="HN32" i="14"/>
  <c r="HD32" i="18"/>
  <c r="HH32" i="17"/>
  <c r="G20" i="68" s="1"/>
  <c r="GW32" i="12"/>
  <c r="H15" i="67" s="1"/>
  <c r="HI32" i="13"/>
  <c r="H16" i="68" s="1"/>
  <c r="HN32" i="13"/>
  <c r="GQ32" i="18"/>
  <c r="B21" i="67" s="1"/>
  <c r="HH32" i="9"/>
  <c r="G12" i="68" s="1"/>
  <c r="HD32" i="17"/>
  <c r="C20" i="68" s="1"/>
  <c r="GS32" i="18"/>
  <c r="D21" i="67" s="1"/>
  <c r="HE32" i="16"/>
  <c r="HF32" i="7"/>
  <c r="E10" i="68" s="1"/>
  <c r="GW32" i="16"/>
  <c r="H19" i="67" s="1"/>
  <c r="GS32" i="17"/>
  <c r="D20" i="67" s="1"/>
  <c r="GT32" i="12"/>
  <c r="E15" i="67" s="1"/>
  <c r="GR32" i="13"/>
  <c r="C16" i="67" s="1"/>
  <c r="HF32" i="13"/>
  <c r="E16" i="68" s="1"/>
  <c r="HE32" i="11"/>
  <c r="D14" i="68" s="1"/>
  <c r="HC32" i="9"/>
  <c r="B12" i="68" s="1"/>
  <c r="GT32" i="14"/>
  <c r="E17" i="67" s="1"/>
  <c r="GT32" i="7"/>
  <c r="E10" i="67" s="1"/>
  <c r="HF32" i="18"/>
  <c r="E21" i="68" s="1"/>
  <c r="HH32" i="18"/>
  <c r="G21" i="68" s="1"/>
  <c r="GR32" i="18"/>
  <c r="C21" i="67" s="1"/>
  <c r="HI32" i="18"/>
  <c r="HI32" i="17"/>
  <c r="GR32" i="12"/>
  <c r="C15" i="67" s="1"/>
  <c r="HE32" i="17"/>
  <c r="D20" i="68" s="1"/>
  <c r="GT32" i="18"/>
  <c r="HD32" i="16"/>
  <c r="HG32" i="7"/>
  <c r="F10" i="68" s="1"/>
  <c r="HN32" i="12"/>
  <c r="GQ32" i="16"/>
  <c r="B19" i="67" s="1"/>
  <c r="GV32" i="17"/>
  <c r="G20" i="67" s="1"/>
  <c r="GU32" i="12"/>
  <c r="F15" i="67" s="1"/>
  <c r="GS32" i="13"/>
  <c r="D16" i="67" s="1"/>
  <c r="GU32" i="9"/>
  <c r="F12" i="67" s="1"/>
  <c r="HG32" i="13"/>
  <c r="F16" i="68" s="1"/>
  <c r="HD32" i="14"/>
  <c r="C17" i="68" s="1"/>
  <c r="GR32" i="8"/>
  <c r="C11" i="67" s="1"/>
  <c r="HD32" i="11"/>
  <c r="C14" i="68" s="1"/>
  <c r="GU32" i="15"/>
  <c r="F18" i="67" s="1"/>
  <c r="HG32" i="9"/>
  <c r="F12" i="68" s="1"/>
  <c r="GR32" i="14"/>
  <c r="C17" i="67" s="1"/>
  <c r="GS32" i="7"/>
  <c r="D10" i="67" s="1"/>
  <c r="HG32" i="18"/>
  <c r="HD32" i="15"/>
  <c r="C18" i="68" s="1"/>
  <c r="HN32" i="15"/>
  <c r="HG32" i="17"/>
  <c r="F20" i="68" s="1"/>
  <c r="GW32" i="17"/>
  <c r="H20" i="67" s="1"/>
  <c r="HD32" i="13"/>
  <c r="C16" i="68" s="1"/>
  <c r="HE32" i="18"/>
  <c r="HF32" i="17"/>
  <c r="E20" i="68" s="1"/>
  <c r="GV32" i="18"/>
  <c r="G21" i="67" s="1"/>
  <c r="HF32" i="16"/>
  <c r="HH32" i="7"/>
  <c r="G10" i="68" s="1"/>
  <c r="HI32" i="10"/>
  <c r="H13" i="68" s="1"/>
  <c r="HN32" i="10"/>
  <c r="GT32" i="13"/>
  <c r="E16" i="67" s="1"/>
  <c r="HI32" i="8"/>
  <c r="H11" i="68" s="1"/>
  <c r="HN32" i="8"/>
  <c r="GR32" i="10"/>
  <c r="C13" i="67" s="1"/>
  <c r="HF32" i="11"/>
  <c r="E14" i="68" s="1"/>
  <c r="GS32" i="15"/>
  <c r="D18" i="67" s="1"/>
  <c r="HD32" i="9"/>
  <c r="C12" i="68" s="1"/>
  <c r="GS32" i="14"/>
  <c r="D17" i="67" s="1"/>
  <c r="GQ32" i="7"/>
  <c r="B10" i="67" s="1"/>
  <c r="HC32" i="18"/>
  <c r="B21" i="68" s="1"/>
  <c r="HE32" i="15"/>
  <c r="D18" i="68" s="1"/>
  <c r="HC32" i="6"/>
  <c r="B9" i="68" s="1"/>
  <c r="HD32" i="6"/>
  <c r="C9" i="68" s="1"/>
  <c r="HE32" i="6"/>
  <c r="D9" i="68" s="1"/>
  <c r="HH32" i="6"/>
  <c r="G9" i="68" s="1"/>
  <c r="HF32" i="6"/>
  <c r="E9" i="68" s="1"/>
  <c r="HI32" i="6"/>
  <c r="H9" i="68" s="1"/>
  <c r="GW32" i="6"/>
  <c r="H9" i="67" s="1"/>
  <c r="GQ32" i="6"/>
  <c r="B9" i="67" s="1"/>
  <c r="GR32" i="6"/>
  <c r="C9" i="67" s="1"/>
  <c r="HN32" i="6"/>
  <c r="GS32" i="6"/>
  <c r="D9" i="67" s="1"/>
  <c r="GT32" i="6"/>
  <c r="E9" i="67" s="1"/>
  <c r="GV32" i="6"/>
  <c r="G9" i="67" s="1"/>
  <c r="R754" i="38"/>
  <c r="R753" i="38"/>
  <c r="S750" i="38"/>
  <c r="S749" i="38"/>
  <c r="T748" i="38"/>
  <c r="S751" i="38"/>
  <c r="T749" i="38"/>
  <c r="S748" i="38"/>
  <c r="T751" i="38"/>
  <c r="T750" i="38"/>
  <c r="B1" i="10"/>
  <c r="A6" i="9"/>
  <c r="BD4" i="9" s="1"/>
  <c r="CC4" i="9" s="1"/>
  <c r="E13" i="78"/>
  <c r="D13" i="78"/>
  <c r="F13" i="78"/>
  <c r="GR40" i="34" l="1"/>
  <c r="C37" i="63" s="1"/>
  <c r="GS40" i="33"/>
  <c r="D36" i="63" s="1"/>
  <c r="GS40" i="29"/>
  <c r="D32" i="63" s="1"/>
  <c r="GQ40" i="28"/>
  <c r="B31" i="63" s="1"/>
  <c r="GU40" i="14"/>
  <c r="F17" i="63" s="1"/>
  <c r="D12" i="59"/>
  <c r="O12" i="59"/>
  <c r="E12" i="59"/>
  <c r="B5" i="53"/>
  <c r="B12" i="58" s="1"/>
  <c r="E8" i="52"/>
  <c r="E24" i="52" s="1"/>
  <c r="P18" i="79"/>
  <c r="F17" i="36"/>
  <c r="I11" i="54"/>
  <c r="G11" i="36"/>
  <c r="G9" i="36"/>
  <c r="G16" i="36"/>
  <c r="G8" i="36"/>
  <c r="G4" i="36"/>
  <c r="G15" i="36"/>
  <c r="G18" i="36"/>
  <c r="G6" i="36"/>
  <c r="G5" i="36"/>
  <c r="G14" i="36"/>
  <c r="G10" i="36"/>
  <c r="G12" i="36"/>
  <c r="G7" i="36"/>
  <c r="CG44" i="10"/>
  <c r="CA44" i="9"/>
  <c r="B11" i="58"/>
  <c r="C11" i="58"/>
  <c r="CJ44" i="10"/>
  <c r="CJ45" i="10"/>
  <c r="CJ46" i="10"/>
  <c r="CJ47" i="10"/>
  <c r="CJ42" i="10"/>
  <c r="CJ48" i="10"/>
  <c r="CG48" i="11" s="1"/>
  <c r="CJ41" i="10"/>
  <c r="CJ43" i="10"/>
  <c r="CJ40" i="10"/>
  <c r="BG5" i="79"/>
  <c r="C5" i="53"/>
  <c r="H11" i="54"/>
  <c r="H12" i="58"/>
  <c r="BF5" i="79"/>
  <c r="CG47" i="10"/>
  <c r="CA47" i="9"/>
  <c r="L7" i="53" s="1"/>
  <c r="H6" i="53"/>
  <c r="BW41" i="8"/>
  <c r="G12" i="54" s="1"/>
  <c r="CG46" i="10"/>
  <c r="CA46" i="9"/>
  <c r="CG41" i="10"/>
  <c r="CA41" i="9"/>
  <c r="G7" i="53" s="1"/>
  <c r="CG45" i="10"/>
  <c r="CA45" i="9"/>
  <c r="BH5" i="79"/>
  <c r="D5" i="53"/>
  <c r="CG42" i="10"/>
  <c r="CA42" i="9"/>
  <c r="DK9" i="80"/>
  <c r="E4" i="53"/>
  <c r="M11" i="58"/>
  <c r="G11" i="58"/>
  <c r="Q17" i="79"/>
  <c r="F11" i="58"/>
  <c r="I11" i="58"/>
  <c r="K11" i="58"/>
  <c r="J11" i="58"/>
  <c r="CA48" i="9"/>
  <c r="J7" i="53" s="1"/>
  <c r="CG43" i="10"/>
  <c r="CA43" i="9"/>
  <c r="I7" i="53" s="1"/>
  <c r="BW42" i="8"/>
  <c r="E12" i="54" s="1"/>
  <c r="BW40" i="8"/>
  <c r="F12" i="54" s="1"/>
  <c r="CG40" i="10"/>
  <c r="CA40" i="9"/>
  <c r="J13" i="65"/>
  <c r="D13" i="65"/>
  <c r="J15" i="65"/>
  <c r="D15" i="65"/>
  <c r="J20" i="65"/>
  <c r="D20" i="65"/>
  <c r="J34" i="65"/>
  <c r="D34" i="65"/>
  <c r="J22" i="65"/>
  <c r="D22" i="65"/>
  <c r="GV40" i="17"/>
  <c r="G20" i="63" s="1"/>
  <c r="GS40" i="17"/>
  <c r="D20" i="63" s="1"/>
  <c r="GW40" i="17"/>
  <c r="H20" i="63" s="1"/>
  <c r="H20" i="68"/>
  <c r="GW40" i="18"/>
  <c r="H21" i="63" s="1"/>
  <c r="H21" i="68"/>
  <c r="GR40" i="18"/>
  <c r="C21" i="63" s="1"/>
  <c r="C21" i="68"/>
  <c r="GU40" i="18"/>
  <c r="F21" i="63" s="1"/>
  <c r="F21" i="68"/>
  <c r="GS40" i="18"/>
  <c r="D21" i="63" s="1"/>
  <c r="D21" i="68"/>
  <c r="GV40" i="18"/>
  <c r="G21" i="63" s="1"/>
  <c r="GT40" i="18"/>
  <c r="E21" i="63" s="1"/>
  <c r="E21" i="67"/>
  <c r="GU40" i="17"/>
  <c r="F20" i="63" s="1"/>
  <c r="GR40" i="17"/>
  <c r="C20" i="63" s="1"/>
  <c r="GT40" i="17"/>
  <c r="E20" i="63" s="1"/>
  <c r="GX40" i="17"/>
  <c r="I20" i="63" s="1"/>
  <c r="GQ40" i="17"/>
  <c r="B20" i="63" s="1"/>
  <c r="GT40" i="32"/>
  <c r="E35" i="63" s="1"/>
  <c r="GS40" i="31"/>
  <c r="D34" i="63" s="1"/>
  <c r="GS40" i="26"/>
  <c r="D29" i="63" s="1"/>
  <c r="GU40" i="25"/>
  <c r="F28" i="63" s="1"/>
  <c r="GW40" i="19"/>
  <c r="H22" i="63" s="1"/>
  <c r="GS40" i="16"/>
  <c r="D19" i="63" s="1"/>
  <c r="D19" i="68"/>
  <c r="GV40" i="16"/>
  <c r="G19" i="63" s="1"/>
  <c r="G19" i="68"/>
  <c r="GQ40" i="16"/>
  <c r="B19" i="63" s="1"/>
  <c r="B19" i="68"/>
  <c r="GR40" i="16"/>
  <c r="C19" i="63" s="1"/>
  <c r="C19" i="68"/>
  <c r="GU40" i="16"/>
  <c r="F19" i="63" s="1"/>
  <c r="GT40" i="16"/>
  <c r="E19" i="63" s="1"/>
  <c r="E19" i="68"/>
  <c r="GW40" i="16"/>
  <c r="H19" i="63" s="1"/>
  <c r="GW40" i="35"/>
  <c r="GT40" i="35"/>
  <c r="GQ40" i="35"/>
  <c r="GS40" i="35"/>
  <c r="GU40" i="11"/>
  <c r="F14" i="63" s="1"/>
  <c r="GQ40" i="18"/>
  <c r="B21" i="63" s="1"/>
  <c r="GR40" i="35"/>
  <c r="GU40" i="32"/>
  <c r="F35" i="63" s="1"/>
  <c r="GW40" i="11"/>
  <c r="H14" i="63" s="1"/>
  <c r="GS40" i="9"/>
  <c r="D12" i="63" s="1"/>
  <c r="GV40" i="35"/>
  <c r="GU40" i="35"/>
  <c r="GV40" i="33"/>
  <c r="G36" i="63" s="1"/>
  <c r="GW40" i="25"/>
  <c r="H28" i="63" s="1"/>
  <c r="GQ40" i="9"/>
  <c r="B12" i="63" s="1"/>
  <c r="GW40" i="28"/>
  <c r="H31" i="63" s="1"/>
  <c r="GQ40" i="29"/>
  <c r="B32" i="63" s="1"/>
  <c r="GT40" i="29"/>
  <c r="E32" i="63" s="1"/>
  <c r="GR40" i="25"/>
  <c r="C28" i="63" s="1"/>
  <c r="GW40" i="34"/>
  <c r="H37" i="63" s="1"/>
  <c r="GV40" i="19"/>
  <c r="G22" i="63" s="1"/>
  <c r="GX40" i="25"/>
  <c r="I28" i="63" s="1"/>
  <c r="GT40" i="34"/>
  <c r="E37" i="63" s="1"/>
  <c r="GQ40" i="34"/>
  <c r="B37" i="63" s="1"/>
  <c r="GQ40" i="25"/>
  <c r="B28" i="63" s="1"/>
  <c r="GU40" i="34"/>
  <c r="F37" i="63" s="1"/>
  <c r="GV40" i="20"/>
  <c r="G23" i="63" s="1"/>
  <c r="GU40" i="30"/>
  <c r="F33" i="63" s="1"/>
  <c r="GR40" i="11"/>
  <c r="C14" i="63" s="1"/>
  <c r="GV40" i="25"/>
  <c r="G28" i="63" s="1"/>
  <c r="GS40" i="11"/>
  <c r="D14" i="63" s="1"/>
  <c r="GS40" i="25"/>
  <c r="D28" i="63" s="1"/>
  <c r="GT40" i="33"/>
  <c r="E36" i="63" s="1"/>
  <c r="GX40" i="32"/>
  <c r="I35" i="63" s="1"/>
  <c r="GT40" i="11"/>
  <c r="E14" i="63" s="1"/>
  <c r="GT40" i="25"/>
  <c r="E28" i="63" s="1"/>
  <c r="GQ40" i="33"/>
  <c r="B36" i="63" s="1"/>
  <c r="GS40" i="32"/>
  <c r="D35" i="63" s="1"/>
  <c r="GV40" i="11"/>
  <c r="G14" i="63" s="1"/>
  <c r="GQ40" i="11"/>
  <c r="B14" i="63" s="1"/>
  <c r="GW40" i="26"/>
  <c r="H29" i="63" s="1"/>
  <c r="GW40" i="33"/>
  <c r="H36" i="63" s="1"/>
  <c r="GR40" i="32"/>
  <c r="C35" i="63" s="1"/>
  <c r="GT40" i="31"/>
  <c r="E34" i="63" s="1"/>
  <c r="GX40" i="23"/>
  <c r="I26" i="63" s="1"/>
  <c r="GR40" i="33"/>
  <c r="C36" i="63" s="1"/>
  <c r="GX40" i="34"/>
  <c r="I37" i="63" s="1"/>
  <c r="GW40" i="23"/>
  <c r="H26" i="63" s="1"/>
  <c r="GW40" i="32"/>
  <c r="H35" i="63" s="1"/>
  <c r="GV40" i="28"/>
  <c r="G31" i="63" s="1"/>
  <c r="GU40" i="33"/>
  <c r="F36" i="63" s="1"/>
  <c r="GV40" i="34"/>
  <c r="G37" i="63" s="1"/>
  <c r="GV40" i="32"/>
  <c r="G35" i="63" s="1"/>
  <c r="GR40" i="28"/>
  <c r="C31" i="63" s="1"/>
  <c r="GT40" i="28"/>
  <c r="E31" i="63" s="1"/>
  <c r="GX40" i="33"/>
  <c r="I36" i="63" s="1"/>
  <c r="GS40" i="34"/>
  <c r="D37" i="63" s="1"/>
  <c r="GQ40" i="32"/>
  <c r="B35" i="63" s="1"/>
  <c r="GS40" i="23"/>
  <c r="D26" i="63" s="1"/>
  <c r="GT40" i="23"/>
  <c r="E26" i="63" s="1"/>
  <c r="GX40" i="28"/>
  <c r="I31" i="63" s="1"/>
  <c r="GV40" i="29"/>
  <c r="G32" i="63" s="1"/>
  <c r="GU40" i="29"/>
  <c r="F32" i="63" s="1"/>
  <c r="GV40" i="23"/>
  <c r="G26" i="63" s="1"/>
  <c r="GW40" i="29"/>
  <c r="H32" i="63" s="1"/>
  <c r="GU40" i="23"/>
  <c r="F26" i="63" s="1"/>
  <c r="GR40" i="29"/>
  <c r="C32" i="63" s="1"/>
  <c r="GX40" i="29"/>
  <c r="I32" i="63" s="1"/>
  <c r="GR40" i="23"/>
  <c r="C26" i="63" s="1"/>
  <c r="GU40" i="31"/>
  <c r="F34" i="63" s="1"/>
  <c r="GQ40" i="30"/>
  <c r="B33" i="63" s="1"/>
  <c r="GW40" i="30"/>
  <c r="H33" i="63" s="1"/>
  <c r="GT40" i="19"/>
  <c r="E22" i="63" s="1"/>
  <c r="GS40" i="28"/>
  <c r="D31" i="63" s="1"/>
  <c r="GT40" i="30"/>
  <c r="E33" i="63" s="1"/>
  <c r="GQ40" i="31"/>
  <c r="B34" i="63" s="1"/>
  <c r="GQ40" i="20"/>
  <c r="B23" i="63" s="1"/>
  <c r="GS40" i="19"/>
  <c r="D22" i="63" s="1"/>
  <c r="GV40" i="30"/>
  <c r="G33" i="63" s="1"/>
  <c r="GW40" i="31"/>
  <c r="H34" i="63" s="1"/>
  <c r="GR40" i="19"/>
  <c r="C22" i="63" s="1"/>
  <c r="GU40" i="28"/>
  <c r="F31" i="63" s="1"/>
  <c r="GR40" i="30"/>
  <c r="C33" i="63" s="1"/>
  <c r="GX40" i="31"/>
  <c r="I34" i="63" s="1"/>
  <c r="GS40" i="30"/>
  <c r="D33" i="63" s="1"/>
  <c r="GV40" i="31"/>
  <c r="G34" i="63" s="1"/>
  <c r="GQ40" i="19"/>
  <c r="B22" i="63" s="1"/>
  <c r="GR40" i="31"/>
  <c r="C34" i="63" s="1"/>
  <c r="GX40" i="19"/>
  <c r="I22" i="63" s="1"/>
  <c r="GX40" i="26"/>
  <c r="I29" i="63" s="1"/>
  <c r="GR40" i="26"/>
  <c r="C29" i="63" s="1"/>
  <c r="GT40" i="26"/>
  <c r="E29" i="63" s="1"/>
  <c r="GV40" i="26"/>
  <c r="G29" i="63" s="1"/>
  <c r="GQ40" i="26"/>
  <c r="B29" i="63" s="1"/>
  <c r="GU40" i="26"/>
  <c r="F29" i="63" s="1"/>
  <c r="GQ40" i="24"/>
  <c r="B27" i="63" s="1"/>
  <c r="GV40" i="24"/>
  <c r="G27" i="63" s="1"/>
  <c r="GX40" i="24"/>
  <c r="I27" i="63" s="1"/>
  <c r="GU40" i="24"/>
  <c r="F27" i="63" s="1"/>
  <c r="GR40" i="24"/>
  <c r="C27" i="63" s="1"/>
  <c r="GT40" i="24"/>
  <c r="E27" i="63" s="1"/>
  <c r="GW40" i="24"/>
  <c r="H27" i="63" s="1"/>
  <c r="GS40" i="24"/>
  <c r="D27" i="63" s="1"/>
  <c r="GR40" i="22"/>
  <c r="C25" i="63" s="1"/>
  <c r="GQ40" i="22"/>
  <c r="B25" i="63" s="1"/>
  <c r="GS40" i="22"/>
  <c r="D25" i="63" s="1"/>
  <c r="GX40" i="22"/>
  <c r="I25" i="63" s="1"/>
  <c r="GT40" i="22"/>
  <c r="E25" i="63" s="1"/>
  <c r="GV40" i="22"/>
  <c r="G25" i="63" s="1"/>
  <c r="GW40" i="22"/>
  <c r="H25" i="63" s="1"/>
  <c r="GU40" i="22"/>
  <c r="F25" i="63" s="1"/>
  <c r="GX40" i="27"/>
  <c r="I30" i="63" s="1"/>
  <c r="GW40" i="27"/>
  <c r="H30" i="63" s="1"/>
  <c r="GQ40" i="27"/>
  <c r="B30" i="63" s="1"/>
  <c r="GR40" i="27"/>
  <c r="C30" i="63" s="1"/>
  <c r="GS40" i="27"/>
  <c r="D30" i="63" s="1"/>
  <c r="GT40" i="27"/>
  <c r="E30" i="63" s="1"/>
  <c r="GV40" i="27"/>
  <c r="G30" i="63" s="1"/>
  <c r="GU40" i="27"/>
  <c r="F30" i="63" s="1"/>
  <c r="GS40" i="20"/>
  <c r="D23" i="63" s="1"/>
  <c r="GX40" i="20"/>
  <c r="I23" i="63" s="1"/>
  <c r="GR40" i="20"/>
  <c r="C23" i="63" s="1"/>
  <c r="GU40" i="20"/>
  <c r="F23" i="63" s="1"/>
  <c r="GW40" i="20"/>
  <c r="H23" i="63" s="1"/>
  <c r="GU40" i="19"/>
  <c r="F22" i="63" s="1"/>
  <c r="GW40" i="9"/>
  <c r="H12" i="63" s="1"/>
  <c r="GR40" i="9"/>
  <c r="C12" i="63" s="1"/>
  <c r="GV40" i="9"/>
  <c r="G12" i="63" s="1"/>
  <c r="GT40" i="9"/>
  <c r="E12" i="63" s="1"/>
  <c r="GR40" i="8"/>
  <c r="C11" i="63" s="1"/>
  <c r="GS40" i="8"/>
  <c r="D11" i="63" s="1"/>
  <c r="GT40" i="8"/>
  <c r="E11" i="63" s="1"/>
  <c r="GW40" i="8"/>
  <c r="H11" i="63" s="1"/>
  <c r="GQ40" i="8"/>
  <c r="B11" i="63" s="1"/>
  <c r="GU40" i="8"/>
  <c r="F11" i="63" s="1"/>
  <c r="GX40" i="8"/>
  <c r="I11" i="63" s="1"/>
  <c r="GV40" i="8"/>
  <c r="G11" i="63" s="1"/>
  <c r="GR40" i="14"/>
  <c r="C17" i="63" s="1"/>
  <c r="GV40" i="12"/>
  <c r="G15" i="63" s="1"/>
  <c r="GQ40" i="12"/>
  <c r="B15" i="63" s="1"/>
  <c r="GS40" i="12"/>
  <c r="D15" i="63" s="1"/>
  <c r="GR40" i="12"/>
  <c r="C15" i="63" s="1"/>
  <c r="GU40" i="12"/>
  <c r="F15" i="63" s="1"/>
  <c r="GW40" i="12"/>
  <c r="H15" i="63" s="1"/>
  <c r="GT40" i="12"/>
  <c r="E15" i="63" s="1"/>
  <c r="GX40" i="12"/>
  <c r="I15" i="63" s="1"/>
  <c r="GU40" i="9"/>
  <c r="F12" i="63" s="1"/>
  <c r="GR40" i="13"/>
  <c r="C16" i="63" s="1"/>
  <c r="GT40" i="13"/>
  <c r="E16" i="63" s="1"/>
  <c r="GQ40" i="13"/>
  <c r="B16" i="63" s="1"/>
  <c r="GS40" i="13"/>
  <c r="D16" i="63" s="1"/>
  <c r="GW40" i="13"/>
  <c r="H16" i="63" s="1"/>
  <c r="GV40" i="13"/>
  <c r="G16" i="63" s="1"/>
  <c r="GX40" i="13"/>
  <c r="I16" i="63" s="1"/>
  <c r="GU40" i="13"/>
  <c r="F16" i="63" s="1"/>
  <c r="GX40" i="7"/>
  <c r="I10" i="63" s="1"/>
  <c r="GV40" i="7"/>
  <c r="G10" i="63" s="1"/>
  <c r="GW40" i="7"/>
  <c r="H10" i="63" s="1"/>
  <c r="GT40" i="7"/>
  <c r="E10" i="63" s="1"/>
  <c r="GR40" i="7"/>
  <c r="C10" i="63" s="1"/>
  <c r="GS40" i="7"/>
  <c r="D10" i="63" s="1"/>
  <c r="GQ40" i="7"/>
  <c r="B10" i="63" s="1"/>
  <c r="GU40" i="7"/>
  <c r="F10" i="63" s="1"/>
  <c r="GW40" i="10"/>
  <c r="H13" i="63" s="1"/>
  <c r="GU40" i="10"/>
  <c r="F13" i="63" s="1"/>
  <c r="GX40" i="10"/>
  <c r="I13" i="63" s="1"/>
  <c r="GR40" i="10"/>
  <c r="C13" i="63" s="1"/>
  <c r="GT40" i="10"/>
  <c r="E13" i="63" s="1"/>
  <c r="GQ40" i="10"/>
  <c r="B13" i="63" s="1"/>
  <c r="GS40" i="10"/>
  <c r="D13" i="63" s="1"/>
  <c r="GV40" i="10"/>
  <c r="G13" i="63" s="1"/>
  <c r="GX40" i="14"/>
  <c r="I17" i="63" s="1"/>
  <c r="GT40" i="14"/>
  <c r="E17" i="63" s="1"/>
  <c r="GQ40" i="14"/>
  <c r="B17" i="63" s="1"/>
  <c r="GV40" i="14"/>
  <c r="G17" i="63" s="1"/>
  <c r="GW40" i="14"/>
  <c r="H17" i="63" s="1"/>
  <c r="GS40" i="14"/>
  <c r="D17" i="63" s="1"/>
  <c r="GX40" i="15"/>
  <c r="I18" i="63" s="1"/>
  <c r="GU40" i="15"/>
  <c r="F18" i="63" s="1"/>
  <c r="GW40" i="15"/>
  <c r="H18" i="63" s="1"/>
  <c r="GS40" i="15"/>
  <c r="D18" i="63" s="1"/>
  <c r="GV40" i="15"/>
  <c r="G18" i="63" s="1"/>
  <c r="GR40" i="15"/>
  <c r="C18" i="63" s="1"/>
  <c r="GQ40" i="15"/>
  <c r="B18" i="63" s="1"/>
  <c r="GT40" i="15"/>
  <c r="E18" i="63" s="1"/>
  <c r="GT40" i="6"/>
  <c r="E9" i="63" s="1"/>
  <c r="GQ40" i="6"/>
  <c r="B9" i="63" s="1"/>
  <c r="GS40" i="6"/>
  <c r="D9" i="63" s="1"/>
  <c r="GX40" i="6"/>
  <c r="I9" i="63" s="1"/>
  <c r="GW40" i="6"/>
  <c r="H9" i="63" s="1"/>
  <c r="GV40" i="6"/>
  <c r="G9" i="63" s="1"/>
  <c r="GR40" i="6"/>
  <c r="C9" i="63" s="1"/>
  <c r="GU40" i="6"/>
  <c r="F9" i="63" s="1"/>
  <c r="A6" i="10"/>
  <c r="BD4" i="10" s="1"/>
  <c r="CC4" i="10" s="1"/>
  <c r="B1" i="11"/>
  <c r="D13" i="59" l="1"/>
  <c r="E13" i="59"/>
  <c r="O13" i="59"/>
  <c r="C12" i="58"/>
  <c r="H16" i="36"/>
  <c r="H8" i="36"/>
  <c r="H4" i="36"/>
  <c r="H14" i="36"/>
  <c r="H7" i="36"/>
  <c r="H18" i="36"/>
  <c r="H11" i="36"/>
  <c r="H10" i="36"/>
  <c r="H9" i="36"/>
  <c r="H12" i="36"/>
  <c r="H6" i="36"/>
  <c r="H5" i="36"/>
  <c r="H15" i="36"/>
  <c r="G17" i="36"/>
  <c r="BW42" i="9"/>
  <c r="E13" i="54" s="1"/>
  <c r="DK10" i="80"/>
  <c r="G12" i="58"/>
  <c r="F12" i="58"/>
  <c r="E5" i="53"/>
  <c r="I12" i="58"/>
  <c r="K12" i="58"/>
  <c r="M12" i="58"/>
  <c r="J12" i="58"/>
  <c r="Q18" i="79"/>
  <c r="CG42" i="11"/>
  <c r="CA42" i="10"/>
  <c r="I12" i="54"/>
  <c r="P19" i="79"/>
  <c r="B6" i="53"/>
  <c r="F8" i="52"/>
  <c r="F24" i="52" s="1"/>
  <c r="CG47" i="11"/>
  <c r="CA47" i="10"/>
  <c r="L8" i="53" s="1"/>
  <c r="DK11" i="80" s="1"/>
  <c r="H7" i="53"/>
  <c r="BW41" i="9"/>
  <c r="G13" i="54" s="1"/>
  <c r="CG45" i="11"/>
  <c r="CA45" i="10"/>
  <c r="CJ43" i="11"/>
  <c r="CJ44" i="11"/>
  <c r="CJ45" i="11"/>
  <c r="CJ46" i="11"/>
  <c r="CJ47" i="11"/>
  <c r="CJ42" i="11"/>
  <c r="CJ48" i="11"/>
  <c r="CG48" i="12" s="1"/>
  <c r="CJ41" i="11"/>
  <c r="CJ40" i="11"/>
  <c r="BW40" i="9"/>
  <c r="F13" i="54" s="1"/>
  <c r="CG40" i="11"/>
  <c r="CA40" i="10"/>
  <c r="CG44" i="11"/>
  <c r="CA44" i="10"/>
  <c r="CG41" i="11"/>
  <c r="CA41" i="10"/>
  <c r="G8" i="53" s="1"/>
  <c r="C6" i="53"/>
  <c r="H13" i="58"/>
  <c r="BF6" i="79"/>
  <c r="H12" i="54"/>
  <c r="BG6" i="79"/>
  <c r="CG46" i="11"/>
  <c r="CA46" i="10"/>
  <c r="BH6" i="79"/>
  <c r="D6" i="53"/>
  <c r="CG43" i="11"/>
  <c r="CA43" i="10"/>
  <c r="I8" i="53" s="1"/>
  <c r="CA48" i="10"/>
  <c r="J8" i="53" s="1"/>
  <c r="J10" i="65"/>
  <c r="D10" i="65"/>
  <c r="J11" i="65"/>
  <c r="D11" i="65"/>
  <c r="J12" i="65"/>
  <c r="D12" i="65"/>
  <c r="J14" i="65"/>
  <c r="D14" i="65"/>
  <c r="J16" i="65"/>
  <c r="D16" i="65"/>
  <c r="J17" i="65"/>
  <c r="D17" i="65"/>
  <c r="J18" i="65"/>
  <c r="D18" i="65"/>
  <c r="J19" i="65"/>
  <c r="D19" i="65"/>
  <c r="J38" i="65"/>
  <c r="D38" i="65"/>
  <c r="J37" i="65"/>
  <c r="D37" i="65"/>
  <c r="J36" i="65"/>
  <c r="D36" i="65"/>
  <c r="J35" i="65"/>
  <c r="D35" i="65"/>
  <c r="J33" i="65"/>
  <c r="D33" i="65"/>
  <c r="J32" i="65"/>
  <c r="D32" i="65"/>
  <c r="J31" i="65"/>
  <c r="D31" i="65"/>
  <c r="J30" i="65"/>
  <c r="D30" i="65"/>
  <c r="J29" i="65"/>
  <c r="D29" i="65"/>
  <c r="J28" i="65"/>
  <c r="D28" i="65"/>
  <c r="J27" i="65"/>
  <c r="D27" i="65"/>
  <c r="J26" i="65"/>
  <c r="D26" i="65"/>
  <c r="J24" i="65"/>
  <c r="D24" i="65"/>
  <c r="J23" i="65"/>
  <c r="D23" i="65"/>
  <c r="J21" i="65"/>
  <c r="D21" i="65"/>
  <c r="B1" i="12"/>
  <c r="A6" i="11"/>
  <c r="BD4" i="11" s="1"/>
  <c r="CC4" i="11" s="1"/>
  <c r="I15" i="36" l="1"/>
  <c r="I14" i="36"/>
  <c r="I7" i="36"/>
  <c r="I16" i="36"/>
  <c r="I8" i="36"/>
  <c r="I4" i="36"/>
  <c r="CJ48" i="12"/>
  <c r="CG48" i="13" s="1"/>
  <c r="CJ40" i="12"/>
  <c r="I5" i="36"/>
  <c r="CJ47" i="12"/>
  <c r="I18" i="36"/>
  <c r="I9" i="36"/>
  <c r="CJ43" i="12"/>
  <c r="I6" i="36"/>
  <c r="CJ44" i="12"/>
  <c r="CJ41" i="12"/>
  <c r="I12" i="36"/>
  <c r="CJ42" i="12"/>
  <c r="I11" i="36"/>
  <c r="I10" i="36"/>
  <c r="CJ46" i="12"/>
  <c r="CJ45" i="12"/>
  <c r="P20" i="79"/>
  <c r="O14" i="59"/>
  <c r="E14" i="59"/>
  <c r="B7" i="53"/>
  <c r="B14" i="58" s="1"/>
  <c r="G8" i="52"/>
  <c r="G24" i="52" s="1"/>
  <c r="I13" i="54"/>
  <c r="D14" i="59"/>
  <c r="H17" i="36"/>
  <c r="CG47" i="12"/>
  <c r="CA47" i="11"/>
  <c r="L9" i="53" s="1"/>
  <c r="H8" i="53"/>
  <c r="BW41" i="10"/>
  <c r="G14" i="54" s="1"/>
  <c r="CG46" i="12"/>
  <c r="CA46" i="11"/>
  <c r="D7" i="53"/>
  <c r="BH7" i="79"/>
  <c r="B13" i="58"/>
  <c r="C13" i="58"/>
  <c r="BW40" i="10"/>
  <c r="F14" i="54" s="1"/>
  <c r="CG45" i="12"/>
  <c r="CA45" i="11"/>
  <c r="CG44" i="12"/>
  <c r="CA44" i="11"/>
  <c r="CG40" i="12"/>
  <c r="CA40" i="11"/>
  <c r="CG43" i="12"/>
  <c r="CA43" i="11"/>
  <c r="I9" i="53" s="1"/>
  <c r="CG42" i="12"/>
  <c r="CA42" i="11"/>
  <c r="C7" i="53"/>
  <c r="BF7" i="79"/>
  <c r="H13" i="54"/>
  <c r="BG7" i="79"/>
  <c r="H14" i="58"/>
  <c r="M13" i="58"/>
  <c r="J13" i="58"/>
  <c r="F13" i="58"/>
  <c r="I13" i="58"/>
  <c r="G13" i="58"/>
  <c r="E6" i="53"/>
  <c r="Q19" i="79"/>
  <c r="K13" i="58"/>
  <c r="BW42" i="10"/>
  <c r="E14" i="54" s="1"/>
  <c r="CG41" i="12"/>
  <c r="CA41" i="11"/>
  <c r="G9" i="53" s="1"/>
  <c r="CA48" i="11"/>
  <c r="J9" i="53" s="1"/>
  <c r="B1" i="13"/>
  <c r="A6" i="12"/>
  <c r="BD4" i="12" s="1"/>
  <c r="CC4" i="12" s="1"/>
  <c r="D15" i="59" l="1"/>
  <c r="O15" i="59"/>
  <c r="E15" i="59"/>
  <c r="J10" i="36"/>
  <c r="J5" i="36"/>
  <c r="J9" i="36"/>
  <c r="J11" i="36"/>
  <c r="CJ47" i="13"/>
  <c r="J18" i="36"/>
  <c r="J7" i="36"/>
  <c r="CJ46" i="13"/>
  <c r="CJ42" i="13"/>
  <c r="J6" i="36"/>
  <c r="CJ48" i="13"/>
  <c r="J16" i="36"/>
  <c r="J15" i="36"/>
  <c r="CJ41" i="13"/>
  <c r="J4" i="36"/>
  <c r="CJ45" i="13"/>
  <c r="CJ44" i="13"/>
  <c r="CJ43" i="13"/>
  <c r="J14" i="36"/>
  <c r="J12" i="36"/>
  <c r="CJ40" i="13"/>
  <c r="J8" i="36"/>
  <c r="C14" i="58"/>
  <c r="I17" i="36"/>
  <c r="CA48" i="12"/>
  <c r="J10" i="53" s="1"/>
  <c r="CG46" i="13"/>
  <c r="CA46" i="12"/>
  <c r="CG44" i="13"/>
  <c r="CA44" i="12"/>
  <c r="CG43" i="13"/>
  <c r="CA43" i="12"/>
  <c r="I10" i="53" s="1"/>
  <c r="CG42" i="13"/>
  <c r="CA42" i="12"/>
  <c r="CG41" i="13"/>
  <c r="CA41" i="12"/>
  <c r="G10" i="53" s="1"/>
  <c r="BW40" i="11"/>
  <c r="F15" i="54" s="1"/>
  <c r="DK12" i="80"/>
  <c r="H9" i="53"/>
  <c r="BW41" i="11"/>
  <c r="G15" i="54" s="1"/>
  <c r="BH8" i="79"/>
  <c r="D8" i="53"/>
  <c r="CG45" i="13"/>
  <c r="CA45" i="12"/>
  <c r="CG40" i="13"/>
  <c r="CA40" i="12"/>
  <c r="I14" i="54"/>
  <c r="B8" i="53"/>
  <c r="P21" i="79"/>
  <c r="H8" i="52"/>
  <c r="H24" i="52" s="1"/>
  <c r="CG47" i="13"/>
  <c r="CA47" i="12"/>
  <c r="L10" i="53" s="1"/>
  <c r="DK13" i="80" s="1"/>
  <c r="E7" i="53"/>
  <c r="M14" i="58"/>
  <c r="K14" i="58"/>
  <c r="I14" i="58"/>
  <c r="F14" i="58"/>
  <c r="J14" i="58"/>
  <c r="G14" i="58"/>
  <c r="Q20" i="79"/>
  <c r="BW42" i="11"/>
  <c r="E15" i="54" s="1"/>
  <c r="BF8" i="79"/>
  <c r="C8" i="53"/>
  <c r="H14" i="54"/>
  <c r="H15" i="58"/>
  <c r="BG8" i="79"/>
  <c r="A6" i="13"/>
  <c r="BD4" i="13" s="1"/>
  <c r="CC4" i="13" s="1"/>
  <c r="B1" i="14"/>
  <c r="K18" i="36" l="1"/>
  <c r="K12" i="36"/>
  <c r="K6" i="36"/>
  <c r="K14" i="36"/>
  <c r="K7" i="36"/>
  <c r="K11" i="36"/>
  <c r="K4" i="36"/>
  <c r="CJ46" i="14"/>
  <c r="K10" i="36"/>
  <c r="CJ45" i="14"/>
  <c r="CJ41" i="14"/>
  <c r="K5" i="36"/>
  <c r="CJ48" i="14"/>
  <c r="CG48" i="15" s="1"/>
  <c r="CJ47" i="14"/>
  <c r="K15" i="36"/>
  <c r="K16" i="36"/>
  <c r="CJ44" i="14"/>
  <c r="K9" i="36"/>
  <c r="CJ43" i="14"/>
  <c r="K8" i="36"/>
  <c r="CJ42" i="14"/>
  <c r="CJ40" i="14"/>
  <c r="D16" i="59"/>
  <c r="E16" i="59"/>
  <c r="O16" i="59"/>
  <c r="J17" i="36"/>
  <c r="B15" i="58"/>
  <c r="C15" i="58"/>
  <c r="CG48" i="14"/>
  <c r="CA48" i="13"/>
  <c r="J11" i="53" s="1"/>
  <c r="BW40" i="12"/>
  <c r="F16" i="54" s="1"/>
  <c r="BH9" i="79"/>
  <c r="D9" i="53"/>
  <c r="BW41" i="12"/>
  <c r="G16" i="54" s="1"/>
  <c r="H10" i="53"/>
  <c r="CG46" i="14"/>
  <c r="CA46" i="13"/>
  <c r="CG40" i="14"/>
  <c r="CA40" i="13"/>
  <c r="E8" i="53"/>
  <c r="M15" i="58"/>
  <c r="J15" i="58"/>
  <c r="Q21" i="79"/>
  <c r="K15" i="58"/>
  <c r="F15" i="58"/>
  <c r="G15" i="58"/>
  <c r="I15" i="58"/>
  <c r="CG41" i="14"/>
  <c r="CA41" i="13"/>
  <c r="G11" i="53" s="1"/>
  <c r="CG45" i="14"/>
  <c r="CA45" i="13"/>
  <c r="I15" i="54"/>
  <c r="I8" i="52"/>
  <c r="I24" i="52" s="1"/>
  <c r="P22" i="79"/>
  <c r="B9" i="53"/>
  <c r="H16" i="58"/>
  <c r="C9" i="53"/>
  <c r="H15" i="54"/>
  <c r="BF9" i="79"/>
  <c r="BG9" i="79"/>
  <c r="BW42" i="12"/>
  <c r="E16" i="54" s="1"/>
  <c r="CG44" i="14"/>
  <c r="CA44" i="13"/>
  <c r="CG42" i="14"/>
  <c r="CA42" i="13"/>
  <c r="CG47" i="14"/>
  <c r="CA47" i="13"/>
  <c r="L11" i="53" s="1"/>
  <c r="DK14" i="80" s="1"/>
  <c r="CG43" i="14"/>
  <c r="CA43" i="13"/>
  <c r="I11" i="53" s="1"/>
  <c r="A6" i="14"/>
  <c r="BD4" i="14" s="1"/>
  <c r="CC4" i="14" s="1"/>
  <c r="B1" i="15"/>
  <c r="D17" i="59" l="1"/>
  <c r="O17" i="59"/>
  <c r="E17" i="59"/>
  <c r="L16" i="36"/>
  <c r="L8" i="36"/>
  <c r="L4" i="36"/>
  <c r="L15" i="36"/>
  <c r="L9" i="36"/>
  <c r="L6" i="36"/>
  <c r="CJ45" i="15"/>
  <c r="L14" i="36"/>
  <c r="CJ44" i="15"/>
  <c r="L10" i="36"/>
  <c r="CJ48" i="15"/>
  <c r="CG48" i="16" s="1"/>
  <c r="CJ40" i="15"/>
  <c r="L5" i="36"/>
  <c r="CJ42" i="15"/>
  <c r="L12" i="36"/>
  <c r="L18" i="36"/>
  <c r="CJ41" i="15"/>
  <c r="L11" i="36"/>
  <c r="CJ47" i="15"/>
  <c r="L7" i="36"/>
  <c r="CJ46" i="15"/>
  <c r="CJ43" i="15"/>
  <c r="K17" i="36"/>
  <c r="BW42" i="13"/>
  <c r="E17" i="54" s="1"/>
  <c r="CA48" i="14"/>
  <c r="J12" i="53" s="1"/>
  <c r="CG40" i="15"/>
  <c r="CA40" i="14"/>
  <c r="CG42" i="15"/>
  <c r="CA42" i="14"/>
  <c r="H11" i="53"/>
  <c r="BW41" i="13"/>
  <c r="G17" i="54" s="1"/>
  <c r="BW40" i="13"/>
  <c r="F17" i="54" s="1"/>
  <c r="CG47" i="15"/>
  <c r="CA47" i="14"/>
  <c r="L12" i="53" s="1"/>
  <c r="DK15" i="80" s="1"/>
  <c r="C10" i="53"/>
  <c r="H17" i="58"/>
  <c r="BG10" i="79"/>
  <c r="BG34" i="79" s="1"/>
  <c r="H16" i="54"/>
  <c r="BF10" i="79"/>
  <c r="BF34" i="79" s="1"/>
  <c r="CG45" i="15"/>
  <c r="CA45" i="14"/>
  <c r="F16" i="58"/>
  <c r="M16" i="58"/>
  <c r="I16" i="58"/>
  <c r="G16" i="58"/>
  <c r="J16" i="58"/>
  <c r="E9" i="53"/>
  <c r="Q22" i="79"/>
  <c r="K16" i="58"/>
  <c r="I16" i="54"/>
  <c r="B10" i="53"/>
  <c r="P23" i="79"/>
  <c r="J8" i="52"/>
  <c r="J24" i="52" s="1"/>
  <c r="CG46" i="15"/>
  <c r="CA46" i="14"/>
  <c r="CG41" i="15"/>
  <c r="CA41" i="14"/>
  <c r="G12" i="53" s="1"/>
  <c r="CG43" i="15"/>
  <c r="CA43" i="14"/>
  <c r="I12" i="53" s="1"/>
  <c r="C16" i="58"/>
  <c r="B16" i="58"/>
  <c r="D10" i="53"/>
  <c r="BH10" i="79"/>
  <c r="BH34" i="79" s="1"/>
  <c r="CG44" i="15"/>
  <c r="CA44" i="14"/>
  <c r="B1" i="16"/>
  <c r="A6" i="15"/>
  <c r="BD4" i="15" s="1"/>
  <c r="CC4" i="15" s="1"/>
  <c r="D18" i="59" l="1"/>
  <c r="O18" i="59"/>
  <c r="E18" i="59"/>
  <c r="M11" i="36"/>
  <c r="CJ46" i="16"/>
  <c r="CG46" i="17" s="1"/>
  <c r="M10" i="36"/>
  <c r="M5" i="36"/>
  <c r="M18" i="36"/>
  <c r="M12" i="36"/>
  <c r="M6" i="36"/>
  <c r="CJ47" i="16"/>
  <c r="CG47" i="17" s="1"/>
  <c r="M8" i="36"/>
  <c r="CJ44" i="16"/>
  <c r="CG44" i="17" s="1"/>
  <c r="CJ43" i="16"/>
  <c r="CG43" i="17" s="1"/>
  <c r="M14" i="36"/>
  <c r="M4" i="36"/>
  <c r="CJ48" i="16"/>
  <c r="CG48" i="17" s="1"/>
  <c r="CJ45" i="16"/>
  <c r="CG45" i="17" s="1"/>
  <c r="M16" i="36"/>
  <c r="CJ42" i="16"/>
  <c r="CG42" i="17" s="1"/>
  <c r="M15" i="36"/>
  <c r="CJ41" i="16"/>
  <c r="CG41" i="17" s="1"/>
  <c r="CJ40" i="16"/>
  <c r="CG40" i="17" s="1"/>
  <c r="M9" i="36"/>
  <c r="M7" i="36"/>
  <c r="K8" i="52"/>
  <c r="K24" i="52" s="1"/>
  <c r="B11" i="53"/>
  <c r="B18" i="58" s="1"/>
  <c r="P24" i="79"/>
  <c r="I17" i="54"/>
  <c r="L17" i="36"/>
  <c r="CA41" i="15"/>
  <c r="G13" i="53" s="1"/>
  <c r="CG41" i="16"/>
  <c r="BW42" i="14"/>
  <c r="E18" i="54" s="1"/>
  <c r="CA43" i="15"/>
  <c r="I13" i="53" s="1"/>
  <c r="CG43" i="16"/>
  <c r="CG47" i="16"/>
  <c r="CA47" i="15"/>
  <c r="L13" i="53" s="1"/>
  <c r="DK16" i="80" s="1"/>
  <c r="H18" i="58"/>
  <c r="BG11" i="79"/>
  <c r="H17" i="54"/>
  <c r="C11" i="53"/>
  <c r="BF11" i="79"/>
  <c r="BW40" i="14"/>
  <c r="F18" i="54" s="1"/>
  <c r="CG40" i="16"/>
  <c r="CA40" i="15"/>
  <c r="CA44" i="15"/>
  <c r="CG44" i="16"/>
  <c r="D11" i="53"/>
  <c r="BH11" i="79"/>
  <c r="M17" i="58"/>
  <c r="J17" i="58"/>
  <c r="Q23" i="79"/>
  <c r="K17" i="58"/>
  <c r="E10" i="53"/>
  <c r="G17" i="58"/>
  <c r="I17" i="58"/>
  <c r="F17" i="58"/>
  <c r="CA45" i="15"/>
  <c r="CG45" i="16"/>
  <c r="CA48" i="15"/>
  <c r="J13" i="53" s="1"/>
  <c r="C17" i="58"/>
  <c r="B17" i="58"/>
  <c r="CA46" i="15"/>
  <c r="CG46" i="16"/>
  <c r="CA42" i="15"/>
  <c r="CG42" i="16"/>
  <c r="H12" i="53"/>
  <c r="BW41" i="14"/>
  <c r="G18" i="54" s="1"/>
  <c r="A6" i="16"/>
  <c r="BD4" i="16" s="1"/>
  <c r="CC4" i="16" s="1"/>
  <c r="B1" i="17"/>
  <c r="D19" i="59" l="1"/>
  <c r="E19" i="59"/>
  <c r="O19" i="59"/>
  <c r="C18" i="58"/>
  <c r="N14" i="36"/>
  <c r="N7" i="36"/>
  <c r="CJ45" i="17"/>
  <c r="N15" i="36"/>
  <c r="CJ46" i="17"/>
  <c r="N12" i="36"/>
  <c r="CJ47" i="17"/>
  <c r="N11" i="36"/>
  <c r="N4" i="36"/>
  <c r="CJ44" i="17"/>
  <c r="N6" i="36"/>
  <c r="CJ40" i="17"/>
  <c r="CG40" i="18" s="1"/>
  <c r="N18" i="36"/>
  <c r="N5" i="36"/>
  <c r="N16" i="36"/>
  <c r="N10" i="36"/>
  <c r="CJ48" i="17"/>
  <c r="N9" i="36"/>
  <c r="CJ43" i="17"/>
  <c r="N8" i="36"/>
  <c r="CJ42" i="17"/>
  <c r="CJ41" i="17"/>
  <c r="CA48" i="16"/>
  <c r="J14" i="53" s="1"/>
  <c r="M17" i="36"/>
  <c r="CA47" i="16"/>
  <c r="L14" i="53" s="1"/>
  <c r="DK17" i="80" s="1"/>
  <c r="CA43" i="16"/>
  <c r="I14" i="53" s="1"/>
  <c r="CA42" i="16"/>
  <c r="I18" i="54"/>
  <c r="P25" i="79"/>
  <c r="B12" i="53"/>
  <c r="L8" i="52"/>
  <c r="L24" i="52" s="1"/>
  <c r="I18" i="58"/>
  <c r="G18" i="58"/>
  <c r="J18" i="58"/>
  <c r="M18" i="58"/>
  <c r="E11" i="53"/>
  <c r="K18" i="58"/>
  <c r="Q24" i="79"/>
  <c r="F18" i="58"/>
  <c r="CA41" i="16"/>
  <c r="G14" i="53" s="1"/>
  <c r="CA46" i="16"/>
  <c r="BW40" i="15"/>
  <c r="F19" i="54" s="1"/>
  <c r="CA45" i="16"/>
  <c r="CA44" i="16"/>
  <c r="CA40" i="16"/>
  <c r="BW41" i="15"/>
  <c r="G19" i="54" s="1"/>
  <c r="H13" i="53"/>
  <c r="BH12" i="79"/>
  <c r="D12" i="53"/>
  <c r="BW42" i="15"/>
  <c r="E19" i="54" s="1"/>
  <c r="H19" i="58"/>
  <c r="H18" i="54"/>
  <c r="C12" i="53"/>
  <c r="BF12" i="79"/>
  <c r="BG12" i="79"/>
  <c r="B1" i="18"/>
  <c r="A6" i="17"/>
  <c r="BD4" i="17" s="1"/>
  <c r="CC4" i="17" s="1"/>
  <c r="D20" i="59" l="1"/>
  <c r="O20" i="59"/>
  <c r="E20" i="59"/>
  <c r="O9" i="36"/>
  <c r="CJ44" i="18"/>
  <c r="O16" i="36"/>
  <c r="O8" i="36"/>
  <c r="O4" i="36"/>
  <c r="O10" i="36"/>
  <c r="O5" i="36"/>
  <c r="CJ45" i="18"/>
  <c r="CJ48" i="18"/>
  <c r="O15" i="36"/>
  <c r="O6" i="36"/>
  <c r="CJ47" i="18"/>
  <c r="O11" i="36"/>
  <c r="CJ41" i="18"/>
  <c r="CJ46" i="18"/>
  <c r="CJ42" i="18"/>
  <c r="CJ40" i="18"/>
  <c r="O18" i="36"/>
  <c r="CJ43" i="18"/>
  <c r="O14" i="36"/>
  <c r="O12" i="36"/>
  <c r="O7" i="36"/>
  <c r="N17" i="36"/>
  <c r="BW42" i="16"/>
  <c r="E20" i="54" s="1"/>
  <c r="BW40" i="16"/>
  <c r="F20" i="54" s="1"/>
  <c r="CG47" i="18"/>
  <c r="CA47" i="17"/>
  <c r="L15" i="53" s="1"/>
  <c r="DK18" i="80" s="1"/>
  <c r="CG45" i="18"/>
  <c r="CA45" i="17"/>
  <c r="I19" i="58"/>
  <c r="M19" i="58"/>
  <c r="E12" i="53"/>
  <c r="F19" i="58"/>
  <c r="K19" i="58"/>
  <c r="Q25" i="79"/>
  <c r="J19" i="58"/>
  <c r="G19" i="58"/>
  <c r="CG46" i="18"/>
  <c r="CA46" i="17"/>
  <c r="CG44" i="18"/>
  <c r="CA44" i="17"/>
  <c r="CG41" i="18"/>
  <c r="CA41" i="17"/>
  <c r="G15" i="53" s="1"/>
  <c r="CG48" i="18"/>
  <c r="CA48" i="17"/>
  <c r="J15" i="53" s="1"/>
  <c r="I19" i="54"/>
  <c r="M8" i="52"/>
  <c r="M24" i="52" s="1"/>
  <c r="B13" i="53"/>
  <c r="P26" i="79"/>
  <c r="CG42" i="18"/>
  <c r="CA42" i="17"/>
  <c r="H19" i="54"/>
  <c r="BF13" i="79"/>
  <c r="C13" i="53"/>
  <c r="H20" i="58"/>
  <c r="BG13" i="79"/>
  <c r="B19" i="58"/>
  <c r="C19" i="58"/>
  <c r="D13" i="53"/>
  <c r="BH13" i="79"/>
  <c r="CA40" i="17"/>
  <c r="CG43" i="18"/>
  <c r="CA43" i="17"/>
  <c r="I15" i="53" s="1"/>
  <c r="BW41" i="16"/>
  <c r="G20" i="54" s="1"/>
  <c r="H14" i="53"/>
  <c r="D45" i="64"/>
  <c r="A6" i="18"/>
  <c r="BD4" i="18" s="1"/>
  <c r="CC4" i="18" s="1"/>
  <c r="B1" i="19"/>
  <c r="B14" i="53" l="1"/>
  <c r="B21" i="58" s="1"/>
  <c r="E21" i="59"/>
  <c r="O21" i="59"/>
  <c r="N8" i="52"/>
  <c r="N24" i="52" s="1"/>
  <c r="P27" i="79"/>
  <c r="I20" i="54"/>
  <c r="D21" i="59"/>
  <c r="P18" i="36"/>
  <c r="P12" i="36"/>
  <c r="P6" i="36"/>
  <c r="CJ43" i="19"/>
  <c r="P11" i="36"/>
  <c r="CJ44" i="19"/>
  <c r="P9" i="36"/>
  <c r="P8" i="36"/>
  <c r="CJ48" i="19"/>
  <c r="CG48" i="20" s="1"/>
  <c r="P15" i="36"/>
  <c r="CJ42" i="19"/>
  <c r="P4" i="36"/>
  <c r="P14" i="36"/>
  <c r="P10" i="36"/>
  <c r="P16" i="36"/>
  <c r="CJ47" i="19"/>
  <c r="CJ46" i="19"/>
  <c r="CJ45" i="19"/>
  <c r="P7" i="36"/>
  <c r="CJ41" i="19"/>
  <c r="P5" i="36"/>
  <c r="CJ40" i="19"/>
  <c r="O17" i="36"/>
  <c r="CG44" i="19"/>
  <c r="CA44" i="18"/>
  <c r="BW40" i="17"/>
  <c r="F21" i="54" s="1"/>
  <c r="F20" i="58"/>
  <c r="E13" i="53"/>
  <c r="M20" i="58"/>
  <c r="J20" i="58"/>
  <c r="K20" i="58"/>
  <c r="Q26" i="79"/>
  <c r="G20" i="58"/>
  <c r="I20" i="58"/>
  <c r="CG40" i="19"/>
  <c r="CA40" i="18"/>
  <c r="CG41" i="19"/>
  <c r="CA41" i="18"/>
  <c r="G16" i="53" s="1"/>
  <c r="CG47" i="19"/>
  <c r="CA47" i="18"/>
  <c r="L16" i="53" s="1"/>
  <c r="DK19" i="80" s="1"/>
  <c r="B20" i="58"/>
  <c r="C20" i="58"/>
  <c r="CG42" i="19"/>
  <c r="CA42" i="18"/>
  <c r="CG43" i="19"/>
  <c r="CA43" i="18"/>
  <c r="I16" i="53" s="1"/>
  <c r="BH14" i="79"/>
  <c r="D14" i="53"/>
  <c r="CG46" i="19"/>
  <c r="CA46" i="18"/>
  <c r="BW42" i="17"/>
  <c r="E21" i="54" s="1"/>
  <c r="CG48" i="19"/>
  <c r="CA48" i="18"/>
  <c r="J16" i="53" s="1"/>
  <c r="BW41" i="17"/>
  <c r="G21" i="54" s="1"/>
  <c r="H15" i="53"/>
  <c r="CG45" i="19"/>
  <c r="CA45" i="18"/>
  <c r="BG14" i="79"/>
  <c r="H21" i="58"/>
  <c r="H20" i="54"/>
  <c r="C14" i="53"/>
  <c r="BF14" i="79"/>
  <c r="D44" i="64"/>
  <c r="D43" i="64"/>
  <c r="B1" i="20"/>
  <c r="A6" i="19"/>
  <c r="BD4" i="19" s="1"/>
  <c r="CC4" i="19" s="1"/>
  <c r="D22" i="59" l="1"/>
  <c r="E22" i="59"/>
  <c r="O22" i="59"/>
  <c r="C21" i="58"/>
  <c r="Q15" i="36"/>
  <c r="CJ42" i="20"/>
  <c r="Q14" i="36"/>
  <c r="Q7" i="36"/>
  <c r="Q16" i="36"/>
  <c r="Q8" i="36"/>
  <c r="Q4" i="36"/>
  <c r="CJ43" i="20"/>
  <c r="Q5" i="36"/>
  <c r="CJ40" i="20"/>
  <c r="Q12" i="36"/>
  <c r="CJ45" i="20"/>
  <c r="Q6" i="36"/>
  <c r="CJ46" i="20"/>
  <c r="Q11" i="36"/>
  <c r="CJ44" i="20"/>
  <c r="Q18" i="36"/>
  <c r="CJ41" i="20"/>
  <c r="Q10" i="36"/>
  <c r="Q9" i="36"/>
  <c r="CJ48" i="20"/>
  <c r="CJ47" i="20"/>
  <c r="P17" i="36"/>
  <c r="CG43" i="20"/>
  <c r="CA43" i="19"/>
  <c r="I17" i="53" s="1"/>
  <c r="CG42" i="20"/>
  <c r="CA42" i="19"/>
  <c r="CA48" i="19"/>
  <c r="J17" i="53" s="1"/>
  <c r="H16" i="53"/>
  <c r="BW41" i="18"/>
  <c r="G22" i="54" s="1"/>
  <c r="CG40" i="20"/>
  <c r="CA40" i="19"/>
  <c r="BG15" i="79"/>
  <c r="BF15" i="79"/>
  <c r="C15" i="53"/>
  <c r="H21" i="54"/>
  <c r="CG44" i="20"/>
  <c r="CA44" i="19"/>
  <c r="CG47" i="20"/>
  <c r="CA47" i="19"/>
  <c r="L17" i="53" s="1"/>
  <c r="DK20" i="80" s="1"/>
  <c r="I21" i="54"/>
  <c r="O8" i="52"/>
  <c r="O24" i="52" s="1"/>
  <c r="B15" i="53"/>
  <c r="P28" i="79"/>
  <c r="CG46" i="20"/>
  <c r="CA46" i="19"/>
  <c r="BW42" i="18"/>
  <c r="E22" i="54" s="1"/>
  <c r="CG41" i="20"/>
  <c r="CA41" i="19"/>
  <c r="G17" i="53" s="1"/>
  <c r="H22" i="58"/>
  <c r="BH15" i="79"/>
  <c r="D15" i="53"/>
  <c r="I21" i="58"/>
  <c r="F21" i="58"/>
  <c r="Q27" i="79"/>
  <c r="G21" i="58"/>
  <c r="K21" i="58"/>
  <c r="J21" i="58"/>
  <c r="M21" i="58"/>
  <c r="E14" i="53"/>
  <c r="BW40" i="18"/>
  <c r="F22" i="54" s="1"/>
  <c r="CG45" i="20"/>
  <c r="CA45" i="19"/>
  <c r="A6" i="20"/>
  <c r="BD4" i="20" s="1"/>
  <c r="CC4" i="20" s="1"/>
  <c r="B1" i="21"/>
  <c r="D23" i="59" l="1"/>
  <c r="E23" i="59"/>
  <c r="O23" i="59"/>
  <c r="R10" i="36"/>
  <c r="R5" i="36"/>
  <c r="CJ41" i="21"/>
  <c r="R9" i="36"/>
  <c r="R11" i="36"/>
  <c r="CJ42" i="21"/>
  <c r="R18" i="36"/>
  <c r="R7" i="36"/>
  <c r="CJ43" i="21"/>
  <c r="R15" i="36"/>
  <c r="R6" i="36"/>
  <c r="R16" i="36"/>
  <c r="CJ40" i="21"/>
  <c r="R12" i="36"/>
  <c r="CJ46" i="21"/>
  <c r="R8" i="36"/>
  <c r="CJ47" i="21"/>
  <c r="CJ45" i="21"/>
  <c r="R4" i="36"/>
  <c r="CJ48" i="21"/>
  <c r="CJ44" i="21"/>
  <c r="R14" i="36"/>
  <c r="Q17" i="36"/>
  <c r="CG43" i="21"/>
  <c r="CA43" i="20"/>
  <c r="I18" i="53" s="1"/>
  <c r="BW42" i="19"/>
  <c r="E23" i="54" s="1"/>
  <c r="D16" i="53"/>
  <c r="BH16" i="79"/>
  <c r="CG47" i="21"/>
  <c r="CA47" i="20"/>
  <c r="L18" i="53" s="1"/>
  <c r="DK21" i="80" s="1"/>
  <c r="C22" i="58"/>
  <c r="B22" i="58"/>
  <c r="H17" i="53"/>
  <c r="BW41" i="19"/>
  <c r="G23" i="54" s="1"/>
  <c r="CG42" i="21"/>
  <c r="CA42" i="20"/>
  <c r="M22" i="58"/>
  <c r="G22" i="58"/>
  <c r="J22" i="58"/>
  <c r="E15" i="53"/>
  <c r="K22" i="58"/>
  <c r="F22" i="58"/>
  <c r="Q28" i="79"/>
  <c r="I22" i="58"/>
  <c r="CG48" i="21"/>
  <c r="CA48" i="20"/>
  <c r="J18" i="53" s="1"/>
  <c r="CG41" i="21"/>
  <c r="CA41" i="20"/>
  <c r="G18" i="53" s="1"/>
  <c r="CG45" i="21"/>
  <c r="CA45" i="20"/>
  <c r="BW40" i="19"/>
  <c r="F23" i="54" s="1"/>
  <c r="CG46" i="21"/>
  <c r="CA46" i="20"/>
  <c r="CG40" i="21"/>
  <c r="CA40" i="20"/>
  <c r="C16" i="53"/>
  <c r="BF16" i="79"/>
  <c r="BG16" i="79"/>
  <c r="H22" i="54"/>
  <c r="H23" i="58"/>
  <c r="CG44" i="21"/>
  <c r="CA44" i="20"/>
  <c r="P29" i="79"/>
  <c r="B16" i="53"/>
  <c r="P8" i="52"/>
  <c r="P24" i="52" s="1"/>
  <c r="A6" i="21"/>
  <c r="BD4" i="21" s="1"/>
  <c r="CC4" i="21" s="1"/>
  <c r="B1" i="22"/>
  <c r="D24" i="59" l="1"/>
  <c r="E24" i="59"/>
  <c r="O24" i="59"/>
  <c r="CJ48" i="22"/>
  <c r="CG48" i="23" s="1"/>
  <c r="CJ40" i="22"/>
  <c r="S18" i="36"/>
  <c r="S12" i="36"/>
  <c r="S6" i="36"/>
  <c r="S14" i="36"/>
  <c r="S7" i="36"/>
  <c r="CJ41" i="22"/>
  <c r="S10" i="36"/>
  <c r="CJ44" i="22"/>
  <c r="S8" i="36"/>
  <c r="S9" i="36"/>
  <c r="CJ43" i="22"/>
  <c r="S16" i="36"/>
  <c r="S5" i="36"/>
  <c r="CJ47" i="22"/>
  <c r="S15" i="36"/>
  <c r="CJ45" i="22"/>
  <c r="CJ42" i="22"/>
  <c r="S11" i="36"/>
  <c r="S4" i="36"/>
  <c r="CJ46" i="22"/>
  <c r="R17" i="36"/>
  <c r="CG43" i="22"/>
  <c r="CA43" i="21"/>
  <c r="I19" i="53" s="1"/>
  <c r="C23" i="58"/>
  <c r="B23" i="58"/>
  <c r="CG46" i="22"/>
  <c r="CA46" i="21"/>
  <c r="CG41" i="22"/>
  <c r="CA41" i="21"/>
  <c r="G19" i="53" s="1"/>
  <c r="BW40" i="20"/>
  <c r="F24" i="54" s="1"/>
  <c r="BW42" i="20"/>
  <c r="E24" i="54" s="1"/>
  <c r="CG48" i="22"/>
  <c r="CA48" i="21"/>
  <c r="J19" i="53" s="1"/>
  <c r="I23" i="54"/>
  <c r="P30" i="79"/>
  <c r="B17" i="53"/>
  <c r="Q8" i="52"/>
  <c r="Q24" i="52" s="1"/>
  <c r="BG17" i="79"/>
  <c r="BG35" i="79" s="1"/>
  <c r="H24" i="58"/>
  <c r="H23" i="54"/>
  <c r="BF17" i="79"/>
  <c r="BF35" i="79" s="1"/>
  <c r="C17" i="53"/>
  <c r="CG42" i="22"/>
  <c r="CA42" i="21"/>
  <c r="CG40" i="22"/>
  <c r="CA40" i="21"/>
  <c r="D17" i="53"/>
  <c r="BH17" i="79"/>
  <c r="BH35" i="79" s="1"/>
  <c r="CG47" i="22"/>
  <c r="CA47" i="21"/>
  <c r="L19" i="53" s="1"/>
  <c r="DK22" i="80" s="1"/>
  <c r="M23" i="58"/>
  <c r="K23" i="58"/>
  <c r="J23" i="58"/>
  <c r="F23" i="58"/>
  <c r="Q29" i="79"/>
  <c r="G23" i="58"/>
  <c r="I23" i="58"/>
  <c r="E16" i="53"/>
  <c r="CG45" i="22"/>
  <c r="CA45" i="21"/>
  <c r="H18" i="53"/>
  <c r="BW41" i="20"/>
  <c r="G24" i="54" s="1"/>
  <c r="CG44" i="22"/>
  <c r="CA44" i="21"/>
  <c r="B1" i="23"/>
  <c r="A6" i="22"/>
  <c r="BD4" i="22" s="1"/>
  <c r="CC4" i="22" s="1"/>
  <c r="D25" i="59" l="1"/>
  <c r="E25" i="59"/>
  <c r="O25" i="59"/>
  <c r="T16" i="36"/>
  <c r="T8" i="36"/>
  <c r="T4" i="36"/>
  <c r="CJ47" i="23"/>
  <c r="T15" i="36"/>
  <c r="T9" i="36"/>
  <c r="CJ48" i="23"/>
  <c r="CJ40" i="23"/>
  <c r="T14" i="36"/>
  <c r="CJ45" i="23"/>
  <c r="T12" i="36"/>
  <c r="T5" i="36"/>
  <c r="CJ44" i="23"/>
  <c r="T18" i="36"/>
  <c r="T7" i="36"/>
  <c r="CJ46" i="23"/>
  <c r="CJ43" i="23"/>
  <c r="T11" i="36"/>
  <c r="CJ42" i="23"/>
  <c r="T10" i="36"/>
  <c r="CJ41" i="23"/>
  <c r="T6" i="36"/>
  <c r="CA48" i="22"/>
  <c r="J20" i="53" s="1"/>
  <c r="S17" i="36"/>
  <c r="CG46" i="23"/>
  <c r="CA46" i="22"/>
  <c r="CG42" i="23"/>
  <c r="CA42" i="22"/>
  <c r="H19" i="53"/>
  <c r="BW41" i="21"/>
  <c r="G25" i="54" s="1"/>
  <c r="I24" i="54"/>
  <c r="R8" i="52"/>
  <c r="R24" i="52" s="1"/>
  <c r="P31" i="79"/>
  <c r="B18" i="53"/>
  <c r="CG47" i="23"/>
  <c r="CA47" i="22"/>
  <c r="L20" i="53" s="1"/>
  <c r="DK23" i="80" s="1"/>
  <c r="CG41" i="23"/>
  <c r="CA41" i="22"/>
  <c r="G20" i="53" s="1"/>
  <c r="CG44" i="23"/>
  <c r="CA44" i="22"/>
  <c r="D18" i="53"/>
  <c r="BH18" i="79"/>
  <c r="BW40" i="21"/>
  <c r="F25" i="54" s="1"/>
  <c r="BG18" i="79"/>
  <c r="BF18" i="79"/>
  <c r="H25" i="58"/>
  <c r="C18" i="53"/>
  <c r="H24" i="54"/>
  <c r="CG43" i="23"/>
  <c r="CA43" i="22"/>
  <c r="I20" i="53" s="1"/>
  <c r="C24" i="58"/>
  <c r="B24" i="58"/>
  <c r="BW42" i="21"/>
  <c r="E25" i="54" s="1"/>
  <c r="M24" i="58"/>
  <c r="E17" i="53"/>
  <c r="Q30" i="79"/>
  <c r="K24" i="58"/>
  <c r="I24" i="58"/>
  <c r="J24" i="58"/>
  <c r="G24" i="58"/>
  <c r="F24" i="58"/>
  <c r="CG45" i="23"/>
  <c r="CA45" i="22"/>
  <c r="CG40" i="23"/>
  <c r="CA40" i="22"/>
  <c r="B1" i="24"/>
  <c r="A6" i="23"/>
  <c r="BD4" i="23" s="1"/>
  <c r="CC4" i="23" s="1"/>
  <c r="D26" i="59" l="1"/>
  <c r="E26" i="59"/>
  <c r="O26" i="59"/>
  <c r="U11" i="36"/>
  <c r="CJ46" i="24"/>
  <c r="U10" i="36"/>
  <c r="U5" i="36"/>
  <c r="U18" i="36"/>
  <c r="U12" i="36"/>
  <c r="U6" i="36"/>
  <c r="CJ47" i="24"/>
  <c r="CJ48" i="24"/>
  <c r="U16" i="36"/>
  <c r="U7" i="36"/>
  <c r="CJ45" i="24"/>
  <c r="CJ41" i="24"/>
  <c r="U9" i="36"/>
  <c r="U14" i="36"/>
  <c r="CJ43" i="24"/>
  <c r="CJ40" i="24"/>
  <c r="U8" i="36"/>
  <c r="CJ42" i="24"/>
  <c r="U4" i="36"/>
  <c r="U15" i="36"/>
  <c r="CJ44" i="24"/>
  <c r="T17" i="36"/>
  <c r="CG48" i="24"/>
  <c r="CA48" i="23"/>
  <c r="J21" i="53" s="1"/>
  <c r="BH19" i="79"/>
  <c r="D19" i="53"/>
  <c r="CG42" i="24"/>
  <c r="CA42" i="23"/>
  <c r="I25" i="54"/>
  <c r="P32" i="79"/>
  <c r="S8" i="52"/>
  <c r="S24" i="52" s="1"/>
  <c r="B19" i="53"/>
  <c r="CG46" i="24"/>
  <c r="CA46" i="23"/>
  <c r="BG19" i="79"/>
  <c r="H25" i="54"/>
  <c r="C19" i="53"/>
  <c r="BF19" i="79"/>
  <c r="H26" i="58"/>
  <c r="B25" i="58"/>
  <c r="C25" i="58"/>
  <c r="CG45" i="24"/>
  <c r="CA45" i="23"/>
  <c r="CG47" i="24"/>
  <c r="CA47" i="23"/>
  <c r="L21" i="53" s="1"/>
  <c r="DK24" i="80" s="1"/>
  <c r="BW41" i="22"/>
  <c r="G26" i="54" s="1"/>
  <c r="H20" i="53"/>
  <c r="BW40" i="22"/>
  <c r="F26" i="54" s="1"/>
  <c r="M25" i="58"/>
  <c r="Q31" i="79"/>
  <c r="K25" i="58"/>
  <c r="G25" i="58"/>
  <c r="F25" i="58"/>
  <c r="I25" i="58"/>
  <c r="E18" i="53"/>
  <c r="J25" i="58"/>
  <c r="CG41" i="24"/>
  <c r="CA41" i="23"/>
  <c r="G21" i="53" s="1"/>
  <c r="CG43" i="24"/>
  <c r="CA43" i="23"/>
  <c r="I21" i="53" s="1"/>
  <c r="CG44" i="24"/>
  <c r="CA44" i="23"/>
  <c r="BW42" i="22"/>
  <c r="E26" i="54" s="1"/>
  <c r="CG40" i="24"/>
  <c r="CA40" i="23"/>
  <c r="B1" i="25"/>
  <c r="A6" i="24"/>
  <c r="BD4" i="24" s="1"/>
  <c r="CC4" i="24" s="1"/>
  <c r="D27" i="59" l="1"/>
  <c r="E27" i="59"/>
  <c r="O27" i="59"/>
  <c r="V14" i="36"/>
  <c r="V7" i="36"/>
  <c r="CJ45" i="25"/>
  <c r="V15" i="36"/>
  <c r="CJ46" i="25"/>
  <c r="V11" i="36"/>
  <c r="V4" i="36"/>
  <c r="V9" i="36"/>
  <c r="V10" i="36"/>
  <c r="CJ48" i="25"/>
  <c r="CJ42" i="25"/>
  <c r="V16" i="36"/>
  <c r="V5" i="36"/>
  <c r="V18" i="36"/>
  <c r="V12" i="36"/>
  <c r="CJ44" i="25"/>
  <c r="CJ43" i="25"/>
  <c r="CJ47" i="25"/>
  <c r="V8" i="36"/>
  <c r="V6" i="36"/>
  <c r="CJ41" i="25"/>
  <c r="CJ40" i="25"/>
  <c r="U17" i="36"/>
  <c r="H21" i="53"/>
  <c r="BW41" i="23"/>
  <c r="G27" i="54" s="1"/>
  <c r="H27" i="58"/>
  <c r="BG20" i="79"/>
  <c r="C20" i="53"/>
  <c r="BF20" i="79"/>
  <c r="H26" i="54"/>
  <c r="BW42" i="23"/>
  <c r="E27" i="54" s="1"/>
  <c r="CG40" i="25"/>
  <c r="CA40" i="24"/>
  <c r="CG44" i="25"/>
  <c r="CA44" i="24"/>
  <c r="M26" i="58"/>
  <c r="G26" i="58"/>
  <c r="E19" i="53"/>
  <c r="F26" i="58"/>
  <c r="K26" i="58"/>
  <c r="Q32" i="79"/>
  <c r="I26" i="58"/>
  <c r="J26" i="58"/>
  <c r="I26" i="54"/>
  <c r="P33" i="79"/>
  <c r="B20" i="53"/>
  <c r="T8" i="52"/>
  <c r="T24" i="52" s="1"/>
  <c r="D20" i="53"/>
  <c r="BH20" i="79"/>
  <c r="CG47" i="25"/>
  <c r="CA47" i="24"/>
  <c r="L22" i="53" s="1"/>
  <c r="DK25" i="80" s="1"/>
  <c r="B26" i="58"/>
  <c r="C26" i="58"/>
  <c r="CG42" i="25"/>
  <c r="CA42" i="24"/>
  <c r="CG48" i="25"/>
  <c r="CA48" i="24"/>
  <c r="J22" i="53" s="1"/>
  <c r="CG46" i="25"/>
  <c r="CA46" i="24"/>
  <c r="BW40" i="23"/>
  <c r="F27" i="54" s="1"/>
  <c r="F21" i="53"/>
  <c r="CG45" i="25"/>
  <c r="CA45" i="24"/>
  <c r="CG43" i="25"/>
  <c r="CA43" i="24"/>
  <c r="I22" i="53" s="1"/>
  <c r="CG41" i="25"/>
  <c r="CA41" i="24"/>
  <c r="G22" i="53" s="1"/>
  <c r="A6" i="25"/>
  <c r="BD4" i="25" s="1"/>
  <c r="CC4" i="25" s="1"/>
  <c r="B1" i="26"/>
  <c r="D28" i="59" l="1"/>
  <c r="O28" i="59"/>
  <c r="E28" i="59"/>
  <c r="W9" i="36"/>
  <c r="CJ44" i="26"/>
  <c r="W16" i="36"/>
  <c r="W8" i="36"/>
  <c r="W4" i="36"/>
  <c r="W10" i="36"/>
  <c r="W5" i="36"/>
  <c r="CJ45" i="26"/>
  <c r="W15" i="36"/>
  <c r="W6" i="36"/>
  <c r="CJ40" i="26"/>
  <c r="W14" i="36"/>
  <c r="CJ43" i="26"/>
  <c r="W18" i="36"/>
  <c r="W7" i="36"/>
  <c r="CJ42" i="26"/>
  <c r="CJ41" i="26"/>
  <c r="W12" i="36"/>
  <c r="CJ48" i="26"/>
  <c r="CG48" i="27" s="1"/>
  <c r="W11" i="36"/>
  <c r="CJ47" i="26"/>
  <c r="CJ46" i="26"/>
  <c r="V17" i="36"/>
  <c r="CG47" i="26"/>
  <c r="CA47" i="25"/>
  <c r="L23" i="53" s="1"/>
  <c r="DK26" i="80" s="1"/>
  <c r="H28" i="58"/>
  <c r="H27" i="54"/>
  <c r="BG21" i="79"/>
  <c r="C21" i="53"/>
  <c r="BF21" i="79"/>
  <c r="BW42" i="24"/>
  <c r="E28" i="54" s="1"/>
  <c r="CG40" i="26"/>
  <c r="CA40" i="25"/>
  <c r="F22" i="53"/>
  <c r="BW40" i="24"/>
  <c r="F28" i="54" s="1"/>
  <c r="CG42" i="26"/>
  <c r="CA42" i="25"/>
  <c r="CG46" i="26"/>
  <c r="CA46" i="25"/>
  <c r="CG43" i="26"/>
  <c r="CA43" i="25"/>
  <c r="I23" i="53" s="1"/>
  <c r="CG44" i="26"/>
  <c r="CA44" i="25"/>
  <c r="H22" i="53"/>
  <c r="BW41" i="24"/>
  <c r="G28" i="54" s="1"/>
  <c r="I27" i="54"/>
  <c r="B21" i="53"/>
  <c r="P34" i="79"/>
  <c r="U8" i="52"/>
  <c r="U24" i="52" s="1"/>
  <c r="CG48" i="26"/>
  <c r="CA48" i="25"/>
  <c r="J23" i="53" s="1"/>
  <c r="CG45" i="26"/>
  <c r="CA45" i="25"/>
  <c r="BH21" i="79"/>
  <c r="D21" i="53"/>
  <c r="CG41" i="26"/>
  <c r="CA41" i="25"/>
  <c r="G23" i="53" s="1"/>
  <c r="B27" i="58"/>
  <c r="C27" i="58"/>
  <c r="M27" i="58"/>
  <c r="Q33" i="79"/>
  <c r="J27" i="58"/>
  <c r="E20" i="53"/>
  <c r="K27" i="58"/>
  <c r="F27" i="58"/>
  <c r="G27" i="58"/>
  <c r="I27" i="58"/>
  <c r="B1" i="27"/>
  <c r="A6" i="26"/>
  <c r="BD4" i="26" s="1"/>
  <c r="CC4" i="26" s="1"/>
  <c r="D29" i="59" l="1"/>
  <c r="O29" i="59"/>
  <c r="E29" i="59"/>
  <c r="X18" i="36"/>
  <c r="X12" i="36"/>
  <c r="X6" i="36"/>
  <c r="CJ43" i="27"/>
  <c r="X11" i="36"/>
  <c r="CJ44" i="27"/>
  <c r="X8" i="36"/>
  <c r="CJ41" i="27"/>
  <c r="X7" i="36"/>
  <c r="CJ40" i="27"/>
  <c r="X14" i="36"/>
  <c r="X4" i="36"/>
  <c r="CJ46" i="27"/>
  <c r="X10" i="36"/>
  <c r="X15" i="36"/>
  <c r="X9" i="36"/>
  <c r="CJ48" i="27"/>
  <c r="X5" i="36"/>
  <c r="CJ47" i="27"/>
  <c r="CJ45" i="27"/>
  <c r="CJ42" i="27"/>
  <c r="X16" i="36"/>
  <c r="W17" i="36"/>
  <c r="BW42" i="25"/>
  <c r="E29" i="54" s="1"/>
  <c r="CA48" i="26"/>
  <c r="J24" i="53" s="1"/>
  <c r="CG47" i="27"/>
  <c r="CA47" i="26"/>
  <c r="L24" i="53" s="1"/>
  <c r="DK27" i="80" s="1"/>
  <c r="CG45" i="27"/>
  <c r="CA45" i="26"/>
  <c r="F23" i="53"/>
  <c r="BW40" i="25"/>
  <c r="F29" i="54" s="1"/>
  <c r="CG46" i="27"/>
  <c r="CA46" i="26"/>
  <c r="M28" i="58"/>
  <c r="Q34" i="79"/>
  <c r="J28" i="58"/>
  <c r="F28" i="58"/>
  <c r="K28" i="58"/>
  <c r="G28" i="58"/>
  <c r="I28" i="58"/>
  <c r="E21" i="53"/>
  <c r="CG42" i="27"/>
  <c r="CA42" i="26"/>
  <c r="B28" i="58"/>
  <c r="C28" i="58"/>
  <c r="CG40" i="27"/>
  <c r="CA40" i="26"/>
  <c r="CG44" i="27"/>
  <c r="CA44" i="26"/>
  <c r="I28" i="54"/>
  <c r="P35" i="79"/>
  <c r="V8" i="52"/>
  <c r="V24" i="52" s="1"/>
  <c r="B22" i="53"/>
  <c r="BF22" i="79"/>
  <c r="C22" i="53"/>
  <c r="H28" i="54"/>
  <c r="H29" i="58"/>
  <c r="BG22" i="79"/>
  <c r="CG43" i="27"/>
  <c r="CA43" i="26"/>
  <c r="I24" i="53" s="1"/>
  <c r="CG41" i="27"/>
  <c r="CA41" i="26"/>
  <c r="G24" i="53" s="1"/>
  <c r="BH22" i="79"/>
  <c r="D22" i="53"/>
  <c r="H23" i="53"/>
  <c r="BW41" i="25"/>
  <c r="G29" i="54" s="1"/>
  <c r="B1" i="28"/>
  <c r="A6" i="27"/>
  <c r="BD4" i="27" s="1"/>
  <c r="CC4" i="27" s="1"/>
  <c r="P36" i="79" l="1"/>
  <c r="O30" i="59"/>
  <c r="E30" i="59"/>
  <c r="W8" i="52"/>
  <c r="W24" i="52" s="1"/>
  <c r="Y15" i="36"/>
  <c r="CJ42" i="28"/>
  <c r="Y14" i="36"/>
  <c r="Y7" i="36"/>
  <c r="CJ41" i="28"/>
  <c r="Y16" i="36"/>
  <c r="Y8" i="36"/>
  <c r="Y4" i="36"/>
  <c r="CJ43" i="28"/>
  <c r="Y12" i="36"/>
  <c r="CJ45" i="28"/>
  <c r="Y10" i="36"/>
  <c r="Y11" i="36"/>
  <c r="CJ44" i="28"/>
  <c r="Y6" i="36"/>
  <c r="CJ48" i="28"/>
  <c r="CG48" i="29" s="1"/>
  <c r="CJ40" i="28"/>
  <c r="Y18" i="36"/>
  <c r="Y9" i="36"/>
  <c r="Y5" i="36"/>
  <c r="CJ47" i="28"/>
  <c r="CJ46" i="28"/>
  <c r="D30" i="59"/>
  <c r="B23" i="53"/>
  <c r="B30" i="58" s="1"/>
  <c r="X17" i="36"/>
  <c r="CA48" i="27"/>
  <c r="J25" i="53" s="1"/>
  <c r="CG48" i="28"/>
  <c r="CG47" i="28"/>
  <c r="CA47" i="27"/>
  <c r="L25" i="53" s="1"/>
  <c r="DK28" i="80" s="1"/>
  <c r="CG40" i="28"/>
  <c r="CA40" i="27"/>
  <c r="BW42" i="26"/>
  <c r="E30" i="54" s="1"/>
  <c r="CG46" i="28"/>
  <c r="CA46" i="27"/>
  <c r="M29" i="58"/>
  <c r="K29" i="58"/>
  <c r="J29" i="58"/>
  <c r="I29" i="58"/>
  <c r="G29" i="58"/>
  <c r="E22" i="53"/>
  <c r="F29" i="58"/>
  <c r="Q35" i="79"/>
  <c r="CG43" i="28"/>
  <c r="CA43" i="27"/>
  <c r="I25" i="53" s="1"/>
  <c r="CG41" i="28"/>
  <c r="CA41" i="27"/>
  <c r="G25" i="53" s="1"/>
  <c r="CG45" i="28"/>
  <c r="CA45" i="27"/>
  <c r="H24" i="53"/>
  <c r="BW41" i="26"/>
  <c r="G30" i="54" s="1"/>
  <c r="CG42" i="28"/>
  <c r="CA42" i="27"/>
  <c r="C29" i="58"/>
  <c r="B29" i="58"/>
  <c r="D23" i="53"/>
  <c r="BH23" i="79"/>
  <c r="F24" i="53"/>
  <c r="BW40" i="26"/>
  <c r="F30" i="54" s="1"/>
  <c r="C23" i="53"/>
  <c r="BG23" i="79"/>
  <c r="BF23" i="79"/>
  <c r="H30" i="58"/>
  <c r="H29" i="54"/>
  <c r="CG44" i="28"/>
  <c r="CA44" i="27"/>
  <c r="B1" i="29"/>
  <c r="A6" i="28"/>
  <c r="BD4" i="28" s="1"/>
  <c r="CC4" i="28" s="1"/>
  <c r="D31" i="59" l="1"/>
  <c r="E31" i="59"/>
  <c r="O31" i="59"/>
  <c r="C30" i="58"/>
  <c r="Z10" i="36"/>
  <c r="Z5" i="36"/>
  <c r="CJ41" i="29"/>
  <c r="Z9" i="36"/>
  <c r="CJ48" i="29"/>
  <c r="CG48" i="30" s="1"/>
  <c r="CJ40" i="29"/>
  <c r="Z11" i="36"/>
  <c r="CJ42" i="29"/>
  <c r="Z16" i="36"/>
  <c r="CJ47" i="29"/>
  <c r="Z14" i="36"/>
  <c r="Z4" i="36"/>
  <c r="Z15" i="36"/>
  <c r="Z6" i="36"/>
  <c r="CJ46" i="29"/>
  <c r="Z8" i="36"/>
  <c r="Z7" i="36"/>
  <c r="CJ45" i="29"/>
  <c r="CJ44" i="29"/>
  <c r="Z18" i="36"/>
  <c r="CJ43" i="29"/>
  <c r="Z12" i="36"/>
  <c r="BW42" i="27"/>
  <c r="E31" i="54" s="1"/>
  <c r="Y17" i="36"/>
  <c r="F25" i="53"/>
  <c r="BW40" i="27"/>
  <c r="F31" i="54" s="1"/>
  <c r="CG42" i="29"/>
  <c r="CA42" i="28"/>
  <c r="I30" i="54"/>
  <c r="X8" i="52"/>
  <c r="X24" i="52" s="1"/>
  <c r="P37" i="79"/>
  <c r="B24" i="53"/>
  <c r="CG43" i="29"/>
  <c r="CA43" i="28"/>
  <c r="I26" i="53" s="1"/>
  <c r="D24" i="53"/>
  <c r="BH24" i="79"/>
  <c r="CG47" i="29"/>
  <c r="CA47" i="28"/>
  <c r="L26" i="53" s="1"/>
  <c r="DK29" i="80" s="1"/>
  <c r="CG45" i="29"/>
  <c r="CA45" i="28"/>
  <c r="CG41" i="29"/>
  <c r="CA41" i="28"/>
  <c r="G26" i="53" s="1"/>
  <c r="CG40" i="29"/>
  <c r="CA40" i="28"/>
  <c r="CA48" i="28"/>
  <c r="J26" i="53" s="1"/>
  <c r="CG44" i="29"/>
  <c r="CA44" i="28"/>
  <c r="H25" i="53"/>
  <c r="BW41" i="27"/>
  <c r="G31" i="54" s="1"/>
  <c r="BG24" i="79"/>
  <c r="H31" i="58"/>
  <c r="C24" i="53"/>
  <c r="BF24" i="79"/>
  <c r="H30" i="54"/>
  <c r="F30" i="58"/>
  <c r="I30" i="58"/>
  <c r="Q36" i="79"/>
  <c r="M30" i="58"/>
  <c r="E23" i="53"/>
  <c r="G30" i="58"/>
  <c r="K30" i="58"/>
  <c r="J30" i="58"/>
  <c r="CG46" i="29"/>
  <c r="CA46" i="28"/>
  <c r="B1" i="30"/>
  <c r="A6" i="29"/>
  <c r="BD4" i="29" s="1"/>
  <c r="CC4" i="29" s="1"/>
  <c r="D32" i="59" l="1"/>
  <c r="E32" i="59"/>
  <c r="O32" i="59"/>
  <c r="I31" i="54"/>
  <c r="Y8" i="52"/>
  <c r="Y24" i="52" s="1"/>
  <c r="P38" i="79"/>
  <c r="CJ48" i="30"/>
  <c r="CJ40" i="30"/>
  <c r="AA18" i="36"/>
  <c r="AA12" i="36"/>
  <c r="AA6" i="36"/>
  <c r="AA14" i="36"/>
  <c r="AA7" i="36"/>
  <c r="CJ41" i="30"/>
  <c r="AA9" i="36"/>
  <c r="AA8" i="36"/>
  <c r="AA15" i="36"/>
  <c r="CJ44" i="30"/>
  <c r="AA11" i="36"/>
  <c r="AA4" i="36"/>
  <c r="CJ45" i="30"/>
  <c r="CJ42" i="30"/>
  <c r="AA16" i="36"/>
  <c r="CJ43" i="30"/>
  <c r="AA10" i="36"/>
  <c r="AA5" i="36"/>
  <c r="CJ46" i="30"/>
  <c r="B25" i="53"/>
  <c r="B32" i="58" s="1"/>
  <c r="Z17" i="36"/>
  <c r="CG42" i="30"/>
  <c r="CA42" i="29"/>
  <c r="CG40" i="30"/>
  <c r="CA40" i="29"/>
  <c r="B31" i="58"/>
  <c r="C31" i="58"/>
  <c r="CG41" i="30"/>
  <c r="CA41" i="29"/>
  <c r="G27" i="53" s="1"/>
  <c r="CG44" i="30"/>
  <c r="CA44" i="29"/>
  <c r="CG46" i="30"/>
  <c r="CA46" i="29"/>
  <c r="CG43" i="30"/>
  <c r="CA43" i="29"/>
  <c r="I27" i="53" s="1"/>
  <c r="CJ47" i="30"/>
  <c r="CA48" i="29"/>
  <c r="J27" i="53" s="1"/>
  <c r="BH25" i="79"/>
  <c r="BH36" i="79" s="1"/>
  <c r="D25" i="53"/>
  <c r="BG25" i="79"/>
  <c r="BG36" i="79" s="1"/>
  <c r="C25" i="53"/>
  <c r="H32" i="58"/>
  <c r="BF25" i="79"/>
  <c r="BF36" i="79" s="1"/>
  <c r="H31" i="54"/>
  <c r="M31" i="58"/>
  <c r="E24" i="53"/>
  <c r="G31" i="58"/>
  <c r="I31" i="58"/>
  <c r="J31" i="58"/>
  <c r="F31" i="58"/>
  <c r="K31" i="58"/>
  <c r="Q37" i="79"/>
  <c r="CG45" i="30"/>
  <c r="CA45" i="29"/>
  <c r="BW42" i="28"/>
  <c r="E32" i="54" s="1"/>
  <c r="CG47" i="30"/>
  <c r="CA47" i="29"/>
  <c r="L27" i="53" s="1"/>
  <c r="DK30" i="80" s="1"/>
  <c r="F26" i="53"/>
  <c r="BW40" i="28"/>
  <c r="F32" i="54" s="1"/>
  <c r="H26" i="53"/>
  <c r="BW41" i="28"/>
  <c r="G32" i="54" s="1"/>
  <c r="B1" i="31"/>
  <c r="A6" i="30"/>
  <c r="BD4" i="30" s="1"/>
  <c r="CC4" i="30" s="1"/>
  <c r="D33" i="59" l="1"/>
  <c r="E33" i="59"/>
  <c r="O33" i="59"/>
  <c r="C32" i="58"/>
  <c r="AB8" i="36"/>
  <c r="AB4" i="36"/>
  <c r="CJ47" i="31"/>
  <c r="AB15" i="36"/>
  <c r="CJ46" i="31"/>
  <c r="CJ48" i="31"/>
  <c r="CJ40" i="31"/>
  <c r="AB5" i="36"/>
  <c r="CJ43" i="31"/>
  <c r="AB11" i="36"/>
  <c r="CJ42" i="31"/>
  <c r="AB6" i="36"/>
  <c r="AB14" i="36"/>
  <c r="AB18" i="36"/>
  <c r="CJ45" i="31"/>
  <c r="AB10" i="36"/>
  <c r="CJ44" i="31"/>
  <c r="AB7" i="36"/>
  <c r="CJ41" i="31"/>
  <c r="AB12" i="36"/>
  <c r="AB9" i="36"/>
  <c r="AB16" i="36"/>
  <c r="AA17" i="36"/>
  <c r="CG47" i="31"/>
  <c r="CA47" i="30"/>
  <c r="L28" i="53" s="1"/>
  <c r="DK31" i="80" s="1"/>
  <c r="CG45" i="31"/>
  <c r="CA45" i="30"/>
  <c r="CG40" i="31"/>
  <c r="CA40" i="30"/>
  <c r="CG42" i="31"/>
  <c r="CA42" i="30"/>
  <c r="H33" i="58"/>
  <c r="C26" i="53"/>
  <c r="H32" i="54"/>
  <c r="BG26" i="79"/>
  <c r="BF26" i="79"/>
  <c r="CG46" i="31"/>
  <c r="CA46" i="30"/>
  <c r="CG43" i="31"/>
  <c r="CA43" i="30"/>
  <c r="I28" i="53" s="1"/>
  <c r="F27" i="53"/>
  <c r="BW40" i="29"/>
  <c r="F33" i="54" s="1"/>
  <c r="D26" i="53"/>
  <c r="BH26" i="79"/>
  <c r="CG41" i="31"/>
  <c r="CA41" i="30"/>
  <c r="G28" i="53" s="1"/>
  <c r="BW42" i="29"/>
  <c r="E33" i="54" s="1"/>
  <c r="BW41" i="29"/>
  <c r="G33" i="54" s="1"/>
  <c r="H27" i="53"/>
  <c r="I32" i="54"/>
  <c r="Z8" i="52"/>
  <c r="Z24" i="52" s="1"/>
  <c r="B26" i="53"/>
  <c r="P39" i="79"/>
  <c r="M32" i="58"/>
  <c r="K32" i="58"/>
  <c r="G32" i="58"/>
  <c r="E25" i="53"/>
  <c r="Q38" i="79"/>
  <c r="J32" i="58"/>
  <c r="I32" i="58"/>
  <c r="F32" i="58"/>
  <c r="CG44" i="31"/>
  <c r="CA44" i="30"/>
  <c r="CG48" i="31"/>
  <c r="CA48" i="30"/>
  <c r="J28" i="53" s="1"/>
  <c r="A6" i="31"/>
  <c r="BD4" i="31" s="1"/>
  <c r="CC4" i="31" s="1"/>
  <c r="B1" i="32"/>
  <c r="D34" i="59" l="1"/>
  <c r="E34" i="59"/>
  <c r="O34" i="59"/>
  <c r="AC11" i="36"/>
  <c r="CJ46" i="32"/>
  <c r="AC10" i="36"/>
  <c r="AC5" i="36"/>
  <c r="CJ45" i="32"/>
  <c r="AC18" i="36"/>
  <c r="AC12" i="36"/>
  <c r="AC6" i="36"/>
  <c r="CJ47" i="32"/>
  <c r="AC7" i="36"/>
  <c r="CJ48" i="32"/>
  <c r="AC15" i="36"/>
  <c r="AC16" i="36"/>
  <c r="CJ44" i="32"/>
  <c r="AC9" i="36"/>
  <c r="CJ40" i="32"/>
  <c r="AC8" i="36"/>
  <c r="CJ42" i="32"/>
  <c r="CJ43" i="32"/>
  <c r="AC4" i="36"/>
  <c r="CJ41" i="32"/>
  <c r="AC14" i="36"/>
  <c r="AB17" i="36"/>
  <c r="CG47" i="32"/>
  <c r="CA47" i="31"/>
  <c r="L29" i="53" s="1"/>
  <c r="DK32" i="80" s="1"/>
  <c r="C33" i="58"/>
  <c r="B33" i="58"/>
  <c r="CG42" i="32"/>
  <c r="CA42" i="31"/>
  <c r="BW40" i="30"/>
  <c r="F34" i="54" s="1"/>
  <c r="F28" i="53"/>
  <c r="CG45" i="32"/>
  <c r="CA45" i="31"/>
  <c r="CG43" i="32"/>
  <c r="CA43" i="31"/>
  <c r="I29" i="53" s="1"/>
  <c r="CG44" i="32"/>
  <c r="CA44" i="31"/>
  <c r="CG41" i="32"/>
  <c r="CA41" i="31"/>
  <c r="G29" i="53" s="1"/>
  <c r="CG48" i="32"/>
  <c r="CA48" i="31"/>
  <c r="J29" i="53" s="1"/>
  <c r="CG46" i="32"/>
  <c r="CA46" i="31"/>
  <c r="H34" i="58"/>
  <c r="BG27" i="79"/>
  <c r="C27" i="53"/>
  <c r="H33" i="54"/>
  <c r="BF27" i="79"/>
  <c r="M33" i="58"/>
  <c r="K33" i="58"/>
  <c r="G33" i="58"/>
  <c r="J33" i="58"/>
  <c r="I33" i="58"/>
  <c r="Q39" i="79"/>
  <c r="E26" i="53"/>
  <c r="F33" i="58"/>
  <c r="BH27" i="79"/>
  <c r="D27" i="53"/>
  <c r="BW42" i="30"/>
  <c r="E34" i="54" s="1"/>
  <c r="I33" i="54"/>
  <c r="B27" i="53"/>
  <c r="P40" i="79"/>
  <c r="AA8" i="52"/>
  <c r="AA24" i="52" s="1"/>
  <c r="BW41" i="30"/>
  <c r="G34" i="54" s="1"/>
  <c r="H28" i="53"/>
  <c r="CG40" i="32"/>
  <c r="CA40" i="31"/>
  <c r="A6" i="32"/>
  <c r="BD4" i="32" s="1"/>
  <c r="CC4" i="32" s="1"/>
  <c r="B1" i="33"/>
  <c r="D35" i="59" l="1"/>
  <c r="E35" i="59"/>
  <c r="O35" i="59"/>
  <c r="AD14" i="36"/>
  <c r="CJ45" i="33"/>
  <c r="CJ44" i="33"/>
  <c r="AD15" i="36"/>
  <c r="CJ46" i="33"/>
  <c r="AD10" i="36"/>
  <c r="AD8" i="36"/>
  <c r="AD18" i="36"/>
  <c r="AD9" i="36"/>
  <c r="AD16" i="36"/>
  <c r="AD5" i="36"/>
  <c r="CJ42" i="33"/>
  <c r="CJ40" i="33"/>
  <c r="AD11" i="36"/>
  <c r="AD6" i="36"/>
  <c r="CJ48" i="33"/>
  <c r="CJ47" i="33"/>
  <c r="AD4" i="36"/>
  <c r="CJ43" i="33"/>
  <c r="CJ41" i="33"/>
  <c r="AD7" i="36"/>
  <c r="AD12" i="36"/>
  <c r="AC17" i="36"/>
  <c r="BW42" i="31"/>
  <c r="E35" i="54" s="1"/>
  <c r="B34" i="58"/>
  <c r="C34" i="58"/>
  <c r="I34" i="54"/>
  <c r="P41" i="79"/>
  <c r="AB8" i="52"/>
  <c r="AB24" i="52" s="1"/>
  <c r="B28" i="53"/>
  <c r="CG45" i="33"/>
  <c r="CA45" i="32"/>
  <c r="CG47" i="33"/>
  <c r="CA47" i="32"/>
  <c r="L30" i="53" s="1"/>
  <c r="DK33" i="80" s="1"/>
  <c r="CG44" i="33"/>
  <c r="CA44" i="32"/>
  <c r="H29" i="53"/>
  <c r="BW41" i="31"/>
  <c r="G35" i="54" s="1"/>
  <c r="CG43" i="33"/>
  <c r="CA43" i="32"/>
  <c r="I30" i="53" s="1"/>
  <c r="CG42" i="33"/>
  <c r="CA42" i="32"/>
  <c r="BW40" i="31"/>
  <c r="F35" i="54" s="1"/>
  <c r="F29" i="53"/>
  <c r="BH28" i="79"/>
  <c r="D28" i="53"/>
  <c r="CG40" i="33"/>
  <c r="CA40" i="32"/>
  <c r="F30" i="53" s="1"/>
  <c r="CG46" i="33"/>
  <c r="CA46" i="32"/>
  <c r="C28" i="53"/>
  <c r="BF28" i="79"/>
  <c r="BG28" i="79"/>
  <c r="H35" i="58"/>
  <c r="H34" i="54"/>
  <c r="CG41" i="33"/>
  <c r="CA41" i="32"/>
  <c r="G30" i="53" s="1"/>
  <c r="M34" i="58"/>
  <c r="J34" i="58"/>
  <c r="F34" i="58"/>
  <c r="E27" i="53"/>
  <c r="G34" i="58"/>
  <c r="K34" i="58"/>
  <c r="I34" i="58"/>
  <c r="Q40" i="79"/>
  <c r="CG48" i="33"/>
  <c r="CA48" i="32"/>
  <c r="J30" i="53" s="1"/>
  <c r="B1" i="34"/>
  <c r="A6" i="33"/>
  <c r="BD4" i="33" s="1"/>
  <c r="CC4" i="33" s="1"/>
  <c r="AC8" i="52" l="1"/>
  <c r="AC24" i="52" s="1"/>
  <c r="E36" i="59"/>
  <c r="O36" i="59"/>
  <c r="CJ44" i="34"/>
  <c r="AE16" i="36"/>
  <c r="AE8" i="36"/>
  <c r="AE4" i="36"/>
  <c r="CJ43" i="34"/>
  <c r="AE10" i="36"/>
  <c r="AE5" i="36"/>
  <c r="CJ45" i="34"/>
  <c r="AE14" i="36"/>
  <c r="CJ41" i="34"/>
  <c r="AE12" i="36"/>
  <c r="CJ40" i="34"/>
  <c r="AE18" i="36"/>
  <c r="AE7" i="36"/>
  <c r="CJ47" i="34"/>
  <c r="AE6" i="36"/>
  <c r="CJ42" i="34"/>
  <c r="CJ48" i="34"/>
  <c r="CG48" i="35" s="1"/>
  <c r="CJ46" i="34"/>
  <c r="AE15" i="36"/>
  <c r="AE11" i="36"/>
  <c r="D36" i="59"/>
  <c r="I35" i="54"/>
  <c r="P42" i="79"/>
  <c r="B29" i="53"/>
  <c r="C36" i="58" s="1"/>
  <c r="AE9" i="36"/>
  <c r="AD17" i="36"/>
  <c r="CG48" i="34"/>
  <c r="CA48" i="33"/>
  <c r="J31" i="53" s="1"/>
  <c r="BW40" i="32"/>
  <c r="F36" i="54" s="1"/>
  <c r="BW42" i="32"/>
  <c r="E36" i="54" s="1"/>
  <c r="CG47" i="34"/>
  <c r="CA47" i="33"/>
  <c r="L31" i="53" s="1"/>
  <c r="DK34" i="80" s="1"/>
  <c r="CG43" i="34"/>
  <c r="CA43" i="33"/>
  <c r="I31" i="53" s="1"/>
  <c r="CG40" i="34"/>
  <c r="CA40" i="33"/>
  <c r="CG45" i="34"/>
  <c r="CA45" i="33"/>
  <c r="BG29" i="79"/>
  <c r="H36" i="58"/>
  <c r="BF29" i="79"/>
  <c r="H35" i="54"/>
  <c r="C29" i="53"/>
  <c r="C35" i="58"/>
  <c r="B35" i="58"/>
  <c r="M35" i="58"/>
  <c r="E28" i="53"/>
  <c r="I35" i="58"/>
  <c r="K35" i="58"/>
  <c r="J35" i="58"/>
  <c r="G35" i="58"/>
  <c r="F35" i="58"/>
  <c r="Q41" i="79"/>
  <c r="CG42" i="34"/>
  <c r="CA42" i="33"/>
  <c r="CG44" i="34"/>
  <c r="CA44" i="33"/>
  <c r="D29" i="53"/>
  <c r="BH29" i="79"/>
  <c r="CG46" i="34"/>
  <c r="CA46" i="33"/>
  <c r="H30" i="53"/>
  <c r="BW41" i="32"/>
  <c r="G36" i="54" s="1"/>
  <c r="CG41" i="34"/>
  <c r="CA41" i="33"/>
  <c r="G31" i="53" s="1"/>
  <c r="S40" i="64"/>
  <c r="T40" i="64" s="1"/>
  <c r="U45" i="64" s="1"/>
  <c r="B1" i="35"/>
  <c r="A6" i="34"/>
  <c r="BD4" i="34" s="1"/>
  <c r="CC4" i="34" s="1"/>
  <c r="U32" i="5"/>
  <c r="D37" i="59" l="1"/>
  <c r="O37" i="59"/>
  <c r="E37" i="59"/>
  <c r="AF18" i="36"/>
  <c r="AF12" i="36"/>
  <c r="AF6" i="36"/>
  <c r="CJ43" i="35"/>
  <c r="AF11" i="36"/>
  <c r="CJ42" i="35"/>
  <c r="CJ44" i="35"/>
  <c r="CJ46" i="35"/>
  <c r="AF16" i="36"/>
  <c r="AF5" i="36"/>
  <c r="CJ45" i="35"/>
  <c r="AF10" i="36"/>
  <c r="AF9" i="36"/>
  <c r="AF15" i="36"/>
  <c r="CJ40" i="35"/>
  <c r="AF4" i="36"/>
  <c r="AF14" i="36"/>
  <c r="AF8" i="36"/>
  <c r="CJ41" i="35"/>
  <c r="CJ48" i="35"/>
  <c r="CA48" i="35" s="1"/>
  <c r="CJ47" i="35"/>
  <c r="B36" i="58"/>
  <c r="AF7" i="36"/>
  <c r="AE17" i="36"/>
  <c r="D30" i="53"/>
  <c r="BH30" i="79"/>
  <c r="H31" i="53"/>
  <c r="BW41" i="33"/>
  <c r="G37" i="54" s="1"/>
  <c r="I36" i="54"/>
  <c r="B30" i="53"/>
  <c r="P43" i="79"/>
  <c r="AD8" i="52"/>
  <c r="AD24" i="52" s="1"/>
  <c r="CG43" i="35"/>
  <c r="CA43" i="34"/>
  <c r="I32" i="53" s="1"/>
  <c r="CG41" i="35"/>
  <c r="CA41" i="34"/>
  <c r="G32" i="53" s="1"/>
  <c r="P40" i="64"/>
  <c r="Q40" i="64" s="1"/>
  <c r="T45" i="64" s="1"/>
  <c r="V45" i="64" s="1"/>
  <c r="Q45" i="64" s="1"/>
  <c r="R45" i="64" s="1"/>
  <c r="BW40" i="33"/>
  <c r="F37" i="54" s="1"/>
  <c r="CG47" i="35"/>
  <c r="CA47" i="34"/>
  <c r="L32" i="53" s="1"/>
  <c r="DK35" i="80" s="1"/>
  <c r="H37" i="58"/>
  <c r="C30" i="53"/>
  <c r="BF30" i="79"/>
  <c r="BG30" i="79"/>
  <c r="H36" i="54"/>
  <c r="CG46" i="35"/>
  <c r="CA46" i="34"/>
  <c r="M36" i="58"/>
  <c r="F36" i="58"/>
  <c r="I36" i="58"/>
  <c r="Q42" i="79"/>
  <c r="J36" i="58"/>
  <c r="G36" i="58"/>
  <c r="E29" i="53"/>
  <c r="K36" i="58"/>
  <c r="CG45" i="35"/>
  <c r="CA45" i="34"/>
  <c r="BW42" i="33"/>
  <c r="E37" i="54" s="1"/>
  <c r="CG42" i="35"/>
  <c r="CA42" i="34"/>
  <c r="CG40" i="35"/>
  <c r="CA40" i="34"/>
  <c r="CG44" i="35"/>
  <c r="CA44" i="34"/>
  <c r="CA48" i="34"/>
  <c r="J32" i="53" s="1"/>
  <c r="P39" i="64"/>
  <c r="Q39" i="64" s="1"/>
  <c r="T44" i="64" s="1"/>
  <c r="U33" i="5"/>
  <c r="U3" i="53" s="1"/>
  <c r="U34" i="5"/>
  <c r="U35" i="5"/>
  <c r="U36" i="5" s="1"/>
  <c r="K9" i="55" s="1"/>
  <c r="A6" i="35"/>
  <c r="BD4" i="35" s="1"/>
  <c r="CC4" i="35" s="1"/>
  <c r="S38" i="64"/>
  <c r="T38" i="64" s="1"/>
  <c r="U43" i="64" s="1"/>
  <c r="S39" i="64"/>
  <c r="T39" i="64" s="1"/>
  <c r="U44" i="64" s="1"/>
  <c r="P38" i="64"/>
  <c r="Q38" i="64" s="1"/>
  <c r="T43" i="64" s="1"/>
  <c r="AP32" i="5"/>
  <c r="D38" i="59" l="1"/>
  <c r="O38" i="59"/>
  <c r="E38" i="59"/>
  <c r="CA43" i="35"/>
  <c r="I37" i="53" s="1"/>
  <c r="CA47" i="35"/>
  <c r="L36" i="53" s="1"/>
  <c r="CA44" i="35"/>
  <c r="C7" i="37"/>
  <c r="K42" i="55"/>
  <c r="K40" i="55"/>
  <c r="K41" i="55"/>
  <c r="AF17" i="36"/>
  <c r="J37" i="53"/>
  <c r="J36" i="53"/>
  <c r="J35" i="53"/>
  <c r="J34" i="53"/>
  <c r="D46" i="53" s="1"/>
  <c r="I49" i="53" s="1"/>
  <c r="BW41" i="34"/>
  <c r="G38" i="54" s="1"/>
  <c r="H32" i="53"/>
  <c r="B37" i="58"/>
  <c r="C37" i="58"/>
  <c r="CA41" i="35"/>
  <c r="CA40" i="35"/>
  <c r="CA42" i="35"/>
  <c r="BW42" i="34"/>
  <c r="E38" i="54" s="1"/>
  <c r="CA46" i="35"/>
  <c r="M37" i="58"/>
  <c r="G37" i="58"/>
  <c r="K37" i="58"/>
  <c r="E30" i="53"/>
  <c r="F37" i="58"/>
  <c r="J37" i="58"/>
  <c r="I37" i="58"/>
  <c r="Q43" i="79"/>
  <c r="I37" i="54"/>
  <c r="B31" i="53"/>
  <c r="AE8" i="52"/>
  <c r="AE24" i="52" s="1"/>
  <c r="P44" i="79"/>
  <c r="BH31" i="79"/>
  <c r="D31" i="53"/>
  <c r="BW40" i="34"/>
  <c r="F38" i="54" s="1"/>
  <c r="C31" i="53"/>
  <c r="BG31" i="79"/>
  <c r="BF31" i="79"/>
  <c r="H38" i="58"/>
  <c r="H37" i="54"/>
  <c r="CA45" i="35"/>
  <c r="U34" i="53"/>
  <c r="U36" i="53"/>
  <c r="U37" i="53"/>
  <c r="U35" i="53"/>
  <c r="V44" i="64"/>
  <c r="Q44" i="64" s="1"/>
  <c r="R44" i="64" s="1"/>
  <c r="V43" i="64"/>
  <c r="Q43" i="64" s="1"/>
  <c r="R43" i="64" s="1"/>
  <c r="AP34" i="5"/>
  <c r="AP35" i="5"/>
  <c r="AX36" i="5" s="1"/>
  <c r="B11" i="60" s="1"/>
  <c r="D7" i="37" s="1"/>
  <c r="AP33" i="5"/>
  <c r="D39" i="59" l="1"/>
  <c r="E39" i="59"/>
  <c r="E42" i="59" s="1"/>
  <c r="D14" i="78" s="1"/>
  <c r="O39" i="59"/>
  <c r="O43" i="59" s="1"/>
  <c r="E16" i="78" s="1"/>
  <c r="DK39" i="80"/>
  <c r="L34" i="53"/>
  <c r="D44" i="53" s="1"/>
  <c r="I48" i="53" s="1"/>
  <c r="L37" i="53"/>
  <c r="L35" i="53"/>
  <c r="I34" i="53"/>
  <c r="I36" i="53"/>
  <c r="I35" i="53"/>
  <c r="C6" i="37"/>
  <c r="C5" i="37"/>
  <c r="C3" i="37"/>
  <c r="C4" i="37"/>
  <c r="D3" i="37"/>
  <c r="D6" i="37"/>
  <c r="D5" i="37"/>
  <c r="D4" i="37"/>
  <c r="C10" i="78"/>
  <c r="BW42" i="35"/>
  <c r="H38" i="54"/>
  <c r="BF32" i="79"/>
  <c r="H39" i="58"/>
  <c r="BG32" i="79"/>
  <c r="C32" i="53"/>
  <c r="I38" i="54"/>
  <c r="P45" i="79"/>
  <c r="AF8" i="52"/>
  <c r="AF24" i="52" s="1"/>
  <c r="B32" i="53"/>
  <c r="D32" i="53"/>
  <c r="BH32" i="79"/>
  <c r="BW41" i="35"/>
  <c r="M38" i="58"/>
  <c r="F38" i="58"/>
  <c r="K38" i="58"/>
  <c r="J38" i="58"/>
  <c r="I38" i="58"/>
  <c r="E31" i="53"/>
  <c r="G38" i="58"/>
  <c r="Q44" i="79"/>
  <c r="BW40" i="35"/>
  <c r="G34" i="53"/>
  <c r="G37" i="53"/>
  <c r="G36" i="53"/>
  <c r="G35" i="53"/>
  <c r="C38" i="58"/>
  <c r="B38" i="58"/>
  <c r="B57" i="79"/>
  <c r="H33" i="70"/>
  <c r="B40" i="79"/>
  <c r="E40" i="79"/>
  <c r="D40" i="79"/>
  <c r="H31" i="70"/>
  <c r="H29" i="70"/>
  <c r="E41" i="59" l="1"/>
  <c r="E45" i="59"/>
  <c r="O45" i="59"/>
  <c r="O42" i="59"/>
  <c r="D16" i="78" s="1"/>
  <c r="O44" i="59"/>
  <c r="F16" i="78" s="1"/>
  <c r="O41" i="59"/>
  <c r="E43" i="59"/>
  <c r="E14" i="78" s="1"/>
  <c r="E44" i="59"/>
  <c r="F14" i="78" s="1"/>
  <c r="DK38" i="80"/>
  <c r="DK37" i="80"/>
  <c r="E42" i="54"/>
  <c r="AG8" i="52"/>
  <c r="AG24" i="52" s="1"/>
  <c r="E41" i="54"/>
  <c r="E40" i="54"/>
  <c r="H10" i="78"/>
  <c r="K10" i="78"/>
  <c r="E43" i="54"/>
  <c r="B39" i="58"/>
  <c r="C39" i="58"/>
  <c r="M39" i="58"/>
  <c r="J39" i="58"/>
  <c r="I39" i="58"/>
  <c r="I42" i="58" s="1"/>
  <c r="G39" i="58"/>
  <c r="E32" i="53"/>
  <c r="K39" i="58"/>
  <c r="Q45" i="79"/>
  <c r="F39" i="58"/>
  <c r="BH33" i="79"/>
  <c r="BH37" i="79" s="1"/>
  <c r="G41" i="54"/>
  <c r="G43" i="54"/>
  <c r="G40" i="54"/>
  <c r="G42" i="54"/>
  <c r="H35" i="53"/>
  <c r="H34" i="53"/>
  <c r="H36" i="53"/>
  <c r="H37" i="53"/>
  <c r="F35" i="53"/>
  <c r="F34" i="53"/>
  <c r="F36" i="53"/>
  <c r="F37" i="53"/>
  <c r="BG33" i="79"/>
  <c r="BG37" i="79" s="1"/>
  <c r="BF33" i="79"/>
  <c r="BF37" i="79" s="1"/>
  <c r="H42" i="58"/>
  <c r="F40" i="54"/>
  <c r="F43" i="54"/>
  <c r="F42" i="54"/>
  <c r="F41" i="54"/>
  <c r="B36" i="53"/>
  <c r="B37" i="53"/>
  <c r="B34" i="53"/>
  <c r="I41" i="53" s="1"/>
  <c r="B35" i="53"/>
  <c r="I41" i="58" l="1"/>
  <c r="C15" i="78" s="1"/>
  <c r="I43" i="58"/>
  <c r="I44" i="58"/>
  <c r="B41" i="58"/>
  <c r="C8" i="78" s="1"/>
  <c r="H8" i="78" s="1"/>
  <c r="B42" i="58"/>
  <c r="B43" i="58"/>
  <c r="B44" i="58"/>
  <c r="H41" i="58"/>
  <c r="C13" i="78" s="1"/>
  <c r="K13" i="78" s="1"/>
  <c r="H44" i="58"/>
  <c r="H43" i="58"/>
  <c r="I41" i="54"/>
  <c r="I43" i="54"/>
  <c r="I42" i="54"/>
  <c r="I40" i="54"/>
  <c r="I40" i="53"/>
  <c r="E10" i="78"/>
  <c r="F10" i="78"/>
  <c r="D45" i="59"/>
  <c r="D10" i="78"/>
  <c r="M43" i="58"/>
  <c r="F41" i="58"/>
  <c r="C11" i="78" s="1"/>
  <c r="H11" i="78" s="1"/>
  <c r="G41" i="58"/>
  <c r="C12" i="78" s="1"/>
  <c r="H12" i="78" s="1"/>
  <c r="K41" i="58"/>
  <c r="C19" i="78" s="1"/>
  <c r="J43" i="58"/>
  <c r="H40" i="54"/>
  <c r="H42" i="54"/>
  <c r="H41" i="54"/>
  <c r="H43" i="54"/>
  <c r="C35" i="53"/>
  <c r="C36" i="53"/>
  <c r="C37" i="53"/>
  <c r="C34" i="53"/>
  <c r="D34" i="53"/>
  <c r="D36" i="53"/>
  <c r="D37" i="53"/>
  <c r="D35" i="53"/>
  <c r="C42" i="58"/>
  <c r="C43" i="58"/>
  <c r="C44" i="58"/>
  <c r="C41" i="58"/>
  <c r="C9" i="78" s="1"/>
  <c r="I42" i="53"/>
  <c r="H15" i="78" l="1"/>
  <c r="K15" i="78"/>
  <c r="H13" i="78"/>
  <c r="G42" i="58"/>
  <c r="J41" i="58"/>
  <c r="C20" i="78" s="1"/>
  <c r="H20" i="78" s="1"/>
  <c r="J44" i="58"/>
  <c r="G43" i="58"/>
  <c r="F43" i="58"/>
  <c r="F44" i="58"/>
  <c r="G44" i="58"/>
  <c r="H19" i="78"/>
  <c r="K19" i="78"/>
  <c r="K43" i="58"/>
  <c r="F42" i="58"/>
  <c r="M41" i="58"/>
  <c r="C17" i="78" s="1"/>
  <c r="K42" i="58"/>
  <c r="M42" i="58"/>
  <c r="M44" i="58"/>
  <c r="J42" i="58"/>
  <c r="K44" i="58"/>
  <c r="E35" i="53"/>
  <c r="E36" i="53"/>
  <c r="E37" i="53"/>
  <c r="E34" i="53"/>
  <c r="H9" i="78"/>
  <c r="K9" i="78"/>
  <c r="K20" i="78" l="1"/>
  <c r="K17" i="78"/>
  <c r="H17" i="78"/>
  <c r="I17" i="78" s="1"/>
  <c r="I9" i="78"/>
  <c r="I18" i="78"/>
  <c r="I13" i="78"/>
  <c r="I14" i="78"/>
  <c r="I12" i="78"/>
  <c r="I11" i="78"/>
  <c r="I10" i="78"/>
  <c r="I20" i="78"/>
  <c r="I19" i="78"/>
  <c r="I15" i="78"/>
  <c r="I8" i="78"/>
  <c r="C16" i="78"/>
  <c r="H16" i="78" s="1"/>
  <c r="I16" i="78" s="1"/>
  <c r="H21" i="78" l="1"/>
  <c r="H22" i="78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((7500*PPM*1440)/(1000*1000*454))/(FLOW*8.34)*#OF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<sst xmlns="http://schemas.openxmlformats.org/spreadsheetml/2006/main" count="15106" uniqueCount="1216">
  <si>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</si>
  <si>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</si>
  <si>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</si>
  <si>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</si>
  <si>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</si>
  <si>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</si>
  <si>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</si>
  <si>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</si>
  <si>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</si>
  <si>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</si>
  <si>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</si>
  <si>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</si>
  <si>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</si>
  <si>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</si>
  <si>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</si>
  <si>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</si>
  <si>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</si>
  <si>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</si>
  <si>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</si>
  <si>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</si>
  <si>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</si>
  <si>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</si>
  <si>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</si>
  <si>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</si>
  <si>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</si>
  <si>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</si>
  <si>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</si>
  <si>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</si>
  <si>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</si>
  <si>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</si>
  <si>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</si>
  <si>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</si>
  <si>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</si>
  <si>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</si>
  <si>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</si>
  <si>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</si>
  <si>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</si>
  <si>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</si>
  <si>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</si>
  <si>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</si>
  <si>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</si>
  <si>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</si>
  <si>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</si>
  <si>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</si>
  <si>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</si>
  <si>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</si>
  <si>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</si>
  <si>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</si>
  <si>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</si>
  <si>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</si>
  <si>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</si>
  <si>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</si>
  <si>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</si>
  <si>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</si>
  <si>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</si>
  <si>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</si>
  <si>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</si>
  <si>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</si>
  <si>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</si>
  <si>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</si>
  <si>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</si>
  <si>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</si>
  <si>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</si>
  <si>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</si>
  <si>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</si>
  <si>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</si>
  <si>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</si>
  <si>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</si>
  <si>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</si>
  <si>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</si>
  <si>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</si>
  <si>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</si>
  <si>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</si>
  <si>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</si>
  <si>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</si>
  <si>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</si>
  <si>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</si>
  <si>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</si>
  <si>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</si>
  <si>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</si>
  <si>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</si>
  <si>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</si>
  <si>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</si>
  <si>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</si>
  <si>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</si>
  <si>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</si>
  <si>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</si>
  <si>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</si>
  <si>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</si>
  <si>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</si>
  <si>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</si>
  <si>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</si>
  <si>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</si>
  <si>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</si>
  <si>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</si>
  <si>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</si>
  <si>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</si>
  <si>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</si>
  <si>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</si>
  <si>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</si>
  <si>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</si>
  <si>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</si>
  <si>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</si>
  <si>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</si>
  <si>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</si>
  <si>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</si>
  <si>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</si>
  <si>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</si>
  <si>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</si>
  <si>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</si>
  <si>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</si>
  <si>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</si>
  <si>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</si>
  <si>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</si>
  <si>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</si>
  <si>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</si>
  <si>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</si>
  <si>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</si>
  <si>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</si>
  <si>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</si>
  <si>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</si>
  <si>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</si>
  <si>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</si>
  <si>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</si>
  <si>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</si>
  <si>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</si>
  <si>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</si>
  <si>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</si>
  <si>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</si>
  <si>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</si>
  <si>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</si>
  <si>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</si>
  <si>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</si>
  <si>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</si>
  <si>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</si>
  <si>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</si>
  <si>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</si>
  <si>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</si>
  <si>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</si>
  <si>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</si>
  <si>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</si>
  <si>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</si>
  <si>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</si>
  <si>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</si>
  <si>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</si>
  <si>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</si>
  <si>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</si>
  <si>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</si>
  <si>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</si>
  <si>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</si>
  <si>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</si>
  <si>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</si>
  <si>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</si>
  <si>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</si>
  <si>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</si>
  <si>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</si>
  <si>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</si>
  <si>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</si>
  <si>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</si>
  <si>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</si>
  <si>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</si>
  <si>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</si>
  <si>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</si>
  <si>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</si>
  <si>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</si>
  <si>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</si>
  <si>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</si>
  <si>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</si>
  <si>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</si>
  <si>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</si>
  <si>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</si>
  <si>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</si>
  <si>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</si>
  <si>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</si>
  <si>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</si>
  <si>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</si>
  <si>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</si>
  <si>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</si>
  <si>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</si>
  <si>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</si>
  <si>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</si>
  <si>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</si>
  <si>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</si>
  <si>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</si>
  <si>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</si>
  <si>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</si>
  <si>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</si>
  <si>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</si>
  <si>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</si>
  <si>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</si>
  <si>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</si>
  <si>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</si>
  <si>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</si>
  <si>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</si>
  <si>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</si>
  <si>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</si>
  <si>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</si>
  <si>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</si>
  <si>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</si>
  <si>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</si>
  <si>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</si>
  <si>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</si>
  <si>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</si>
  <si>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</si>
  <si>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</si>
  <si>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</si>
  <si>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</si>
  <si>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</si>
  <si>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</si>
  <si>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</si>
  <si>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</si>
  <si>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</si>
  <si>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</si>
  <si>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</si>
  <si>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</si>
  <si>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</si>
  <si>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</si>
  <si>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</si>
  <si>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</si>
  <si>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</si>
  <si>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</si>
  <si>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</si>
  <si>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</si>
  <si>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</si>
  <si>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</si>
  <si>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</si>
  <si>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</si>
  <si>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</si>
  <si>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</si>
  <si>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</si>
  <si>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</si>
  <si>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</si>
  <si>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</si>
  <si>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</si>
  <si>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</si>
  <si>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</si>
  <si>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</si>
  <si>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</si>
  <si>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</si>
  <si>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</si>
  <si>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</si>
  <si>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</si>
  <si>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</si>
  <si>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</si>
  <si>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</si>
  <si>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</si>
  <si>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</si>
  <si>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</si>
  <si>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</si>
  <si>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</si>
  <si>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</si>
  <si>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</si>
  <si>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</si>
  <si>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</si>
  <si>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</si>
  <si>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</si>
  <si>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</si>
  <si>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</si>
  <si>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</si>
  <si>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</si>
  <si>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</si>
  <si>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</si>
  <si>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</si>
  <si>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</si>
  <si>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</si>
  <si>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</si>
  <si>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</si>
  <si>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</si>
  <si>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</si>
  <si>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</si>
  <si>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</si>
  <si>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</si>
  <si>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</si>
  <si>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</si>
  <si>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</si>
  <si>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</si>
  <si>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</si>
  <si>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</si>
  <si>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</si>
  <si>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</si>
  <si>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</si>
  <si>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</si>
  <si>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</si>
  <si>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</si>
  <si>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</si>
  <si>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</si>
  <si>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</si>
  <si>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</si>
  <si>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</si>
  <si>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</si>
  <si>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</si>
  <si>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</si>
  <si>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</si>
  <si>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</si>
  <si>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</si>
  <si>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</si>
  <si>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</si>
  <si>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</si>
  <si>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</si>
  <si>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</si>
  <si>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</si>
  <si>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</si>
  <si>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</si>
  <si>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</si>
  <si>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</si>
  <si>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</si>
  <si>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</si>
  <si>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</si>
  <si>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</si>
  <si>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</si>
  <si>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</si>
  <si>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</si>
  <si>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</si>
  <si>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</si>
  <si>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</si>
  <si>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</si>
  <si>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</si>
  <si>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</si>
  <si>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</si>
  <si>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</si>
  <si>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</si>
  <si>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</si>
  <si>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</si>
  <si>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</si>
  <si>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</si>
  <si>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</si>
  <si>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</si>
  <si>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</si>
  <si>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</si>
  <si>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</si>
  <si>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</si>
  <si>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</si>
  <si>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</si>
  <si>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</si>
  <si>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</si>
  <si>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</si>
  <si>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</si>
  <si>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</si>
  <si>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</si>
  <si>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</si>
  <si>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</si>
  <si>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</si>
  <si>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</si>
  <si>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</si>
  <si>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</si>
  <si>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</si>
  <si>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</si>
  <si>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</si>
  <si>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</si>
  <si>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</si>
  <si>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</si>
  <si>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</si>
  <si>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</si>
  <si>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</si>
  <si>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</si>
  <si>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</si>
  <si>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</si>
  <si>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</si>
  <si>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</si>
  <si>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</si>
  <si>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</si>
  <si>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</si>
  <si>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</si>
  <si>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</si>
  <si>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</si>
  <si>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</si>
  <si>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</si>
  <si>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</si>
  <si>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</si>
  <si>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</si>
  <si>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</si>
  <si>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</si>
  <si>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</si>
  <si>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</si>
  <si>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</si>
  <si>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</si>
  <si>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</si>
  <si>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</si>
  <si>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</si>
  <si>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</si>
  <si>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</si>
  <si>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</si>
  <si>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</si>
  <si>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</si>
  <si>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</si>
  <si>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</si>
  <si>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</si>
  <si>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</si>
  <si>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</si>
  <si>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</si>
  <si>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</si>
  <si>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</si>
  <si>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</si>
  <si>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</si>
  <si>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</si>
  <si>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</si>
  <si>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</si>
  <si>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</si>
  <si>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</si>
  <si>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</si>
  <si>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</si>
  <si>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</si>
  <si>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</si>
  <si>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</si>
  <si>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</si>
  <si>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</si>
  <si>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</si>
  <si>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</si>
  <si>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</si>
  <si>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</si>
  <si>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</si>
  <si>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</si>
  <si>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</si>
  <si>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</si>
  <si>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</si>
  <si>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</si>
  <si>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</si>
  <si>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</si>
  <si>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</si>
  <si>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</si>
  <si>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</si>
  <si>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</si>
  <si>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</si>
  <si>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</si>
  <si>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</si>
  <si>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</si>
  <si>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</si>
  <si>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</si>
  <si>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</si>
  <si>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</si>
  <si>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</si>
  <si>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</si>
  <si>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</si>
  <si>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</si>
  <si>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</si>
  <si>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</si>
  <si>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</si>
  <si>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</si>
  <si>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</si>
  <si>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</si>
  <si>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</si>
  <si>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</si>
  <si>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</si>
  <si>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</si>
  <si>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</si>
  <si>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</si>
  <si>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</si>
  <si>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</si>
  <si>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</si>
  <si>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</si>
  <si>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</si>
  <si>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</si>
  <si>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</si>
  <si>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</si>
  <si>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</si>
  <si>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</si>
  <si>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</si>
  <si>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</si>
  <si>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</si>
  <si>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</si>
  <si>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</si>
  <si>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</si>
  <si>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</si>
  <si>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</si>
  <si>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</si>
  <si>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</si>
  <si>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</si>
  <si>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</si>
  <si>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</si>
  <si>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</si>
  <si>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</si>
  <si>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</si>
  <si>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</si>
  <si>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</si>
  <si>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</si>
  <si>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</si>
  <si>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</si>
  <si>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</si>
  <si>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</si>
  <si>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</si>
  <si>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</si>
  <si>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</si>
  <si>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</si>
  <si>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</si>
  <si>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</si>
  <si>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</si>
  <si>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</si>
  <si>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</si>
  <si>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</si>
  <si>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</si>
  <si>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</si>
  <si>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</si>
  <si>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</si>
  <si>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</si>
  <si>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</si>
  <si>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</si>
  <si>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</si>
  <si>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</si>
  <si>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</si>
  <si>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</si>
  <si>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</si>
  <si>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</si>
  <si>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</si>
  <si>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</si>
  <si>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</si>
  <si>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</si>
  <si>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</si>
  <si>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</si>
  <si>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</si>
  <si>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</si>
  <si>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</si>
  <si>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</si>
  <si>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</si>
  <si>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</si>
  <si>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</si>
  <si>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</si>
  <si>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</si>
  <si>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</si>
  <si>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</si>
  <si>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</si>
  <si>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</si>
  <si>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</si>
  <si>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</si>
  <si>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</si>
  <si>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</si>
  <si>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</si>
  <si>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</si>
  <si>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</si>
  <si>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</si>
  <si>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</si>
  <si>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</si>
  <si>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</si>
  <si>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</si>
  <si>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</si>
  <si>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</si>
  <si>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</si>
  <si>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</si>
  <si>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</si>
  <si>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</si>
  <si>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</si>
  <si>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</si>
  <si>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</si>
  <si>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</si>
  <si>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</si>
  <si>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</si>
  <si>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</si>
  <si>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</si>
  <si>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</si>
  <si>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</si>
  <si>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</si>
  <si>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</si>
  <si>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</si>
  <si>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</si>
  <si>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</si>
  <si>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</si>
  <si>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</si>
  <si>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</si>
  <si>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</si>
  <si>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</si>
  <si>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</si>
  <si>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</si>
  <si>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</si>
  <si>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</si>
  <si>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</si>
  <si>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</si>
  <si>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</si>
  <si>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</si>
  <si>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</si>
  <si>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</si>
  <si>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</si>
  <si>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</si>
  <si>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</si>
  <si>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</si>
  <si>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</si>
  <si>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</si>
  <si>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</si>
  <si>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</si>
  <si>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</si>
  <si>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</si>
  <si>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</si>
  <si>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</si>
  <si>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</si>
  <si>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</si>
  <si>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</si>
  <si>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</si>
  <si>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</si>
  <si>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</si>
  <si>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</si>
  <si>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</si>
  <si>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</si>
  <si>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</si>
  <si>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</si>
  <si>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</si>
  <si>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</si>
  <si>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</si>
  <si>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</si>
  <si>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</si>
  <si>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</si>
  <si>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</si>
  <si>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</si>
  <si>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</si>
  <si>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</si>
  <si>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</si>
  <si>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</si>
  <si>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</si>
  <si>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</si>
  <si>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</si>
  <si>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</si>
  <si>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</si>
  <si>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</si>
  <si>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</si>
  <si>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</si>
  <si>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</si>
  <si>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</si>
  <si>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</si>
  <si>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</si>
  <si>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</si>
  <si>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</si>
  <si>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</si>
  <si>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</si>
  <si>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</si>
  <si>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</si>
  <si>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</si>
  <si>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</si>
  <si>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</si>
  <si>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</si>
  <si>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</si>
  <si>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</si>
  <si>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</si>
  <si>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</si>
  <si>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</si>
  <si>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</si>
  <si>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</si>
  <si>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</si>
  <si>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</si>
  <si>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</si>
  <si>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</si>
  <si>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</si>
  <si>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</si>
  <si>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</si>
  <si>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</si>
  <si>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</si>
  <si>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</si>
  <si>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</si>
  <si>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</si>
  <si>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</si>
  <si>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</si>
  <si>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</si>
  <si>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</si>
  <si>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</si>
  <si>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</si>
  <si>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</si>
  <si>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</si>
  <si>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</si>
  <si>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</si>
  <si>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</si>
  <si>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</si>
  <si>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</si>
  <si>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</si>
  <si>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</si>
  <si>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</si>
  <si>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</si>
  <si>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</si>
  <si>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</si>
  <si>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</si>
  <si>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</si>
  <si>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</si>
  <si>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</si>
  <si>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</si>
  <si>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</si>
  <si>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</si>
  <si>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</si>
  <si>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</si>
  <si>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</si>
  <si>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</si>
  <si>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</si>
  <si>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</si>
  <si>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</si>
  <si>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</si>
  <si>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</si>
  <si>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</si>
  <si>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</si>
  <si>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</si>
  <si>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</si>
  <si>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</si>
  <si>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</si>
  <si>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</si>
  <si>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</si>
  <si>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</si>
  <si>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</si>
  <si>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</si>
  <si>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</si>
  <si>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</si>
  <si>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</si>
  <si>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</si>
  <si>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</si>
  <si>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</si>
  <si>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</si>
  <si>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</si>
  <si>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</si>
  <si>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</si>
  <si>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</si>
  <si>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</si>
  <si>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</si>
  <si>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</si>
  <si>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</si>
  <si>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</si>
  <si>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</si>
  <si>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</si>
  <si>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</si>
  <si>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</si>
  <si>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</si>
  <si>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</si>
  <si>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</si>
  <si>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</si>
  <si>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</si>
  <si>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</si>
  <si>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</si>
  <si>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</si>
  <si>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</si>
  <si>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</si>
  <si>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</si>
  <si>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</si>
  <si>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</si>
  <si>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</si>
  <si>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</si>
  <si>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</si>
  <si>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</si>
  <si>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</si>
  <si>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</si>
  <si>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</si>
  <si>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</si>
  <si>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</si>
  <si>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</si>
  <si>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</si>
  <si>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</si>
  <si>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</si>
  <si>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</si>
  <si>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</si>
  <si>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</si>
  <si>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</si>
  <si>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</si>
  <si>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</si>
  <si>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</si>
  <si>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</si>
  <si>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</si>
  <si>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</si>
  <si>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</si>
  <si>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</si>
  <si>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</si>
  <si>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</si>
  <si>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</si>
  <si>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</si>
  <si>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</si>
  <si>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</si>
  <si>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</si>
  <si>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</si>
  <si>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</si>
  <si>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</si>
  <si>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</si>
  <si>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</si>
  <si>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</si>
  <si>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</si>
  <si>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</si>
  <si>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</si>
  <si>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</si>
  <si>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</si>
  <si>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</si>
  <si>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</si>
  <si>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</si>
  <si>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</si>
  <si>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</si>
  <si>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</si>
  <si>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</si>
  <si>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</si>
  <si>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</si>
  <si>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</si>
  <si>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</si>
  <si>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</si>
  <si>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</si>
  <si>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</si>
  <si>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</si>
  <si>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</si>
  <si>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</si>
  <si>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</si>
  <si>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</si>
  <si>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</si>
  <si>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</si>
  <si>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</si>
  <si>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</si>
  <si>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</si>
  <si>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</si>
  <si>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</si>
  <si>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</si>
  <si>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</si>
  <si>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</si>
  <si>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</si>
  <si>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</si>
  <si>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</si>
  <si>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</si>
  <si>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</si>
  <si>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</si>
  <si>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</si>
  <si>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</si>
  <si>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</si>
  <si>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</si>
  <si>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</si>
  <si>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</si>
  <si>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</si>
  <si>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</si>
  <si>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</si>
  <si>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</si>
  <si>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</si>
  <si>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</si>
  <si>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</si>
  <si>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</si>
  <si>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</si>
  <si>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</si>
  <si>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</si>
  <si>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</si>
  <si>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</si>
  <si>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</si>
  <si>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</si>
  <si>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</si>
  <si>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</si>
  <si>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</si>
  <si>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</si>
  <si>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</si>
  <si>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</si>
  <si>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</si>
  <si>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</si>
  <si>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</si>
  <si>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</si>
  <si>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</si>
  <si>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</si>
  <si>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</si>
  <si>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</si>
  <si>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</si>
  <si>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</si>
  <si>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</si>
  <si>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</si>
  <si>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</si>
  <si>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</si>
  <si>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</si>
  <si>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</si>
  <si>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</si>
  <si>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</si>
  <si>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</si>
  <si>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</si>
  <si>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</si>
  <si>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</si>
  <si>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</si>
  <si>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</si>
  <si>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</si>
  <si>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</si>
  <si>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</si>
  <si>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</si>
  <si>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</si>
  <si>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</si>
  <si>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</si>
  <si>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</si>
  <si>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</si>
  <si>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</si>
  <si>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</si>
  <si>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</si>
  <si>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</si>
  <si>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</si>
  <si>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</si>
  <si>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</si>
  <si>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</si>
  <si>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</si>
  <si>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</si>
  <si>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</si>
  <si>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</si>
  <si>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</si>
  <si>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</si>
  <si>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</si>
  <si>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</si>
  <si>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</si>
  <si>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</si>
  <si>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</si>
  <si>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</si>
  <si>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</si>
  <si>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</si>
  <si>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</si>
  <si>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</si>
  <si>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</si>
  <si>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</si>
  <si>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</si>
  <si>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</si>
  <si>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</si>
  <si>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</si>
  <si>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</si>
  <si>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</si>
  <si>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</si>
  <si>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</si>
  <si>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</si>
  <si>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</si>
  <si>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</si>
  <si>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</si>
  <si>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</si>
  <si>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</si>
  <si>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</si>
  <si>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</si>
  <si>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</si>
  <si>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</si>
  <si>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</si>
  <si>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</si>
  <si>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</si>
  <si>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</si>
  <si>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</si>
  <si>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</si>
  <si>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</si>
  <si>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</si>
  <si>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</si>
  <si>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</si>
  <si>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</si>
  <si>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</si>
  <si>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</si>
  <si>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</si>
  <si>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</si>
  <si>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</si>
  <si>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</si>
  <si>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</si>
  <si>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</si>
  <si>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</si>
  <si>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</si>
  <si>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</si>
  <si>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</si>
  <si>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</si>
  <si>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</si>
  <si>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</si>
  <si>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</si>
  <si>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</si>
  <si>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</si>
  <si>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</si>
  <si>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</si>
  <si>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</si>
  <si>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</si>
  <si>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</si>
  <si>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</si>
  <si>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</si>
  <si>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</si>
  <si>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</si>
  <si>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</si>
  <si>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</si>
  <si>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</si>
  <si>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</si>
  <si>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</si>
  <si>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</si>
  <si>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</si>
  <si>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</si>
  <si>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</si>
  <si>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</si>
  <si>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</si>
  <si>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</si>
  <si>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</si>
  <si>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</si>
  <si>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</si>
  <si>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</si>
  <si>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</si>
  <si>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</si>
  <si>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</si>
  <si>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</si>
  <si>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</si>
  <si>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</si>
  <si>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</si>
  <si>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</si>
  <si>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</si>
  <si>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</si>
  <si>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</si>
  <si>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</si>
  <si>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</si>
  <si>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</si>
  <si>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</si>
  <si>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</si>
  <si>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</si>
  <si>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</si>
  <si>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</si>
  <si>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</si>
  <si>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</si>
  <si>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</si>
  <si>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</si>
  <si>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</si>
  <si>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</si>
  <si>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</si>
  <si>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</si>
  <si>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</si>
  <si>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</si>
  <si>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</si>
  <si>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</si>
  <si>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</si>
  <si>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</si>
  <si>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</si>
  <si>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</si>
  <si>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</si>
  <si>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</si>
  <si>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</si>
  <si>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</si>
  <si>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</si>
  <si>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</si>
  <si>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</si>
  <si>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</si>
  <si>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</si>
  <si>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</si>
  <si>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</si>
  <si>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</si>
  <si>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</si>
  <si>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</si>
  <si>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</si>
  <si>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</si>
  <si>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</si>
  <si>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</si>
  <si>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</si>
  <si>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</si>
  <si>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</si>
  <si>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</si>
  <si>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</si>
  <si>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</si>
  <si>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</si>
  <si>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</si>
  <si>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</si>
  <si>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</si>
  <si>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</si>
  <si>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</si>
  <si>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</si>
  <si>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</si>
  <si>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</si>
  <si>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</si>
  <si>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</si>
  <si>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</si>
  <si>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</si>
  <si>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</si>
  <si>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</si>
  <si>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</si>
  <si>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</si>
  <si>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</si>
  <si>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</si>
  <si>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</si>
  <si>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</si>
  <si>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</si>
  <si>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</si>
  <si>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</si>
  <si>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</si>
  <si>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</si>
  <si>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</si>
  <si>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</si>
  <si>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</si>
  <si>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</si>
  <si>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</si>
  <si>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</si>
  <si>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</si>
  <si>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</si>
  <si>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</si>
  <si>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</si>
  <si>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</si>
  <si>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</si>
  <si>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</si>
  <si>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</si>
  <si>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</si>
  <si>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</si>
  <si>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</si>
  <si>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</si>
  <si>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</si>
  <si>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</si>
  <si>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</si>
  <si>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</si>
  <si>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</si>
  <si>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</si>
  <si>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</si>
  <si>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</si>
  <si>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</si>
  <si>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</si>
  <si>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</si>
  <si>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</si>
  <si>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</si>
  <si>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</si>
  <si>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</si>
  <si>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</si>
  <si>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</si>
  <si>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</si>
  <si>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</si>
  <si>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</si>
  <si>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</si>
  <si>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</si>
  <si>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</si>
  <si>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</si>
  <si>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</si>
  <si>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</si>
  <si>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</si>
  <si>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</si>
  <si>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</si>
  <si>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</si>
  <si>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</si>
  <si>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</si>
  <si>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</si>
  <si>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</si>
  <si>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</si>
  <si>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</si>
  <si>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</si>
  <si>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</si>
  <si>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</si>
  <si>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</si>
  <si>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</si>
  <si>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</si>
  <si>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</si>
  <si>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</si>
  <si>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</si>
  <si>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</si>
  <si>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</si>
  <si>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</si>
  <si>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</si>
  <si>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</si>
  <si>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</si>
  <si>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</si>
  <si>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</si>
  <si>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</si>
  <si>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</si>
  <si>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</si>
  <si>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</si>
  <si>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</si>
  <si>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</si>
  <si>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</si>
  <si>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</si>
  <si>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</si>
  <si>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</si>
  <si>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</si>
  <si>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</si>
  <si>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</si>
  <si>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</si>
  <si>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</si>
  <si>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</si>
  <si>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</si>
  <si>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</si>
  <si>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</si>
  <si>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</si>
  <si>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</si>
  <si>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</si>
  <si>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</si>
  <si>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</si>
  <si>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</si>
  <si>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</si>
  <si>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</si>
  <si>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</si>
  <si>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</si>
  <si>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</si>
  <si>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</si>
  <si>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</si>
  <si>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</si>
  <si>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</si>
  <si>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</si>
  <si>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</si>
  <si>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</si>
  <si>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</si>
  <si>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</si>
  <si>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</si>
  <si>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</si>
  <si>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</si>
  <si>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</si>
  <si>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</si>
  <si>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</si>
  <si>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</si>
  <si>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</si>
  <si>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</si>
  <si>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</si>
  <si>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</si>
  <si>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</si>
  <si>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</si>
  <si>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</si>
  <si>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</si>
  <si>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</si>
  <si>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</si>
  <si>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</si>
  <si>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</si>
  <si>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</si>
  <si>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</si>
  <si>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</si>
  <si>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</si>
  <si>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</si>
  <si>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</si>
  <si>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1,2,3,5</t>
  </si>
  <si>
    <t>,1,3</t>
  </si>
  <si>
    <t xml:space="preserve">L O H </t>
  </si>
  <si>
    <t>L O H</t>
  </si>
  <si>
    <t>1,2,5</t>
  </si>
  <si>
    <t>&lt;10</t>
  </si>
  <si>
    <t xml:space="preserve">GE </t>
  </si>
  <si>
    <t xml:space="preserve">L O H  </t>
  </si>
  <si>
    <t>1,2,3</t>
  </si>
  <si>
    <t>,2,3</t>
  </si>
  <si>
    <t>JMM</t>
  </si>
  <si>
    <t>1,2,3,6</t>
  </si>
  <si>
    <t>S.N.</t>
  </si>
  <si>
    <t xml:space="preserve">SN </t>
  </si>
  <si>
    <t>LOH / MAINTENANCE</t>
  </si>
  <si>
    <t>LOH</t>
  </si>
  <si>
    <t xml:space="preserve">DB </t>
  </si>
  <si>
    <t>BC</t>
  </si>
  <si>
    <t xml:space="preserve">HEAD HIT </t>
  </si>
  <si>
    <t>,3,8</t>
  </si>
  <si>
    <t>8,3</t>
  </si>
  <si>
    <t>,3</t>
  </si>
  <si>
    <t>1,3,5</t>
  </si>
  <si>
    <t>L.O.H.</t>
  </si>
  <si>
    <t>H.L.</t>
  </si>
  <si>
    <t>1,3,6</t>
  </si>
  <si>
    <t>AUTO</t>
  </si>
  <si>
    <t xml:space="preserve">LOH </t>
  </si>
  <si>
    <t>DB / GE</t>
  </si>
  <si>
    <t>1,2</t>
  </si>
  <si>
    <t>1,2,6</t>
  </si>
  <si>
    <t>0,1,2</t>
  </si>
  <si>
    <t>HIT PROB</t>
  </si>
  <si>
    <t>#3-Lederman  A          #21-Nobles D</t>
  </si>
  <si>
    <t>Phosphate reported as P</t>
  </si>
  <si>
    <t>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</si>
</sst>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80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2" fontId="53" fillId="0" borderId="0" xfId="0" applyNumberFormat="1" applyFont="1" applyProtection="1">
      <protection locked="0"/>
    </xf>
    <xf numFmtId="0" fontId="57" fillId="9" borderId="221" xfId="0" applyNumberFormat="1" applyFont="1" applyFill="1" applyBorder="1" applyProtection="1">
      <protection locked="0"/>
    </xf>
    <xf numFmtId="166" fontId="57" fillId="0" borderId="43" xfId="0" applyNumberFormat="1" applyFont="1" applyFill="1" applyBorder="1" applyProtection="1">
      <protection locked="0"/>
    </xf>
    <xf numFmtId="2" fontId="57" fillId="0" borderId="20" xfId="0" applyNumberFormat="1" applyFont="1" applyBorder="1" applyProtection="1">
      <protection locked="0"/>
    </xf>
    <xf numFmtId="0" fontId="57" fillId="0" borderId="31" xfId="0" applyNumberFormat="1" applyFont="1" applyBorder="1" applyProtection="1">
      <protection locked="0"/>
    </xf>
    <xf numFmtId="0" fontId="57" fillId="0" borderId="9" xfId="0" applyNumberFormat="1" applyFont="1" applyBorder="1" applyProtection="1">
      <protection locked="0"/>
    </xf>
    <xf numFmtId="165" fontId="57" fillId="0" borderId="9" xfId="0" applyNumberFormat="1" applyFont="1" applyBorder="1" applyProtection="1">
      <protection locked="0"/>
    </xf>
    <xf numFmtId="0" fontId="57" fillId="0" borderId="21" xfId="0" applyNumberFormat="1" applyFont="1" applyBorder="1" applyProtection="1">
      <protection locked="0"/>
    </xf>
    <xf numFmtId="0" fontId="57" fillId="0" borderId="49" xfId="0" applyNumberFormat="1" applyFont="1" applyBorder="1" applyProtection="1">
      <protection locked="0"/>
    </xf>
    <xf numFmtId="166" fontId="57" fillId="0" borderId="199" xfId="0" applyNumberFormat="1" applyFont="1" applyBorder="1" applyProtection="1">
      <protection locked="0"/>
    </xf>
    <xf numFmtId="0" fontId="57" fillId="0" borderId="45" xfId="0" applyNumberFormat="1" applyFont="1" applyBorder="1" applyProtection="1">
      <protection locked="0"/>
    </xf>
    <xf numFmtId="0" fontId="57" fillId="0" borderId="42" xfId="0" applyNumberFormat="1" applyFont="1" applyBorder="1" applyProtection="1">
      <protection locked="0"/>
    </xf>
    <xf numFmtId="2" fontId="57" fillId="22" borderId="18" xfId="0" applyNumberFormat="1" applyFont="1" applyFill="1" applyBorder="1" applyProtection="1">
      <protection locked="0"/>
    </xf>
    <xf numFmtId="166" fontId="57" fillId="22" borderId="19" xfId="0" applyNumberFormat="1" applyFont="1" applyFill="1" applyBorder="1" applyProtection="1">
      <protection locked="0"/>
    </xf>
    <xf numFmtId="2" fontId="57" fillId="22" borderId="42" xfId="0" applyNumberFormat="1" applyFont="1" applyFill="1" applyBorder="1" applyProtection="1">
      <protection locked="0"/>
    </xf>
    <xf numFmtId="0" fontId="57" fillId="0" borderId="18" xfId="0" applyNumberFormat="1" applyFont="1" applyBorder="1" applyProtection="1">
      <protection locked="0"/>
    </xf>
    <xf numFmtId="0" fontId="57" fillId="0" borderId="19" xfId="0" applyNumberFormat="1" applyFont="1" applyBorder="1" applyProtection="1">
      <protection locked="0"/>
    </xf>
    <xf numFmtId="166" fontId="57" fillId="0" borderId="33" xfId="0" applyNumberFormat="1" applyFont="1" applyBorder="1" applyProtection="1">
      <protection locked="0"/>
    </xf>
    <xf numFmtId="0" fontId="57" fillId="23" borderId="222" xfId="0" applyNumberFormat="1" applyFont="1" applyFill="1" applyBorder="1" applyProtection="1">
      <protection locked="0"/>
    </xf>
    <xf numFmtId="166" fontId="57" fillId="23" borderId="50" xfId="0" applyNumberFormat="1" applyFont="1" applyFill="1" applyBorder="1" applyProtection="1">
      <protection locked="0"/>
    </xf>
    <xf numFmtId="0" fontId="57" fillId="23" borderId="38" xfId="0" applyNumberFormat="1" applyFont="1" applyFill="1" applyBorder="1" applyProtection="1">
      <protection locked="0"/>
    </xf>
    <xf numFmtId="0" fontId="57" fillId="23" borderId="40" xfId="0" applyNumberFormat="1" applyFont="1" applyFill="1" applyBorder="1" applyProtection="1">
      <protection locked="0"/>
    </xf>
    <xf numFmtId="1" fontId="57" fillId="23" borderId="9" xfId="0" applyNumberFormat="1" applyFont="1" applyFill="1" applyBorder="1" applyProtection="1">
      <protection locked="0"/>
    </xf>
    <xf numFmtId="165" fontId="57" fillId="23" borderId="40" xfId="0" applyNumberFormat="1" applyFont="1" applyFill="1" applyBorder="1" applyProtection="1">
      <protection locked="0"/>
    </xf>
    <xf numFmtId="0" fontId="57" fillId="23" borderId="51" xfId="0" applyNumberFormat="1" applyFont="1" applyFill="1" applyBorder="1" applyProtection="1">
      <protection locked="0"/>
    </xf>
    <xf numFmtId="0" fontId="57" fillId="23" borderId="49" xfId="0" applyNumberFormat="1" applyFont="1" applyFill="1" applyBorder="1" applyProtection="1">
      <protection locked="0"/>
    </xf>
    <xf numFmtId="166" fontId="57" fillId="23" borderId="199" xfId="0" applyNumberFormat="1" applyFont="1" applyFill="1" applyBorder="1" applyProtection="1">
      <protection locked="0"/>
    </xf>
    <xf numFmtId="0" fontId="57" fillId="23" borderId="41" xfId="0" applyNumberFormat="1" applyFont="1" applyFill="1" applyBorder="1" applyProtection="1">
      <protection locked="0"/>
    </xf>
    <xf numFmtId="0" fontId="57" fillId="23" borderId="37" xfId="0" applyNumberFormat="1" applyFont="1" applyFill="1" applyBorder="1" applyProtection="1">
      <protection locked="0"/>
    </xf>
    <xf numFmtId="0" fontId="0" fillId="0" borderId="0" xfId="3" applyFont="1" applyBorder="1" applyProtection="1"/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57" fillId="0" borderId="38" xfId="0" applyFont="1" applyBorder="1" applyAlignment="1" applyProtection="1">
      <alignment horizontal="center" shrinkToFit="1"/>
    </xf>
    <xf numFmtId="0" fontId="27" fillId="0" borderId="38" xfId="0" applyFont="1" applyFill="1" applyBorder="1" applyAlignment="1" applyProtection="1">
      <alignment horizontal="center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 applyProtection="1">
      <alignment horizontal="right"/>
    </xf>
    <xf numFmtId="0" fontId="57" fillId="0" borderId="50" xfId="0" applyFont="1" applyFill="1" applyBorder="1" applyAlignment="1" applyProtection="1">
      <alignment horizontal="left"/>
    </xf>
    <xf numFmtId="0" fontId="57" fillId="0" borderId="0" xfId="0" applyFont="1" applyAlignment="1" applyProtection="1">
      <alignment horizontal="center" shrinkToFit="1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30" fillId="0" borderId="0" xfId="0" applyFont="1" applyAlignment="1" applyProtection="1">
      <alignment horizontal="center"/>
    </xf>
    <xf numFmtId="0" fontId="57" fillId="0" borderId="0" xfId="0" applyFont="1" applyBorder="1" applyAlignment="1" applyProtection="1">
      <alignment horizontal="center"/>
    </xf>
    <xf numFmtId="0" fontId="57" fillId="0" borderId="0" xfId="0" applyFont="1" applyBorder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37" fillId="0" borderId="0" xfId="0" applyFont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7" fillId="0" borderId="0" xfId="0" applyFont="1" applyAlignment="1" applyProtection="1">
      <alignment horizontal="left" shrinkToFit="1"/>
    </xf>
    <xf numFmtId="0" fontId="53" fillId="0" borderId="0" xfId="0" applyFont="1" applyFill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Alignment="1" applyProtection="1">
      <alignment horizontal="right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73" fillId="0" borderId="0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53" fillId="0" borderId="6" xfId="0" applyFont="1" applyBorder="1" applyAlignment="1" applyProtection="1">
      <alignment horizontal="center"/>
    </xf>
    <xf numFmtId="0" fontId="53" fillId="0" borderId="7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56" fillId="0" borderId="6" xfId="0" applyFont="1" applyBorder="1" applyAlignment="1" applyProtection="1">
      <alignment horizontal="center"/>
      <protection locked="0"/>
    </xf>
    <xf numFmtId="0" fontId="36" fillId="0" borderId="6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6" fillId="0" borderId="5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6" fillId="0" borderId="7" xfId="0" applyFont="1" applyBorder="1" applyAlignment="1" applyProtection="1">
      <alignment horizont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15" fontId="0" fillId="0" borderId="0" xfId="0" applyNumberForma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0" fontId="29" fillId="0" borderId="0" xfId="0" applyFont="1" applyBorder="1" applyAlignment="1" applyProtection="1">
      <alignment horizontal="center" vertical="center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0" fontId="56" fillId="0" borderId="6" xfId="0" applyNumberFormat="1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0" fontId="32" fillId="0" borderId="70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32" fillId="0" borderId="50" xfId="0" applyFont="1" applyBorder="1" applyAlignment="1" applyProtection="1">
      <protection locked="0"/>
    </xf>
    <xf numFmtId="0" fontId="32" fillId="0" borderId="39" xfId="0" applyFont="1" applyBorder="1" applyAlignment="1" applyProtection="1">
      <protection locked="0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3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9338</c:v>
                </c:pt>
                <c:pt idx="1">
                  <c:v>9336</c:v>
                </c:pt>
                <c:pt idx="2">
                  <c:v>9334</c:v>
                </c:pt>
                <c:pt idx="3">
                  <c:v>9333</c:v>
                </c:pt>
                <c:pt idx="4">
                  <c:v>9328</c:v>
                </c:pt>
                <c:pt idx="5">
                  <c:v>9322</c:v>
                </c:pt>
                <c:pt idx="6">
                  <c:v>9252</c:v>
                </c:pt>
                <c:pt idx="7">
                  <c:v>9329</c:v>
                </c:pt>
                <c:pt idx="8">
                  <c:v>9262</c:v>
                </c:pt>
                <c:pt idx="9">
                  <c:v>9266</c:v>
                </c:pt>
                <c:pt idx="10">
                  <c:v>9327</c:v>
                </c:pt>
                <c:pt idx="11">
                  <c:v>9324</c:v>
                </c:pt>
                <c:pt idx="12">
                  <c:v>9321</c:v>
                </c:pt>
                <c:pt idx="13">
                  <c:v>9321</c:v>
                </c:pt>
                <c:pt idx="14">
                  <c:v>9321</c:v>
                </c:pt>
                <c:pt idx="15">
                  <c:v>9249</c:v>
                </c:pt>
                <c:pt idx="16">
                  <c:v>9312</c:v>
                </c:pt>
                <c:pt idx="17">
                  <c:v>9314</c:v>
                </c:pt>
                <c:pt idx="18">
                  <c:v>9249</c:v>
                </c:pt>
                <c:pt idx="19">
                  <c:v>9242</c:v>
                </c:pt>
                <c:pt idx="20">
                  <c:v>9308</c:v>
                </c:pt>
                <c:pt idx="21">
                  <c:v>9304</c:v>
                </c:pt>
                <c:pt idx="22">
                  <c:v>9312</c:v>
                </c:pt>
                <c:pt idx="23">
                  <c:v>9307</c:v>
                </c:pt>
                <c:pt idx="24">
                  <c:v>9305</c:v>
                </c:pt>
                <c:pt idx="25">
                  <c:v>7226</c:v>
                </c:pt>
                <c:pt idx="26">
                  <c:v>2268</c:v>
                </c:pt>
                <c:pt idx="27">
                  <c:v>4929</c:v>
                </c:pt>
                <c:pt idx="28">
                  <c:v>345</c:v>
                </c:pt>
                <c:pt idx="29">
                  <c:v>4949</c:v>
                </c:pt>
                <c:pt idx="30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9442</c:v>
                </c:pt>
                <c:pt idx="1">
                  <c:v>10140</c:v>
                </c:pt>
                <c:pt idx="2">
                  <c:v>9024</c:v>
                </c:pt>
                <c:pt idx="3">
                  <c:v>7929</c:v>
                </c:pt>
                <c:pt idx="4">
                  <c:v>8932</c:v>
                </c:pt>
                <c:pt idx="5">
                  <c:v>9963</c:v>
                </c:pt>
                <c:pt idx="6">
                  <c:v>8938</c:v>
                </c:pt>
                <c:pt idx="7">
                  <c:v>8806</c:v>
                </c:pt>
                <c:pt idx="8">
                  <c:v>8673</c:v>
                </c:pt>
                <c:pt idx="9">
                  <c:v>9389</c:v>
                </c:pt>
                <c:pt idx="10">
                  <c:v>8483</c:v>
                </c:pt>
                <c:pt idx="11">
                  <c:v>10476</c:v>
                </c:pt>
                <c:pt idx="12">
                  <c:v>9084</c:v>
                </c:pt>
                <c:pt idx="13">
                  <c:v>8279</c:v>
                </c:pt>
                <c:pt idx="14">
                  <c:v>9085</c:v>
                </c:pt>
                <c:pt idx="15">
                  <c:v>10679</c:v>
                </c:pt>
                <c:pt idx="16">
                  <c:v>9245</c:v>
                </c:pt>
                <c:pt idx="17">
                  <c:v>8250</c:v>
                </c:pt>
                <c:pt idx="18">
                  <c:v>9768</c:v>
                </c:pt>
                <c:pt idx="19">
                  <c:v>8658</c:v>
                </c:pt>
                <c:pt idx="20">
                  <c:v>7597</c:v>
                </c:pt>
                <c:pt idx="21">
                  <c:v>8627</c:v>
                </c:pt>
                <c:pt idx="22">
                  <c:v>10180</c:v>
                </c:pt>
                <c:pt idx="23">
                  <c:v>8890</c:v>
                </c:pt>
                <c:pt idx="24">
                  <c:v>9794</c:v>
                </c:pt>
                <c:pt idx="25">
                  <c:v>8635</c:v>
                </c:pt>
                <c:pt idx="26">
                  <c:v>11000</c:v>
                </c:pt>
                <c:pt idx="27">
                  <c:v>9846</c:v>
                </c:pt>
                <c:pt idx="28">
                  <c:v>8023</c:v>
                </c:pt>
                <c:pt idx="29">
                  <c:v>8612</c:v>
                </c:pt>
                <c:pt idx="30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8411</c:v>
                </c:pt>
                <c:pt idx="1">
                  <c:v>9838</c:v>
                </c:pt>
                <c:pt idx="2">
                  <c:v>8882</c:v>
                </c:pt>
                <c:pt idx="3">
                  <c:v>7960</c:v>
                </c:pt>
                <c:pt idx="4">
                  <c:v>9159</c:v>
                </c:pt>
                <c:pt idx="5">
                  <c:v>10448</c:v>
                </c:pt>
                <c:pt idx="6">
                  <c:v>9555</c:v>
                </c:pt>
                <c:pt idx="7">
                  <c:v>9096</c:v>
                </c:pt>
                <c:pt idx="8">
                  <c:v>8954</c:v>
                </c:pt>
                <c:pt idx="9">
                  <c:v>9488</c:v>
                </c:pt>
                <c:pt idx="10">
                  <c:v>8113</c:v>
                </c:pt>
                <c:pt idx="11">
                  <c:v>9807</c:v>
                </c:pt>
                <c:pt idx="12">
                  <c:v>9290</c:v>
                </c:pt>
                <c:pt idx="13">
                  <c:v>8585</c:v>
                </c:pt>
                <c:pt idx="14">
                  <c:v>7600</c:v>
                </c:pt>
                <c:pt idx="15">
                  <c:v>9406</c:v>
                </c:pt>
                <c:pt idx="16">
                  <c:v>8150</c:v>
                </c:pt>
                <c:pt idx="17">
                  <c:v>7345</c:v>
                </c:pt>
                <c:pt idx="18">
                  <c:v>9064</c:v>
                </c:pt>
                <c:pt idx="19">
                  <c:v>8124</c:v>
                </c:pt>
                <c:pt idx="20">
                  <c:v>9585</c:v>
                </c:pt>
                <c:pt idx="21">
                  <c:v>10170</c:v>
                </c:pt>
                <c:pt idx="22">
                  <c:v>11200</c:v>
                </c:pt>
                <c:pt idx="23">
                  <c:v>9603</c:v>
                </c:pt>
                <c:pt idx="24">
                  <c:v>8297</c:v>
                </c:pt>
                <c:pt idx="25">
                  <c:v>7762</c:v>
                </c:pt>
                <c:pt idx="26">
                  <c:v>7562</c:v>
                </c:pt>
                <c:pt idx="27">
                  <c:v>9192</c:v>
                </c:pt>
                <c:pt idx="28">
                  <c:v>7679</c:v>
                </c:pt>
                <c:pt idx="29">
                  <c:v>9161</c:v>
                </c:pt>
                <c:pt idx="30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8743</c:v>
                </c:pt>
                <c:pt idx="1">
                  <c:v>8162</c:v>
                </c:pt>
                <c:pt idx="2">
                  <c:v>7983</c:v>
                </c:pt>
                <c:pt idx="3">
                  <c:v>7696</c:v>
                </c:pt>
                <c:pt idx="4">
                  <c:v>7381</c:v>
                </c:pt>
                <c:pt idx="5">
                  <c:v>7081</c:v>
                </c:pt>
                <c:pt idx="6">
                  <c:v>6761</c:v>
                </c:pt>
                <c:pt idx="7">
                  <c:v>6422</c:v>
                </c:pt>
                <c:pt idx="8">
                  <c:v>6058</c:v>
                </c:pt>
                <c:pt idx="9">
                  <c:v>5672</c:v>
                </c:pt>
                <c:pt idx="10">
                  <c:v>5418</c:v>
                </c:pt>
                <c:pt idx="11">
                  <c:v>5164</c:v>
                </c:pt>
                <c:pt idx="12">
                  <c:v>4959</c:v>
                </c:pt>
                <c:pt idx="13">
                  <c:v>4852</c:v>
                </c:pt>
                <c:pt idx="14">
                  <c:v>4746</c:v>
                </c:pt>
                <c:pt idx="15">
                  <c:v>4542</c:v>
                </c:pt>
                <c:pt idx="16">
                  <c:v>4411</c:v>
                </c:pt>
                <c:pt idx="17">
                  <c:v>4280</c:v>
                </c:pt>
                <c:pt idx="18">
                  <c:v>4112</c:v>
                </c:pt>
                <c:pt idx="19">
                  <c:v>7652</c:v>
                </c:pt>
                <c:pt idx="20">
                  <c:v>7569</c:v>
                </c:pt>
                <c:pt idx="21">
                  <c:v>7093</c:v>
                </c:pt>
                <c:pt idx="22">
                  <c:v>6723</c:v>
                </c:pt>
                <c:pt idx="23">
                  <c:v>5948</c:v>
                </c:pt>
                <c:pt idx="24">
                  <c:v>5316</c:v>
                </c:pt>
                <c:pt idx="25">
                  <c:v>4631</c:v>
                </c:pt>
                <c:pt idx="26">
                  <c:v>3855</c:v>
                </c:pt>
                <c:pt idx="27">
                  <c:v>7004</c:v>
                </c:pt>
                <c:pt idx="28">
                  <c:v>6630</c:v>
                </c:pt>
                <c:pt idx="29">
                  <c:v>6286</c:v>
                </c:pt>
                <c:pt idx="30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7220</c:v>
                </c:pt>
                <c:pt idx="1">
                  <c:v>7108</c:v>
                </c:pt>
                <c:pt idx="2">
                  <c:v>7012</c:v>
                </c:pt>
                <c:pt idx="3">
                  <c:v>6967</c:v>
                </c:pt>
                <c:pt idx="4">
                  <c:v>6859</c:v>
                </c:pt>
                <c:pt idx="5">
                  <c:v>6807</c:v>
                </c:pt>
                <c:pt idx="6">
                  <c:v>8628</c:v>
                </c:pt>
                <c:pt idx="7">
                  <c:v>8537</c:v>
                </c:pt>
                <c:pt idx="8">
                  <c:v>8447</c:v>
                </c:pt>
                <c:pt idx="9">
                  <c:v>8342</c:v>
                </c:pt>
                <c:pt idx="10">
                  <c:v>8380</c:v>
                </c:pt>
                <c:pt idx="11">
                  <c:v>8240</c:v>
                </c:pt>
                <c:pt idx="12">
                  <c:v>8190</c:v>
                </c:pt>
                <c:pt idx="13">
                  <c:v>8144</c:v>
                </c:pt>
                <c:pt idx="14">
                  <c:v>8092</c:v>
                </c:pt>
                <c:pt idx="15">
                  <c:v>8090</c:v>
                </c:pt>
                <c:pt idx="16">
                  <c:v>8034</c:v>
                </c:pt>
                <c:pt idx="17">
                  <c:v>7983</c:v>
                </c:pt>
                <c:pt idx="18">
                  <c:v>7980</c:v>
                </c:pt>
                <c:pt idx="19">
                  <c:v>7930</c:v>
                </c:pt>
                <c:pt idx="20">
                  <c:v>7867</c:v>
                </c:pt>
                <c:pt idx="21">
                  <c:v>7770</c:v>
                </c:pt>
                <c:pt idx="22">
                  <c:v>7653</c:v>
                </c:pt>
                <c:pt idx="23">
                  <c:v>7515</c:v>
                </c:pt>
                <c:pt idx="24">
                  <c:v>7304</c:v>
                </c:pt>
                <c:pt idx="25">
                  <c:v>7174</c:v>
                </c:pt>
                <c:pt idx="26">
                  <c:v>7014</c:v>
                </c:pt>
                <c:pt idx="27">
                  <c:v>6850</c:v>
                </c:pt>
                <c:pt idx="28">
                  <c:v>6753</c:v>
                </c:pt>
                <c:pt idx="29">
                  <c:v>6666</c:v>
                </c:pt>
                <c:pt idx="30">
                  <c:v>#N/A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13</c:v>
                </c:pt>
                <c:pt idx="1">
                  <c:v>12</c:v>
                </c:pt>
                <c:pt idx="2">
                  <c:v>9</c:v>
                </c:pt>
                <c:pt idx="3">
                  <c:v>8</c:v>
                </c:pt>
                <c:pt idx="4">
                  <c:v>11</c:v>
                </c:pt>
                <c:pt idx="5">
                  <c:v>10</c:v>
                </c:pt>
                <c:pt idx="6">
                  <c:v>14</c:v>
                </c:pt>
                <c:pt idx="7">
                  <c:v>15</c:v>
                </c:pt>
                <c:pt idx="8">
                  <c:v>19.5</c:v>
                </c:pt>
                <c:pt idx="9">
                  <c:v>16.8</c:v>
                </c:pt>
                <c:pt idx="10">
                  <c:v>15</c:v>
                </c:pt>
                <c:pt idx="11">
                  <c:v>13</c:v>
                </c:pt>
                <c:pt idx="12">
                  <c:v>18.5</c:v>
                </c:pt>
                <c:pt idx="13">
                  <c:v>17</c:v>
                </c:pt>
                <c:pt idx="14">
                  <c:v>16</c:v>
                </c:pt>
                <c:pt idx="15">
                  <c:v>21</c:v>
                </c:pt>
                <c:pt idx="16">
                  <c:v>19</c:v>
                </c:pt>
                <c:pt idx="17">
                  <c:v>18</c:v>
                </c:pt>
                <c:pt idx="18">
                  <c:v>16</c:v>
                </c:pt>
                <c:pt idx="19">
                  <c:v>20</c:v>
                </c:pt>
                <c:pt idx="20">
                  <c:v>17</c:v>
                </c:pt>
                <c:pt idx="21">
                  <c:v>16</c:v>
                </c:pt>
                <c:pt idx="22">
                  <c:v>14</c:v>
                </c:pt>
                <c:pt idx="23">
                  <c:v>18</c:v>
                </c:pt>
                <c:pt idx="24">
                  <c:v>15</c:v>
                </c:pt>
                <c:pt idx="25">
                  <c:v>14</c:v>
                </c:pt>
                <c:pt idx="26">
                  <c:v>18.5</c:v>
                </c:pt>
                <c:pt idx="27">
                  <c:v>11.5</c:v>
                </c:pt>
                <c:pt idx="28">
                  <c:v>12</c:v>
                </c:pt>
                <c:pt idx="29">
                  <c:v>11.5</c:v>
                </c:pt>
                <c:pt idx="30">
                  <c:v>#N/A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18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25.5</c:v>
                </c:pt>
                <c:pt idx="6">
                  <c:v>34</c:v>
                </c:pt>
                <c:pt idx="7">
                  <c:v>32</c:v>
                </c:pt>
                <c:pt idx="8">
                  <c:v>46</c:v>
                </c:pt>
                <c:pt idx="9">
                  <c:v>44.5</c:v>
                </c:pt>
                <c:pt idx="10">
                  <c:v>42</c:v>
                </c:pt>
                <c:pt idx="11">
                  <c:v>40.5</c:v>
                </c:pt>
                <c:pt idx="12">
                  <c:v>32</c:v>
                </c:pt>
                <c:pt idx="13">
                  <c:v>31</c:v>
                </c:pt>
                <c:pt idx="14">
                  <c:v>42</c:v>
                </c:pt>
                <c:pt idx="15">
                  <c:v>33</c:v>
                </c:pt>
                <c:pt idx="16">
                  <c:v>42</c:v>
                </c:pt>
                <c:pt idx="17">
                  <c:v>42</c:v>
                </c:pt>
                <c:pt idx="18">
                  <c:v>39</c:v>
                </c:pt>
                <c:pt idx="19">
                  <c:v>44</c:v>
                </c:pt>
                <c:pt idx="20">
                  <c:v>41</c:v>
                </c:pt>
                <c:pt idx="21">
                  <c:v>40</c:v>
                </c:pt>
                <c:pt idx="22">
                  <c:v>38</c:v>
                </c:pt>
                <c:pt idx="23">
                  <c:v>45</c:v>
                </c:pt>
                <c:pt idx="24">
                  <c:v>41</c:v>
                </c:pt>
                <c:pt idx="25">
                  <c:v>41</c:v>
                </c:pt>
                <c:pt idx="26">
                  <c:v>43</c:v>
                </c:pt>
                <c:pt idx="27">
                  <c:v>30</c:v>
                </c:pt>
                <c:pt idx="28">
                  <c:v>24</c:v>
                </c:pt>
                <c:pt idx="29">
                  <c:v>33</c:v>
                </c:pt>
                <c:pt idx="30">
                  <c:v>#N/A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2922</c:v>
                </c:pt>
                <c:pt idx="1">
                  <c:v>2877</c:v>
                </c:pt>
                <c:pt idx="2">
                  <c:v>2816</c:v>
                </c:pt>
                <c:pt idx="3">
                  <c:v>2817</c:v>
                </c:pt>
                <c:pt idx="4">
                  <c:v>2725</c:v>
                </c:pt>
                <c:pt idx="5">
                  <c:v>2636</c:v>
                </c:pt>
                <c:pt idx="6">
                  <c:v>2615</c:v>
                </c:pt>
                <c:pt idx="7">
                  <c:v>2564</c:v>
                </c:pt>
                <c:pt idx="8">
                  <c:v>2540</c:v>
                </c:pt>
                <c:pt idx="9">
                  <c:v>2493</c:v>
                </c:pt>
                <c:pt idx="10">
                  <c:v>2374</c:v>
                </c:pt>
                <c:pt idx="11">
                  <c:v>2339</c:v>
                </c:pt>
                <c:pt idx="12">
                  <c:v>2325</c:v>
                </c:pt>
                <c:pt idx="13">
                  <c:v>2227</c:v>
                </c:pt>
                <c:pt idx="14">
                  <c:v>2226</c:v>
                </c:pt>
                <c:pt idx="15">
                  <c:v>2137</c:v>
                </c:pt>
                <c:pt idx="16">
                  <c:v>2092</c:v>
                </c:pt>
                <c:pt idx="17">
                  <c:v>2054</c:v>
                </c:pt>
                <c:pt idx="18">
                  <c:v>2010</c:v>
                </c:pt>
                <c:pt idx="19">
                  <c:v>1939</c:v>
                </c:pt>
                <c:pt idx="20">
                  <c:v>1889</c:v>
                </c:pt>
                <c:pt idx="21">
                  <c:v>1851</c:v>
                </c:pt>
                <c:pt idx="22">
                  <c:v>1820</c:v>
                </c:pt>
                <c:pt idx="23">
                  <c:v>1762</c:v>
                </c:pt>
                <c:pt idx="24">
                  <c:v>1697</c:v>
                </c:pt>
                <c:pt idx="25">
                  <c:v>1650</c:v>
                </c:pt>
                <c:pt idx="26">
                  <c:v>1621</c:v>
                </c:pt>
                <c:pt idx="27">
                  <c:v>1515</c:v>
                </c:pt>
                <c:pt idx="28">
                  <c:v>1473</c:v>
                </c:pt>
                <c:pt idx="29">
                  <c:v>1439</c:v>
                </c:pt>
                <c:pt idx="30">
                  <c:v>#N/A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3750</c:v>
                </c:pt>
                <c:pt idx="1">
                  <c:v>3650</c:v>
                </c:pt>
                <c:pt idx="2">
                  <c:v>3650</c:v>
                </c:pt>
                <c:pt idx="3">
                  <c:v>3650</c:v>
                </c:pt>
                <c:pt idx="4">
                  <c:v>3250</c:v>
                </c:pt>
                <c:pt idx="5">
                  <c:v>3250</c:v>
                </c:pt>
                <c:pt idx="6">
                  <c:v>2931</c:v>
                </c:pt>
                <c:pt idx="7">
                  <c:v>3050</c:v>
                </c:pt>
                <c:pt idx="8">
                  <c:v>2936</c:v>
                </c:pt>
                <c:pt idx="9">
                  <c:v>2936</c:v>
                </c:pt>
                <c:pt idx="10">
                  <c:v>2835</c:v>
                </c:pt>
                <c:pt idx="11">
                  <c:v>3914</c:v>
                </c:pt>
                <c:pt idx="12">
                  <c:v>2500</c:v>
                </c:pt>
                <c:pt idx="13">
                  <c:v>2750</c:v>
                </c:pt>
                <c:pt idx="14">
                  <c:v>2750</c:v>
                </c:pt>
                <c:pt idx="15">
                  <c:v>2750</c:v>
                </c:pt>
                <c:pt idx="16">
                  <c:v>2750</c:v>
                </c:pt>
                <c:pt idx="17">
                  <c:v>2500</c:v>
                </c:pt>
                <c:pt idx="18">
                  <c:v>2400</c:v>
                </c:pt>
                <c:pt idx="19">
                  <c:v>2400</c:v>
                </c:pt>
                <c:pt idx="20">
                  <c:v>2400</c:v>
                </c:pt>
                <c:pt idx="21">
                  <c:v>2200</c:v>
                </c:pt>
                <c:pt idx="22">
                  <c:v>2200</c:v>
                </c:pt>
                <c:pt idx="23">
                  <c:v>2200</c:v>
                </c:pt>
                <c:pt idx="24">
                  <c:v>2000</c:v>
                </c:pt>
                <c:pt idx="25">
                  <c:v>2000</c:v>
                </c:pt>
                <c:pt idx="26">
                  <c:v>1750</c:v>
                </c:pt>
                <c:pt idx="27">
                  <c:v>1750</c:v>
                </c:pt>
                <c:pt idx="28">
                  <c:v>1750</c:v>
                </c:pt>
                <c:pt idx="29">
                  <c:v>1500</c:v>
                </c:pt>
                <c:pt idx="30">
                  <c:v>#N/A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1461</c:v>
                </c:pt>
                <c:pt idx="1">
                  <c:v>1474</c:v>
                </c:pt>
                <c:pt idx="2">
                  <c:v>1480</c:v>
                </c:pt>
                <c:pt idx="3">
                  <c:v>1484</c:v>
                </c:pt>
                <c:pt idx="4">
                  <c:v>1470</c:v>
                </c:pt>
                <c:pt idx="5">
                  <c:v>1440</c:v>
                </c:pt>
                <c:pt idx="6">
                  <c:v>1465</c:v>
                </c:pt>
                <c:pt idx="7">
                  <c:v>1482</c:v>
                </c:pt>
                <c:pt idx="8">
                  <c:v>1475</c:v>
                </c:pt>
                <c:pt idx="9">
                  <c:v>1482</c:v>
                </c:pt>
                <c:pt idx="10">
                  <c:v>1472</c:v>
                </c:pt>
                <c:pt idx="11">
                  <c:v>1460</c:v>
                </c:pt>
                <c:pt idx="12">
                  <c:v>1470</c:v>
                </c:pt>
                <c:pt idx="13">
                  <c:v>1464</c:v>
                </c:pt>
                <c:pt idx="14">
                  <c:v>1398</c:v>
                </c:pt>
                <c:pt idx="15">
                  <c:v>1398</c:v>
                </c:pt>
                <c:pt idx="16">
                  <c:v>1390</c:v>
                </c:pt>
                <c:pt idx="17">
                  <c:v>1448</c:v>
                </c:pt>
                <c:pt idx="18">
                  <c:v>1460</c:v>
                </c:pt>
                <c:pt idx="19">
                  <c:v>1065</c:v>
                </c:pt>
                <c:pt idx="20">
                  <c:v>1198</c:v>
                </c:pt>
                <c:pt idx="21">
                  <c:v>1184</c:v>
                </c:pt>
                <c:pt idx="22">
                  <c:v>1063</c:v>
                </c:pt>
                <c:pt idx="23">
                  <c:v>1068</c:v>
                </c:pt>
                <c:pt idx="24">
                  <c:v>1154</c:v>
                </c:pt>
                <c:pt idx="25">
                  <c:v>1093</c:v>
                </c:pt>
                <c:pt idx="26">
                  <c:v>1094</c:v>
                </c:pt>
                <c:pt idx="27">
                  <c:v>1052</c:v>
                </c:pt>
                <c:pt idx="28">
                  <c:v>1058</c:v>
                </c:pt>
                <c:pt idx="29">
                  <c:v>1069</c:v>
                </c:pt>
                <c:pt idx="30">
                  <c:v>#N/A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23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21</c:v>
                </c:pt>
                <c:pt idx="6">
                  <c:v>21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19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25</c:v>
                </c:pt>
                <c:pt idx="26">
                  <c:v>7</c:v>
                </c:pt>
                <c:pt idx="27">
                  <c:v>6</c:v>
                </c:pt>
                <c:pt idx="28">
                  <c:v>7</c:v>
                </c:pt>
                <c:pt idx="29">
                  <c:v>14</c:v>
                </c:pt>
                <c:pt idx="30">
                  <c:v>#N/A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8</c:v>
                </c:pt>
                <c:pt idx="1">
                  <c:v>7.63</c:v>
                </c:pt>
                <c:pt idx="2">
                  <c:v>7.39</c:v>
                </c:pt>
                <c:pt idx="3">
                  <c:v>7.13</c:v>
                </c:pt>
                <c:pt idx="4">
                  <c:v>6.89</c:v>
                </c:pt>
                <c:pt idx="5">
                  <c:v>6.7</c:v>
                </c:pt>
                <c:pt idx="6">
                  <c:v>6.49</c:v>
                </c:pt>
                <c:pt idx="7">
                  <c:v>12.68</c:v>
                </c:pt>
                <c:pt idx="8">
                  <c:v>12.45</c:v>
                </c:pt>
                <c:pt idx="9">
                  <c:v>12.22</c:v>
                </c:pt>
                <c:pt idx="10">
                  <c:v>11.97</c:v>
                </c:pt>
                <c:pt idx="11">
                  <c:v>11.73</c:v>
                </c:pt>
                <c:pt idx="12">
                  <c:v>11.51</c:v>
                </c:pt>
                <c:pt idx="13">
                  <c:v>11.32</c:v>
                </c:pt>
                <c:pt idx="14">
                  <c:v>11.1</c:v>
                </c:pt>
                <c:pt idx="15">
                  <c:v>11</c:v>
                </c:pt>
                <c:pt idx="16">
                  <c:v>11</c:v>
                </c:pt>
                <c:pt idx="17">
                  <c:v>10</c:v>
                </c:pt>
                <c:pt idx="18">
                  <c:v>10</c:v>
                </c:pt>
                <c:pt idx="19">
                  <c:v>9.8699999999999992</c:v>
                </c:pt>
                <c:pt idx="20">
                  <c:v>9.65</c:v>
                </c:pt>
                <c:pt idx="21">
                  <c:v>9.44</c:v>
                </c:pt>
                <c:pt idx="22">
                  <c:v>9.23</c:v>
                </c:pt>
                <c:pt idx="23">
                  <c:v>9</c:v>
                </c:pt>
                <c:pt idx="24">
                  <c:v>8.7799999999999994</c:v>
                </c:pt>
                <c:pt idx="25">
                  <c:v>8.59</c:v>
                </c:pt>
                <c:pt idx="26">
                  <c:v>8.35</c:v>
                </c:pt>
                <c:pt idx="27">
                  <c:v>8.11</c:v>
                </c:pt>
                <c:pt idx="28">
                  <c:v>7.88</c:v>
                </c:pt>
                <c:pt idx="29">
                  <c:v>7.63</c:v>
                </c:pt>
                <c:pt idx="30">
                  <c:v>#N/A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#N/A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888</c:v>
                </c:pt>
                <c:pt idx="1">
                  <c:v>841</c:v>
                </c:pt>
                <c:pt idx="2">
                  <c:v>841</c:v>
                </c:pt>
                <c:pt idx="3">
                  <c:v>841</c:v>
                </c:pt>
                <c:pt idx="4">
                  <c:v>841</c:v>
                </c:pt>
                <c:pt idx="5">
                  <c:v>841</c:v>
                </c:pt>
                <c:pt idx="6">
                  <c:v>841</c:v>
                </c:pt>
                <c:pt idx="7">
                  <c:v>940</c:v>
                </c:pt>
                <c:pt idx="8">
                  <c:v>980</c:v>
                </c:pt>
                <c:pt idx="9">
                  <c:v>856</c:v>
                </c:pt>
                <c:pt idx="10">
                  <c:v>970</c:v>
                </c:pt>
                <c:pt idx="11">
                  <c:v>831</c:v>
                </c:pt>
                <c:pt idx="12">
                  <c:v>698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810</c:v>
                </c:pt>
                <c:pt idx="26">
                  <c:v>817</c:v>
                </c:pt>
                <c:pt idx="27">
                  <c:v>825</c:v>
                </c:pt>
                <c:pt idx="28">
                  <c:v>809</c:v>
                </c:pt>
                <c:pt idx="29">
                  <c:v>844</c:v>
                </c:pt>
                <c:pt idx="3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458304"/>
        <c:axId val="165460224"/>
      </c:lineChart>
      <c:dateAx>
        <c:axId val="1654583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60224"/>
        <c:crosses val="autoZero"/>
        <c:auto val="1"/>
        <c:lblOffset val="100"/>
        <c:baseTimeUnit val="days"/>
      </c:dateAx>
      <c:valAx>
        <c:axId val="1654602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58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85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92.5</c:v>
                </c:pt>
                <c:pt idx="9">
                  <c:v>0</c:v>
                </c:pt>
                <c:pt idx="10">
                  <c:v>0</c:v>
                </c:pt>
                <c:pt idx="11">
                  <c:v>76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101</c:v>
                </c:pt>
                <c:pt idx="21">
                  <c:v>0</c:v>
                </c:pt>
                <c:pt idx="22">
                  <c:v>59</c:v>
                </c:pt>
                <c:pt idx="23">
                  <c:v>0</c:v>
                </c:pt>
                <c:pt idx="24">
                  <c:v>0</c:v>
                </c:pt>
                <c:pt idx="25">
                  <c:v>59.5</c:v>
                </c:pt>
                <c:pt idx="26">
                  <c:v>0</c:v>
                </c:pt>
                <c:pt idx="27">
                  <c:v>46</c:v>
                </c:pt>
                <c:pt idx="28">
                  <c:v>0</c:v>
                </c:pt>
                <c:pt idx="29">
                  <c:v>51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96</c:v>
                </c:pt>
                <c:pt idx="10">
                  <c:v>0</c:v>
                </c:pt>
                <c:pt idx="11">
                  <c:v>0</c:v>
                </c:pt>
                <c:pt idx="12">
                  <c:v>76.5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96.5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95.5</c:v>
                </c:pt>
                <c:pt idx="21">
                  <c:v>0</c:v>
                </c:pt>
                <c:pt idx="22">
                  <c:v>58.5</c:v>
                </c:pt>
                <c:pt idx="23">
                  <c:v>0</c:v>
                </c:pt>
                <c:pt idx="24">
                  <c:v>0</c:v>
                </c:pt>
                <c:pt idx="25">
                  <c:v>57.5</c:v>
                </c:pt>
                <c:pt idx="26">
                  <c:v>0</c:v>
                </c:pt>
                <c:pt idx="27">
                  <c:v>48</c:v>
                </c:pt>
                <c:pt idx="28">
                  <c:v>0</c:v>
                </c:pt>
                <c:pt idx="29">
                  <c:v>48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91</c:v>
                </c:pt>
                <c:pt idx="8">
                  <c:v>0</c:v>
                </c:pt>
                <c:pt idx="9">
                  <c:v>0</c:v>
                </c:pt>
                <c:pt idx="10">
                  <c:v>63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104</c:v>
                </c:pt>
                <c:pt idx="15">
                  <c:v>0</c:v>
                </c:pt>
                <c:pt idx="16">
                  <c:v>0</c:v>
                </c:pt>
                <c:pt idx="17">
                  <c:v>84</c:v>
                </c:pt>
                <c:pt idx="18">
                  <c:v>0</c:v>
                </c:pt>
                <c:pt idx="19">
                  <c:v>0</c:v>
                </c:pt>
                <c:pt idx="20">
                  <c:v>71.5</c:v>
                </c:pt>
                <c:pt idx="21">
                  <c:v>0</c:v>
                </c:pt>
                <c:pt idx="22">
                  <c:v>36.5</c:v>
                </c:pt>
                <c:pt idx="23">
                  <c:v>0</c:v>
                </c:pt>
                <c:pt idx="24">
                  <c:v>48</c:v>
                </c:pt>
                <c:pt idx="25">
                  <c:v>0</c:v>
                </c:pt>
                <c:pt idx="26">
                  <c:v>49.5</c:v>
                </c:pt>
                <c:pt idx="27">
                  <c:v>0</c:v>
                </c:pt>
                <c:pt idx="28">
                  <c:v>46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54</c:v>
                </c:pt>
                <c:pt idx="2">
                  <c:v>0</c:v>
                </c:pt>
                <c:pt idx="3">
                  <c:v>0</c:v>
                </c:pt>
                <c:pt idx="4">
                  <c:v>72.5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90.5</c:v>
                </c:pt>
                <c:pt idx="9">
                  <c:v>0</c:v>
                </c:pt>
                <c:pt idx="10">
                  <c:v>0</c:v>
                </c:pt>
                <c:pt idx="11">
                  <c:v>71.5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98.5</c:v>
                </c:pt>
                <c:pt idx="20">
                  <c:v>0</c:v>
                </c:pt>
                <c:pt idx="21">
                  <c:v>0</c:v>
                </c:pt>
                <c:pt idx="22">
                  <c:v>62</c:v>
                </c:pt>
                <c:pt idx="23">
                  <c:v>0</c:v>
                </c:pt>
                <c:pt idx="24">
                  <c:v>50.5</c:v>
                </c:pt>
                <c:pt idx="25">
                  <c:v>0</c:v>
                </c:pt>
                <c:pt idx="26">
                  <c:v>54</c:v>
                </c:pt>
                <c:pt idx="27">
                  <c:v>0</c:v>
                </c:pt>
                <c:pt idx="28">
                  <c:v>48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100.5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92</c:v>
                </c:pt>
                <c:pt idx="19">
                  <c:v>0</c:v>
                </c:pt>
                <c:pt idx="20">
                  <c:v>0</c:v>
                </c:pt>
                <c:pt idx="21">
                  <c:v>76</c:v>
                </c:pt>
                <c:pt idx="22">
                  <c:v>0</c:v>
                </c:pt>
                <c:pt idx="23">
                  <c:v>51</c:v>
                </c:pt>
                <c:pt idx="24">
                  <c:v>0</c:v>
                </c:pt>
                <c:pt idx="25">
                  <c:v>56</c:v>
                </c:pt>
                <c:pt idx="26">
                  <c:v>0</c:v>
                </c:pt>
                <c:pt idx="27">
                  <c:v>40</c:v>
                </c:pt>
                <c:pt idx="28">
                  <c:v>0</c:v>
                </c:pt>
                <c:pt idx="29">
                  <c:v>50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34.5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114.5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91</c:v>
                </c:pt>
                <c:pt idx="19">
                  <c:v>0</c:v>
                </c:pt>
                <c:pt idx="20">
                  <c:v>0</c:v>
                </c:pt>
                <c:pt idx="21">
                  <c:v>82.5</c:v>
                </c:pt>
                <c:pt idx="22">
                  <c:v>0</c:v>
                </c:pt>
                <c:pt idx="23">
                  <c:v>55.5</c:v>
                </c:pt>
                <c:pt idx="24">
                  <c:v>0</c:v>
                </c:pt>
                <c:pt idx="25">
                  <c:v>0</c:v>
                </c:pt>
                <c:pt idx="26">
                  <c:v>56.5</c:v>
                </c:pt>
                <c:pt idx="27">
                  <c:v>0</c:v>
                </c:pt>
                <c:pt idx="28">
                  <c:v>43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18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100.5</c:v>
                </c:pt>
                <c:pt idx="18">
                  <c:v>0</c:v>
                </c:pt>
                <c:pt idx="19">
                  <c:v>0</c:v>
                </c:pt>
                <c:pt idx="20">
                  <c:v>81.5</c:v>
                </c:pt>
                <c:pt idx="21">
                  <c:v>0</c:v>
                </c:pt>
                <c:pt idx="22">
                  <c:v>46</c:v>
                </c:pt>
                <c:pt idx="23">
                  <c:v>0</c:v>
                </c:pt>
                <c:pt idx="24">
                  <c:v>43</c:v>
                </c:pt>
                <c:pt idx="25">
                  <c:v>0</c:v>
                </c:pt>
                <c:pt idx="26">
                  <c:v>44.5</c:v>
                </c:pt>
                <c:pt idx="27">
                  <c:v>18.5</c:v>
                </c:pt>
                <c:pt idx="28">
                  <c:v>0</c:v>
                </c:pt>
                <c:pt idx="29">
                  <c:v>66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105</c:v>
                </c:pt>
                <c:pt idx="8">
                  <c:v>0</c:v>
                </c:pt>
                <c:pt idx="9">
                  <c:v>0</c:v>
                </c:pt>
                <c:pt idx="10">
                  <c:v>72.5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107.5</c:v>
                </c:pt>
                <c:pt idx="16">
                  <c:v>0</c:v>
                </c:pt>
                <c:pt idx="17">
                  <c:v>0</c:v>
                </c:pt>
                <c:pt idx="18">
                  <c:v>76</c:v>
                </c:pt>
                <c:pt idx="19">
                  <c:v>0</c:v>
                </c:pt>
                <c:pt idx="20">
                  <c:v>0</c:v>
                </c:pt>
                <c:pt idx="21">
                  <c:v>75</c:v>
                </c:pt>
                <c:pt idx="22">
                  <c:v>0</c:v>
                </c:pt>
                <c:pt idx="23">
                  <c:v>49</c:v>
                </c:pt>
                <c:pt idx="24">
                  <c:v>0</c:v>
                </c:pt>
                <c:pt idx="25">
                  <c:v>58</c:v>
                </c:pt>
                <c:pt idx="26">
                  <c:v>0</c:v>
                </c:pt>
                <c:pt idx="27">
                  <c:v>39</c:v>
                </c:pt>
                <c:pt idx="28">
                  <c:v>0</c:v>
                </c:pt>
                <c:pt idx="29">
                  <c:v>52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106.5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96</c:v>
                </c:pt>
                <c:pt idx="22">
                  <c:v>0</c:v>
                </c:pt>
                <c:pt idx="23">
                  <c:v>53</c:v>
                </c:pt>
                <c:pt idx="24">
                  <c:v>0</c:v>
                </c:pt>
                <c:pt idx="25">
                  <c:v>0</c:v>
                </c:pt>
                <c:pt idx="26">
                  <c:v>57.5</c:v>
                </c:pt>
                <c:pt idx="27">
                  <c:v>0</c:v>
                </c:pt>
                <c:pt idx="28">
                  <c:v>55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99.5</c:v>
                </c:pt>
                <c:pt idx="21">
                  <c:v>0</c:v>
                </c:pt>
                <c:pt idx="22">
                  <c:v>59</c:v>
                </c:pt>
                <c:pt idx="23">
                  <c:v>0</c:v>
                </c:pt>
                <c:pt idx="24">
                  <c:v>46.5</c:v>
                </c:pt>
                <c:pt idx="25">
                  <c:v>0</c:v>
                </c:pt>
                <c:pt idx="26">
                  <c:v>49</c:v>
                </c:pt>
                <c:pt idx="27">
                  <c:v>0</c:v>
                </c:pt>
                <c:pt idx="28">
                  <c:v>55.5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96.5</c:v>
                </c:pt>
                <c:pt idx="9">
                  <c:v>0</c:v>
                </c:pt>
                <c:pt idx="10">
                  <c:v>0</c:v>
                </c:pt>
                <c:pt idx="11">
                  <c:v>78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94</c:v>
                </c:pt>
                <c:pt idx="20">
                  <c:v>0</c:v>
                </c:pt>
                <c:pt idx="21">
                  <c:v>0</c:v>
                </c:pt>
                <c:pt idx="22">
                  <c:v>64</c:v>
                </c:pt>
                <c:pt idx="23">
                  <c:v>0</c:v>
                </c:pt>
                <c:pt idx="24">
                  <c:v>50</c:v>
                </c:pt>
                <c:pt idx="25">
                  <c:v>0</c:v>
                </c:pt>
                <c:pt idx="26">
                  <c:v>45</c:v>
                </c:pt>
                <c:pt idx="27">
                  <c:v>31</c:v>
                </c:pt>
                <c:pt idx="28">
                  <c:v>0</c:v>
                </c:pt>
                <c:pt idx="29">
                  <c:v>44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92.5</c:v>
                </c:pt>
                <c:pt idx="9">
                  <c:v>0</c:v>
                </c:pt>
                <c:pt idx="10">
                  <c:v>0</c:v>
                </c:pt>
                <c:pt idx="11">
                  <c:v>77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97</c:v>
                </c:pt>
                <c:pt idx="20">
                  <c:v>0</c:v>
                </c:pt>
                <c:pt idx="21">
                  <c:v>0</c:v>
                </c:pt>
                <c:pt idx="22">
                  <c:v>64.5</c:v>
                </c:pt>
                <c:pt idx="23">
                  <c:v>0</c:v>
                </c:pt>
                <c:pt idx="24">
                  <c:v>47</c:v>
                </c:pt>
                <c:pt idx="25">
                  <c:v>0</c:v>
                </c:pt>
                <c:pt idx="26">
                  <c:v>48</c:v>
                </c:pt>
                <c:pt idx="27">
                  <c:v>36</c:v>
                </c:pt>
                <c:pt idx="28">
                  <c:v>0</c:v>
                </c:pt>
                <c:pt idx="29">
                  <c:v>40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9282560"/>
        <c:axId val="170468480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43405</c:v>
                      </c:pt>
                      <c:pt idx="1">
                        <c:v>43406</c:v>
                      </c:pt>
                      <c:pt idx="2">
                        <c:v>43407</c:v>
                      </c:pt>
                      <c:pt idx="3">
                        <c:v>43408</c:v>
                      </c:pt>
                      <c:pt idx="4">
                        <c:v>43409</c:v>
                      </c:pt>
                      <c:pt idx="5">
                        <c:v>43410</c:v>
                      </c:pt>
                      <c:pt idx="6">
                        <c:v>43411</c:v>
                      </c:pt>
                      <c:pt idx="7">
                        <c:v>43412</c:v>
                      </c:pt>
                      <c:pt idx="8">
                        <c:v>43413</c:v>
                      </c:pt>
                      <c:pt idx="9">
                        <c:v>43414</c:v>
                      </c:pt>
                      <c:pt idx="10">
                        <c:v>43415</c:v>
                      </c:pt>
                      <c:pt idx="11">
                        <c:v>43416</c:v>
                      </c:pt>
                      <c:pt idx="12">
                        <c:v>43417</c:v>
                      </c:pt>
                      <c:pt idx="13">
                        <c:v>43418</c:v>
                      </c:pt>
                      <c:pt idx="14">
                        <c:v>43419</c:v>
                      </c:pt>
                      <c:pt idx="15">
                        <c:v>43420</c:v>
                      </c:pt>
                      <c:pt idx="16">
                        <c:v>43421</c:v>
                      </c:pt>
                      <c:pt idx="17">
                        <c:v>43422</c:v>
                      </c:pt>
                      <c:pt idx="18">
                        <c:v>43423</c:v>
                      </c:pt>
                      <c:pt idx="19">
                        <c:v>43424</c:v>
                      </c:pt>
                      <c:pt idx="20">
                        <c:v>43425</c:v>
                      </c:pt>
                      <c:pt idx="21">
                        <c:v>43426</c:v>
                      </c:pt>
                      <c:pt idx="22">
                        <c:v>43427</c:v>
                      </c:pt>
                      <c:pt idx="23">
                        <c:v>43428</c:v>
                      </c:pt>
                      <c:pt idx="24">
                        <c:v>43429</c:v>
                      </c:pt>
                      <c:pt idx="25">
                        <c:v>43430</c:v>
                      </c:pt>
                      <c:pt idx="26">
                        <c:v>43431</c:v>
                      </c:pt>
                      <c:pt idx="27">
                        <c:v>43432</c:v>
                      </c:pt>
                      <c:pt idx="28">
                        <c:v>43433</c:v>
                      </c:pt>
                      <c:pt idx="29">
                        <c:v>43434</c:v>
                      </c:pt>
                      <c:pt idx="30">
                        <c:v>43435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13433.333333333334</c:v>
                </c:pt>
                <c:pt idx="1">
                  <c:v>11922.5</c:v>
                </c:pt>
                <c:pt idx="2">
                  <c:v>10726</c:v>
                </c:pt>
                <c:pt idx="3">
                  <c:v>10965</c:v>
                </c:pt>
                <c:pt idx="4">
                  <c:v>12180</c:v>
                </c:pt>
                <c:pt idx="5">
                  <c:v>11103.333333333334</c:v>
                </c:pt>
                <c:pt idx="6">
                  <c:v>10595</c:v>
                </c:pt>
                <c:pt idx="7">
                  <c:v>9805</c:v>
                </c:pt>
                <c:pt idx="8">
                  <c:v>10400</c:v>
                </c:pt>
                <c:pt idx="9">
                  <c:v>10744.8</c:v>
                </c:pt>
                <c:pt idx="10">
                  <c:v>10316.666666666666</c:v>
                </c:pt>
                <c:pt idx="11">
                  <c:v>10400</c:v>
                </c:pt>
                <c:pt idx="12">
                  <c:v>9517.75</c:v>
                </c:pt>
                <c:pt idx="13">
                  <c:v>9406.6666666666661</c:v>
                </c:pt>
                <c:pt idx="14">
                  <c:v>9506.6666666666661</c:v>
                </c:pt>
                <c:pt idx="15">
                  <c:v>9722.5</c:v>
                </c:pt>
                <c:pt idx="16">
                  <c:v>10123.333333333334</c:v>
                </c:pt>
                <c:pt idx="17">
                  <c:v>9763.3333333333339</c:v>
                </c:pt>
                <c:pt idx="18">
                  <c:v>10155</c:v>
                </c:pt>
                <c:pt idx="19">
                  <c:v>10240</c:v>
                </c:pt>
                <c:pt idx="20">
                  <c:v>11638</c:v>
                </c:pt>
                <c:pt idx="21">
                  <c:v>13055</c:v>
                </c:pt>
                <c:pt idx="22">
                  <c:v>13120</c:v>
                </c:pt>
                <c:pt idx="23">
                  <c:v>13766.666666666666</c:v>
                </c:pt>
                <c:pt idx="24">
                  <c:v>12467.5</c:v>
                </c:pt>
                <c:pt idx="25">
                  <c:v>13749.8</c:v>
                </c:pt>
                <c:pt idx="26">
                  <c:v>17217.714285714286</c:v>
                </c:pt>
                <c:pt idx="27">
                  <c:v>15308</c:v>
                </c:pt>
                <c:pt idx="28">
                  <c:v>14035</c:v>
                </c:pt>
                <c:pt idx="29">
                  <c:v>15585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54.216666666666669</c:v>
                </c:pt>
                <c:pt idx="1">
                  <c:v>52.333333333333329</c:v>
                </c:pt>
                <c:pt idx="2">
                  <c:v>50.249999999999993</c:v>
                </c:pt>
                <c:pt idx="3">
                  <c:v>47.85</c:v>
                </c:pt>
                <c:pt idx="4">
                  <c:v>49.13333333333334</c:v>
                </c:pt>
                <c:pt idx="5">
                  <c:v>49.516666666666673</c:v>
                </c:pt>
                <c:pt idx="6">
                  <c:v>52.7</c:v>
                </c:pt>
                <c:pt idx="7">
                  <c:v>51.56666666666667</c:v>
                </c:pt>
                <c:pt idx="8">
                  <c:v>49.05</c:v>
                </c:pt>
                <c:pt idx="9">
                  <c:v>49.8</c:v>
                </c:pt>
                <c:pt idx="10">
                  <c:v>50.56666666666667</c:v>
                </c:pt>
                <c:pt idx="11">
                  <c:v>49.116666666666667</c:v>
                </c:pt>
                <c:pt idx="12">
                  <c:v>46.81666666666667</c:v>
                </c:pt>
                <c:pt idx="13">
                  <c:v>46.81666666666667</c:v>
                </c:pt>
                <c:pt idx="14">
                  <c:v>44.9</c:v>
                </c:pt>
                <c:pt idx="15">
                  <c:v>45.15</c:v>
                </c:pt>
                <c:pt idx="16">
                  <c:v>46.666666666666664</c:v>
                </c:pt>
                <c:pt idx="17">
                  <c:v>47.666666666666657</c:v>
                </c:pt>
                <c:pt idx="18">
                  <c:v>48.333333333333321</c:v>
                </c:pt>
                <c:pt idx="19">
                  <c:v>50.949999999999996</c:v>
                </c:pt>
                <c:pt idx="20">
                  <c:v>55.31666666666667</c:v>
                </c:pt>
                <c:pt idx="21">
                  <c:v>54.533333333333346</c:v>
                </c:pt>
                <c:pt idx="22">
                  <c:v>53.81666666666667</c:v>
                </c:pt>
                <c:pt idx="23">
                  <c:v>52.833333333333329</c:v>
                </c:pt>
                <c:pt idx="24">
                  <c:v>53.566666666666677</c:v>
                </c:pt>
                <c:pt idx="25">
                  <c:v>55.733333333333334</c:v>
                </c:pt>
                <c:pt idx="26">
                  <c:v>55.633333333333333</c:v>
                </c:pt>
                <c:pt idx="27">
                  <c:v>55.2</c:v>
                </c:pt>
                <c:pt idx="28">
                  <c:v>56.233333333333348</c:v>
                </c:pt>
                <c:pt idx="29">
                  <c:v>56.15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  <c:pt idx="30">
                  <c:v>43435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32.597999999999999</c:v>
                </c:pt>
                <c:pt idx="1">
                  <c:v>31.178999999999998</c:v>
                </c:pt>
                <c:pt idx="2">
                  <c:v>30.053999999999998</c:v>
                </c:pt>
                <c:pt idx="3">
                  <c:v>31.692999999999998</c:v>
                </c:pt>
                <c:pt idx="4">
                  <c:v>34.632000000000005</c:v>
                </c:pt>
                <c:pt idx="5">
                  <c:v>31.46</c:v>
                </c:pt>
                <c:pt idx="6">
                  <c:v>27.548000000000002</c:v>
                </c:pt>
                <c:pt idx="7">
                  <c:v>27.923999999999999</c:v>
                </c:pt>
                <c:pt idx="8">
                  <c:v>33.593000000000004</c:v>
                </c:pt>
                <c:pt idx="9">
                  <c:v>31.876999999999999</c:v>
                </c:pt>
                <c:pt idx="10">
                  <c:v>33.058999999999997</c:v>
                </c:pt>
                <c:pt idx="11">
                  <c:v>31.922000000000004</c:v>
                </c:pt>
                <c:pt idx="12">
                  <c:v>31.256</c:v>
                </c:pt>
                <c:pt idx="13">
                  <c:v>30.759999999999998</c:v>
                </c:pt>
                <c:pt idx="14">
                  <c:v>29.199000000000002</c:v>
                </c:pt>
                <c:pt idx="15">
                  <c:v>31.385999999999999</c:v>
                </c:pt>
                <c:pt idx="16">
                  <c:v>31.095999999999997</c:v>
                </c:pt>
                <c:pt idx="17">
                  <c:v>29.152999999999999</c:v>
                </c:pt>
                <c:pt idx="18">
                  <c:v>31.493000000000002</c:v>
                </c:pt>
                <c:pt idx="19">
                  <c:v>30.660000000000004</c:v>
                </c:pt>
                <c:pt idx="20">
                  <c:v>34.381</c:v>
                </c:pt>
                <c:pt idx="21">
                  <c:v>31.692999999999998</c:v>
                </c:pt>
                <c:pt idx="22">
                  <c:v>30.618000000000002</c:v>
                </c:pt>
                <c:pt idx="23">
                  <c:v>32.731999999999999</c:v>
                </c:pt>
                <c:pt idx="24">
                  <c:v>32.289000000000001</c:v>
                </c:pt>
                <c:pt idx="25">
                  <c:v>31.833000000000002</c:v>
                </c:pt>
                <c:pt idx="26">
                  <c:v>35.89</c:v>
                </c:pt>
                <c:pt idx="27">
                  <c:v>29.571000000000005</c:v>
                </c:pt>
                <c:pt idx="28">
                  <c:v>33.423000000000002</c:v>
                </c:pt>
                <c:pt idx="29">
                  <c:v>33.203000000000003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49600"/>
        <c:axId val="170470016"/>
      </c:lineChart>
      <c:dateAx>
        <c:axId val="169282560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468480"/>
        <c:crosses val="autoZero"/>
        <c:auto val="1"/>
        <c:lblOffset val="100"/>
        <c:baseTimeUnit val="days"/>
      </c:dateAx>
      <c:valAx>
        <c:axId val="17046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282560"/>
        <c:crosses val="autoZero"/>
        <c:crossBetween val="between"/>
      </c:valAx>
      <c:valAx>
        <c:axId val="170470016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49600"/>
        <c:crosses val="max"/>
        <c:crossBetween val="between"/>
      </c:valAx>
      <c:dateAx>
        <c:axId val="173449600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047001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I20">
            <v>0</v>
          </cell>
          <cell r="J20">
            <v>0</v>
          </cell>
          <cell r="K20">
            <v>28568501</v>
          </cell>
          <cell r="L20">
            <v>9.1340000000000003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I21">
            <v>0</v>
          </cell>
          <cell r="J21">
            <v>0</v>
          </cell>
          <cell r="K21">
            <v>28578015</v>
          </cell>
          <cell r="L21">
            <v>9.5139999999999993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I22">
            <v>0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I23">
            <v>0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I26">
            <v>0</v>
          </cell>
          <cell r="J26">
            <v>0</v>
          </cell>
          <cell r="K26">
            <v>28634545</v>
          </cell>
          <cell r="L26">
            <v>10.76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I27">
            <v>0</v>
          </cell>
          <cell r="J27">
            <v>0</v>
          </cell>
          <cell r="K27">
            <v>28643755</v>
          </cell>
          <cell r="L27">
            <v>9.2100000000000009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I28">
            <v>0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I29">
            <v>0</v>
          </cell>
          <cell r="J29">
            <v>0</v>
          </cell>
          <cell r="K29">
            <v>28664434</v>
          </cell>
          <cell r="L29">
            <v>10.106999999999999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I30">
            <v>0</v>
          </cell>
          <cell r="J30">
            <v>0</v>
          </cell>
          <cell r="K30">
            <v>28675357</v>
          </cell>
          <cell r="L30">
            <v>10.923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I31">
            <v>0</v>
          </cell>
          <cell r="J31">
            <v>0</v>
          </cell>
          <cell r="K31">
            <v>28687169</v>
          </cell>
          <cell r="L31">
            <v>11.811999999999999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I32">
            <v>0</v>
          </cell>
          <cell r="J32">
            <v>0</v>
          </cell>
          <cell r="K32">
            <v>28697943</v>
          </cell>
          <cell r="L32">
            <v>10.773999999999999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I34">
            <v>0</v>
          </cell>
          <cell r="J34">
            <v>0</v>
          </cell>
          <cell r="K34">
            <v>28721630</v>
          </cell>
          <cell r="L34">
            <v>12.082000000000001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I35">
            <v>0</v>
          </cell>
          <cell r="J35">
            <v>0</v>
          </cell>
          <cell r="K35">
            <v>28733497</v>
          </cell>
          <cell r="L35">
            <v>11.867000000000001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I36">
            <v>0</v>
          </cell>
          <cell r="J36">
            <v>0</v>
          </cell>
          <cell r="K36">
            <v>28745034</v>
          </cell>
          <cell r="L36">
            <v>11.537000000000001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O37">
            <v>0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I38">
            <v>0</v>
          </cell>
          <cell r="J38">
            <v>0</v>
          </cell>
          <cell r="K38">
            <v>28768192</v>
          </cell>
          <cell r="L38">
            <v>11.25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I39">
            <v>0</v>
          </cell>
          <cell r="J39">
            <v>0</v>
          </cell>
          <cell r="K39">
            <v>28777380</v>
          </cell>
          <cell r="L39">
            <v>9.1880000000000006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I40">
            <v>0</v>
          </cell>
          <cell r="J40">
            <v>0</v>
          </cell>
          <cell r="K40">
            <v>28788811</v>
          </cell>
          <cell r="L40">
            <v>11.430999999999999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M41">
            <v>0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I42">
            <v>0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I43">
            <v>0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I44">
            <v>0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I45">
            <v>0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I46">
            <v>0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I50">
            <v>0</v>
          </cell>
          <cell r="J50">
            <v>0</v>
          </cell>
          <cell r="K50">
            <v>28899055</v>
          </cell>
          <cell r="L50">
            <v>9.5449999999999999</v>
          </cell>
          <cell r="M50">
            <v>0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I51">
            <v>0</v>
          </cell>
          <cell r="J51">
            <v>0</v>
          </cell>
          <cell r="K51">
            <v>28907735</v>
          </cell>
          <cell r="L51">
            <v>8.68</v>
          </cell>
          <cell r="M51">
            <v>0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I52">
            <v>0</v>
          </cell>
          <cell r="J52">
            <v>0</v>
          </cell>
          <cell r="K52">
            <v>28916290</v>
          </cell>
          <cell r="L52">
            <v>8.5549999999999997</v>
          </cell>
          <cell r="M52">
            <v>0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I53">
            <v>0</v>
          </cell>
          <cell r="J53">
            <v>0</v>
          </cell>
          <cell r="K53">
            <v>28924430</v>
          </cell>
          <cell r="L53">
            <v>8.14</v>
          </cell>
          <cell r="M53">
            <v>0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I54">
            <v>0</v>
          </cell>
          <cell r="J54">
            <v>0</v>
          </cell>
          <cell r="K54">
            <v>28933430</v>
          </cell>
          <cell r="L54">
            <v>9</v>
          </cell>
          <cell r="M54">
            <v>0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</v>
          </cell>
          <cell r="T252">
            <v>1.0523599999996804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</v>
          </cell>
          <cell r="T253">
            <v>1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</v>
          </cell>
          <cell r="T254">
            <v>1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</v>
          </cell>
          <cell r="T255">
            <v>2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9091</v>
          </cell>
          <cell r="T256">
            <v>1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</v>
          </cell>
          <cell r="T257">
            <v>2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9094</v>
          </cell>
          <cell r="T258">
            <v>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2.4212399999996705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9099.0041700000002</v>
          </cell>
          <cell r="T261">
            <v>1.0876299999999901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2.3071600000002945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9105.04781</v>
          </cell>
          <cell r="T264">
            <v>2.0041700000001583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0.89742999999907624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B274">
            <v>43461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B275">
            <v>43462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B276">
            <v>43463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B277">
            <v>43464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</row>
        <row r="278">
          <cell r="B278">
            <v>43465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B279">
            <v>43466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B280">
            <v>43467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B281">
            <v>43468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B282">
            <v>43469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B283">
            <v>43470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B284">
            <v>43471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B285">
            <v>43472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B286">
            <v>43473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B287">
            <v>43474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B288">
            <v>43475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B289">
            <v>43476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B290">
            <v>43477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B291">
            <v>43478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B292">
            <v>43479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B293">
            <v>43480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B294">
            <v>43481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B295">
            <v>43482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B296">
            <v>43483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B297">
            <v>43484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B298">
            <v>43485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B299">
            <v>43486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B300">
            <v>43487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B301">
            <v>43488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B302">
            <v>43489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B303">
            <v>43490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B304">
            <v>43491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B305">
            <v>43492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B306">
            <v>43493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B307">
            <v>43494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B308">
            <v>43495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B309">
            <v>43496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B310">
            <v>43497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</row>
        <row r="311">
          <cell r="B311">
            <v>43498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</row>
        <row r="312">
          <cell r="B312">
            <v>43499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</row>
        <row r="313">
          <cell r="B313">
            <v>43500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B314">
            <v>43501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</row>
        <row r="315">
          <cell r="B315">
            <v>43502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</row>
        <row r="316">
          <cell r="B316">
            <v>43503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B317">
            <v>43504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B318">
            <v>43505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B319">
            <v>43506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B320">
            <v>43507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</row>
        <row r="321">
          <cell r="B321">
            <v>43508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B322">
            <v>43509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</row>
        <row r="323">
          <cell r="B323">
            <v>43510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B324">
            <v>43511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B325">
            <v>43512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</row>
        <row r="326">
          <cell r="B326">
            <v>43513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B327">
            <v>43514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B328">
            <v>43515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B329">
            <v>43516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B330">
            <v>43517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B331">
            <v>43518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B332">
            <v>43519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B333">
            <v>43520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B334">
            <v>43521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B335">
            <v>43522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B336">
            <v>43523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B337">
            <v>43524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B338">
            <v>43525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B339">
            <v>43526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B340">
            <v>43527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</row>
        <row r="341">
          <cell r="B341">
            <v>43528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B342">
            <v>43529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</row>
        <row r="343">
          <cell r="B343">
            <v>43530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</row>
        <row r="344">
          <cell r="B344">
            <v>43531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B345">
            <v>43532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B346">
            <v>43533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B347">
            <v>43534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B348">
            <v>43535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</row>
        <row r="349">
          <cell r="B349">
            <v>43536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B350">
            <v>43537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</row>
        <row r="351">
          <cell r="B351">
            <v>43538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B352">
            <v>43539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B353">
            <v>43540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B354">
            <v>43541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</row>
        <row r="355">
          <cell r="B355">
            <v>43542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B356">
            <v>43543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B357">
            <v>43544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</row>
        <row r="358">
          <cell r="B358">
            <v>43545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B359">
            <v>43546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B360">
            <v>43547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B361">
            <v>43548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</row>
        <row r="362">
          <cell r="B362">
            <v>43549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B363">
            <v>43550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</row>
        <row r="364">
          <cell r="B364">
            <v>43551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B365">
            <v>43552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B366">
            <v>43553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B367">
            <v>43554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B368">
            <v>43555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</row>
        <row r="369">
          <cell r="B369">
            <v>43556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</row>
        <row r="370">
          <cell r="B370">
            <v>43557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</row>
        <row r="371">
          <cell r="B371">
            <v>43558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</row>
        <row r="372">
          <cell r="B372">
            <v>43559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</row>
        <row r="373">
          <cell r="B373">
            <v>43560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</row>
        <row r="374">
          <cell r="B374">
            <v>43561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</row>
        <row r="375">
          <cell r="B375">
            <v>43562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</row>
        <row r="376">
          <cell r="B376">
            <v>43563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</row>
        <row r="377">
          <cell r="B377">
            <v>43564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</row>
        <row r="378">
          <cell r="B378">
            <v>43565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</row>
        <row r="379">
          <cell r="B379">
            <v>43566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</row>
        <row r="380">
          <cell r="B380">
            <v>43567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</row>
        <row r="381">
          <cell r="B381">
            <v>43568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</row>
        <row r="382">
          <cell r="B382">
            <v>43569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</row>
        <row r="383">
          <cell r="B383">
            <v>43570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</row>
        <row r="384">
          <cell r="B384">
            <v>43571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</row>
        <row r="385">
          <cell r="B385">
            <v>43572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</row>
        <row r="386">
          <cell r="B386">
            <v>43573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</row>
        <row r="387">
          <cell r="B387">
            <v>43574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</row>
        <row r="388">
          <cell r="B388">
            <v>43575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</row>
        <row r="389">
          <cell r="B389">
            <v>43576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</row>
        <row r="390">
          <cell r="B390">
            <v>43577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</row>
        <row r="391">
          <cell r="B391">
            <v>43578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</row>
        <row r="392">
          <cell r="B392">
            <v>43579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</row>
        <row r="393">
          <cell r="B393">
            <v>43580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</row>
        <row r="394">
          <cell r="B394">
            <v>43581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B395">
            <v>43582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</row>
        <row r="396">
          <cell r="B396">
            <v>43583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</row>
        <row r="397">
          <cell r="B397">
            <v>43584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</row>
        <row r="398">
          <cell r="B398">
            <v>43585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</row>
        <row r="399">
          <cell r="B399">
            <v>43586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</row>
        <row r="400">
          <cell r="B400">
            <v>43587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</row>
        <row r="401">
          <cell r="B401">
            <v>43588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</row>
        <row r="402">
          <cell r="B402">
            <v>43589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</row>
        <row r="403">
          <cell r="B403">
            <v>43590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</row>
        <row r="404">
          <cell r="B404">
            <v>43591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</row>
        <row r="405">
          <cell r="B405">
            <v>43592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</row>
        <row r="406">
          <cell r="B406">
            <v>43593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</row>
        <row r="407">
          <cell r="B407">
            <v>43594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</row>
        <row r="408">
          <cell r="B408">
            <v>43595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</row>
        <row r="409">
          <cell r="B409">
            <v>43596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B410">
            <v>43597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</row>
        <row r="411">
          <cell r="B411">
            <v>43598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B412">
            <v>43599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</row>
        <row r="413">
          <cell r="B413">
            <v>43600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</row>
        <row r="414">
          <cell r="B414">
            <v>43601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</row>
        <row r="415">
          <cell r="B415">
            <v>43602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</row>
        <row r="416">
          <cell r="B416">
            <v>43603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</row>
        <row r="417">
          <cell r="B417">
            <v>43604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</row>
        <row r="418">
          <cell r="B418">
            <v>43605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</row>
        <row r="419">
          <cell r="B419">
            <v>43606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</row>
        <row r="420">
          <cell r="B420">
            <v>43607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</row>
        <row r="421">
          <cell r="B421">
            <v>43608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</row>
        <row r="422">
          <cell r="B422">
            <v>43609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</row>
        <row r="423">
          <cell r="B423">
            <v>43610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</row>
        <row r="424">
          <cell r="B424">
            <v>43611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B425">
            <v>43612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</row>
        <row r="426">
          <cell r="B426">
            <v>43613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B427">
            <v>43614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B428">
            <v>43615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</row>
        <row r="429">
          <cell r="B429">
            <v>43616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</row>
        <row r="430">
          <cell r="B430">
            <v>43617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</row>
        <row r="431">
          <cell r="B431">
            <v>43618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</row>
        <row r="432">
          <cell r="B432">
            <v>43619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B433">
            <v>43620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B434">
            <v>43621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B435">
            <v>43622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</row>
        <row r="436">
          <cell r="B436">
            <v>43623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</row>
        <row r="437">
          <cell r="B437">
            <v>43624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B438">
            <v>43625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B439">
            <v>43626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</row>
        <row r="440">
          <cell r="B440">
            <v>43627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</row>
        <row r="441">
          <cell r="B441">
            <v>43628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B442">
            <v>43629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</row>
        <row r="443">
          <cell r="B443">
            <v>43630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B444">
            <v>43631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</row>
        <row r="445">
          <cell r="B445">
            <v>43632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B446">
            <v>43633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</row>
        <row r="447">
          <cell r="B447">
            <v>43634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B448">
            <v>43635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B449">
            <v>43636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B450">
            <v>43637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B451">
            <v>43638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</row>
        <row r="452">
          <cell r="B452">
            <v>43639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</row>
        <row r="453">
          <cell r="B453">
            <v>43640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</row>
        <row r="454">
          <cell r="B454">
            <v>43641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B455">
            <v>43642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B456">
            <v>43643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</row>
        <row r="457">
          <cell r="B457">
            <v>43644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</row>
        <row r="458">
          <cell r="B458">
            <v>43645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</row>
        <row r="459">
          <cell r="B459">
            <v>43646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</row>
        <row r="460">
          <cell r="B460">
            <v>43647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</row>
        <row r="461">
          <cell r="B461">
            <v>43648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</row>
        <row r="462">
          <cell r="B462">
            <v>43649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</row>
        <row r="463">
          <cell r="B463">
            <v>43650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</row>
        <row r="464">
          <cell r="B464">
            <v>43651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</row>
        <row r="465">
          <cell r="B465">
            <v>43652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</row>
        <row r="466">
          <cell r="B466">
            <v>43653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</row>
        <row r="467">
          <cell r="B467">
            <v>43654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B468">
            <v>43655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B469">
            <v>43656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</row>
        <row r="470">
          <cell r="B470">
            <v>43657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B471">
            <v>43658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B472">
            <v>43659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</row>
        <row r="473">
          <cell r="B473">
            <v>43660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B474">
            <v>43661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B475">
            <v>43662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B476">
            <v>43663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</row>
        <row r="477">
          <cell r="B477">
            <v>43664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B478">
            <v>43665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B479">
            <v>43666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B480">
            <v>43667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B481">
            <v>43668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</row>
        <row r="482">
          <cell r="B482">
            <v>43669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</row>
        <row r="483">
          <cell r="B483">
            <v>43670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B484">
            <v>43671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</row>
        <row r="485">
          <cell r="B485">
            <v>43672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B486">
            <v>43673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B487">
            <v>43674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</row>
        <row r="488">
          <cell r="B488">
            <v>43675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</row>
        <row r="489">
          <cell r="B489">
            <v>43676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</row>
        <row r="490">
          <cell r="B490">
            <v>43677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</row>
        <row r="491">
          <cell r="B491">
            <v>43678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</row>
        <row r="492">
          <cell r="B492">
            <v>43679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</row>
        <row r="493">
          <cell r="B493">
            <v>43680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</row>
        <row r="494">
          <cell r="B494">
            <v>43681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</row>
        <row r="495">
          <cell r="B495">
            <v>43682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</row>
        <row r="496">
          <cell r="B496">
            <v>43683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</row>
        <row r="497">
          <cell r="B497">
            <v>43684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B498">
            <v>43685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</row>
        <row r="499">
          <cell r="B499">
            <v>43686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B500">
            <v>43687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B501">
            <v>43688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</row>
        <row r="502">
          <cell r="B502">
            <v>43689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</row>
        <row r="503">
          <cell r="B503">
            <v>43690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</row>
        <row r="504">
          <cell r="B504">
            <v>43691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</row>
        <row r="505">
          <cell r="B505">
            <v>43692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</row>
        <row r="506">
          <cell r="B506">
            <v>43693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</row>
        <row r="507">
          <cell r="B507">
            <v>43694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</row>
        <row r="508">
          <cell r="B508">
            <v>43695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B509">
            <v>43696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</row>
        <row r="510">
          <cell r="B510">
            <v>43697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</row>
        <row r="511">
          <cell r="B511">
            <v>43698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</row>
        <row r="512">
          <cell r="B512">
            <v>43699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</row>
        <row r="513">
          <cell r="B513">
            <v>43700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</row>
        <row r="514">
          <cell r="B514">
            <v>43701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</row>
        <row r="515">
          <cell r="B515">
            <v>43702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</row>
        <row r="516">
          <cell r="B516">
            <v>43703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B517">
            <v>43704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</row>
        <row r="518">
          <cell r="B518">
            <v>43705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</row>
        <row r="519">
          <cell r="B519">
            <v>43706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</row>
        <row r="520">
          <cell r="B520">
            <v>43707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</row>
        <row r="521">
          <cell r="B521">
            <v>43708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</row>
        <row r="522">
          <cell r="B522">
            <v>43709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</row>
        <row r="523">
          <cell r="B523">
            <v>43710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</row>
        <row r="524">
          <cell r="B524">
            <v>43711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</row>
        <row r="525">
          <cell r="B525">
            <v>43712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</row>
        <row r="526">
          <cell r="B526">
            <v>43713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</row>
        <row r="527">
          <cell r="B527">
            <v>43714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</row>
        <row r="528">
          <cell r="B528">
            <v>43715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</row>
        <row r="529">
          <cell r="B529">
            <v>43716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B530">
            <v>43717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B531">
            <v>43718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</row>
        <row r="532">
          <cell r="B532">
            <v>43719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</row>
        <row r="533">
          <cell r="B533">
            <v>43720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</row>
        <row r="534">
          <cell r="B534">
            <v>43721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</row>
        <row r="535">
          <cell r="B535">
            <v>43722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</row>
        <row r="536">
          <cell r="B536">
            <v>43723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B537">
            <v>43724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</row>
        <row r="538">
          <cell r="B538">
            <v>43725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B539">
            <v>43726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</row>
        <row r="540">
          <cell r="B540">
            <v>43727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</row>
        <row r="541">
          <cell r="B541">
            <v>43728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</row>
        <row r="542">
          <cell r="B542">
            <v>43729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</row>
        <row r="543">
          <cell r="B543">
            <v>43730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</row>
        <row r="544">
          <cell r="B544">
            <v>43731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B545">
            <v>43732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</row>
        <row r="546">
          <cell r="B546">
            <v>43733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</row>
        <row r="547">
          <cell r="B547">
            <v>43734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B548">
            <v>43735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</row>
        <row r="549">
          <cell r="B549">
            <v>43736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</row>
        <row r="550">
          <cell r="B550">
            <v>43737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</row>
        <row r="551">
          <cell r="B551">
            <v>43738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</row>
        <row r="552">
          <cell r="B552">
            <v>43739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</row>
        <row r="553">
          <cell r="B553">
            <v>43740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</row>
        <row r="554">
          <cell r="B554">
            <v>43741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</row>
        <row r="555">
          <cell r="B555">
            <v>43742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</row>
        <row r="556">
          <cell r="B556">
            <v>43743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</row>
        <row r="557">
          <cell r="B557">
            <v>43744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</row>
        <row r="558">
          <cell r="B558">
            <v>43745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</row>
        <row r="559">
          <cell r="B559">
            <v>43746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</row>
        <row r="560">
          <cell r="B560">
            <v>43747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</row>
        <row r="561">
          <cell r="B561">
            <v>43748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</row>
        <row r="562">
          <cell r="B562">
            <v>43749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</row>
        <row r="563">
          <cell r="B563">
            <v>43750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</row>
        <row r="564">
          <cell r="B564">
            <v>43751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</row>
        <row r="565">
          <cell r="B565">
            <v>43752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</row>
        <row r="566">
          <cell r="B566">
            <v>43753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</row>
        <row r="567">
          <cell r="B567">
            <v>43754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</row>
        <row r="568">
          <cell r="B568">
            <v>43755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</row>
        <row r="569">
          <cell r="B569">
            <v>43756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</row>
        <row r="570">
          <cell r="B570">
            <v>43757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</row>
        <row r="571">
          <cell r="B571">
            <v>43758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</row>
        <row r="572">
          <cell r="B572">
            <v>43759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</row>
        <row r="573">
          <cell r="B573">
            <v>43760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</row>
        <row r="574">
          <cell r="B574">
            <v>43761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</row>
        <row r="575">
          <cell r="B575">
            <v>43762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</row>
        <row r="576">
          <cell r="B576">
            <v>43763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</row>
        <row r="577">
          <cell r="B577">
            <v>43764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</row>
        <row r="578">
          <cell r="B578">
            <v>43765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</row>
        <row r="579">
          <cell r="B579">
            <v>43766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</row>
        <row r="580">
          <cell r="B580">
            <v>43767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</row>
        <row r="581">
          <cell r="B581">
            <v>43768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</row>
        <row r="582">
          <cell r="B582">
            <v>43769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</row>
        <row r="583">
          <cell r="B583">
            <v>43770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</row>
        <row r="584">
          <cell r="B584">
            <v>43771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</row>
        <row r="585">
          <cell r="B585">
            <v>43772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</row>
        <row r="586">
          <cell r="B586">
            <v>43773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</row>
        <row r="587">
          <cell r="B587">
            <v>43774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B588">
            <v>43775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</row>
        <row r="589">
          <cell r="B589">
            <v>43776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</row>
        <row r="590">
          <cell r="B590">
            <v>43777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</row>
        <row r="591">
          <cell r="B591">
            <v>43778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</row>
        <row r="592">
          <cell r="B592">
            <v>43779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</row>
        <row r="593">
          <cell r="B593">
            <v>43780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</row>
        <row r="594">
          <cell r="B594">
            <v>43781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</row>
        <row r="595">
          <cell r="B595">
            <v>43782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B596">
            <v>43783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</row>
        <row r="597">
          <cell r="B597">
            <v>43784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</row>
        <row r="598">
          <cell r="B598">
            <v>43785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</row>
        <row r="599">
          <cell r="B599">
            <v>43786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</row>
        <row r="600">
          <cell r="B600">
            <v>43787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</row>
        <row r="601">
          <cell r="B601">
            <v>43788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</row>
        <row r="602">
          <cell r="B602">
            <v>43789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</row>
        <row r="603">
          <cell r="B603">
            <v>43790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</row>
        <row r="604">
          <cell r="B604">
            <v>43791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B605">
            <v>43792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</row>
        <row r="606">
          <cell r="B606">
            <v>43793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</row>
        <row r="607">
          <cell r="B607">
            <v>43794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</row>
        <row r="608">
          <cell r="B608">
            <v>43795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</row>
        <row r="609">
          <cell r="B609">
            <v>43796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B610">
            <v>43797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</row>
        <row r="611">
          <cell r="B611">
            <v>43798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</row>
        <row r="612">
          <cell r="B612">
            <v>43799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</row>
        <row r="613">
          <cell r="B613">
            <v>43800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</row>
        <row r="614">
          <cell r="B614">
            <v>43801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</row>
        <row r="615">
          <cell r="B615">
            <v>43802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</row>
        <row r="616">
          <cell r="B616">
            <v>43803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</row>
        <row r="617">
          <cell r="B617">
            <v>43804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</row>
        <row r="618">
          <cell r="B618">
            <v>43805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</row>
        <row r="619">
          <cell r="B619">
            <v>43806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</row>
        <row r="620">
          <cell r="B620">
            <v>43807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</row>
        <row r="621">
          <cell r="B621">
            <v>43808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</row>
        <row r="622">
          <cell r="B622">
            <v>43809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</row>
        <row r="623">
          <cell r="B623">
            <v>43810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</row>
        <row r="624">
          <cell r="B624">
            <v>43811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</row>
        <row r="625">
          <cell r="B625">
            <v>43812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</row>
        <row r="626">
          <cell r="B626">
            <v>43813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</row>
        <row r="627">
          <cell r="B627">
            <v>43814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</row>
        <row r="628">
          <cell r="B628">
            <v>43815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</row>
        <row r="629">
          <cell r="B629">
            <v>43816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</row>
        <row r="630">
          <cell r="B630">
            <v>43817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</row>
        <row r="631">
          <cell r="B631">
            <v>43818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</row>
        <row r="632">
          <cell r="B632">
            <v>43819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</row>
        <row r="633">
          <cell r="B633">
            <v>43820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</row>
        <row r="634">
          <cell r="B634">
            <v>43821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</row>
        <row r="635">
          <cell r="B635">
            <v>43822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</row>
        <row r="636">
          <cell r="B636">
            <v>43823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</row>
        <row r="637">
          <cell r="B637">
            <v>43824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</row>
        <row r="638">
          <cell r="B638">
            <v>43825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</row>
        <row r="639">
          <cell r="B639">
            <v>43826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</row>
        <row r="640">
          <cell r="B640">
            <v>43827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</row>
        <row r="641">
          <cell r="B641">
            <v>43828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</row>
        <row r="642">
          <cell r="B642">
            <v>43829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</row>
        <row r="643">
          <cell r="B643">
            <v>43830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</row>
        <row r="644">
          <cell r="B644">
            <v>43831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</row>
        <row r="645">
          <cell r="B645">
            <v>43832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</row>
        <row r="646">
          <cell r="B646">
            <v>43833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</row>
        <row r="647">
          <cell r="B647">
            <v>43834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</row>
        <row r="648">
          <cell r="B648">
            <v>43835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</row>
        <row r="649">
          <cell r="B649">
            <v>43836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</row>
        <row r="650">
          <cell r="B650">
            <v>43837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</row>
        <row r="651">
          <cell r="B651">
            <v>43838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</row>
        <row r="652">
          <cell r="B652">
            <v>43839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</row>
        <row r="653">
          <cell r="B653">
            <v>43840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</row>
        <row r="654">
          <cell r="B654">
            <v>43841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B655">
            <v>43842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</row>
        <row r="656">
          <cell r="B656">
            <v>43843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B657">
            <v>43844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</row>
        <row r="658">
          <cell r="B658">
            <v>43845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</row>
        <row r="659">
          <cell r="B659">
            <v>43846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</row>
        <row r="660">
          <cell r="B660">
            <v>43847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</row>
        <row r="661">
          <cell r="B661">
            <v>43848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</row>
        <row r="662">
          <cell r="B662">
            <v>43849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</row>
        <row r="663">
          <cell r="B663">
            <v>43850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</row>
        <row r="664">
          <cell r="B664">
            <v>43851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</row>
        <row r="665">
          <cell r="B665">
            <v>43852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</row>
        <row r="666">
          <cell r="B666">
            <v>43853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</row>
        <row r="667">
          <cell r="B667">
            <v>43854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</row>
        <row r="668">
          <cell r="B668">
            <v>43855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</row>
        <row r="669">
          <cell r="B669">
            <v>43856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</row>
        <row r="670">
          <cell r="B670">
            <v>43857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</row>
        <row r="671">
          <cell r="B671">
            <v>43858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</row>
        <row r="672">
          <cell r="B672">
            <v>43859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</row>
        <row r="673">
          <cell r="B673">
            <v>43860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</row>
        <row r="674">
          <cell r="B674">
            <v>43861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</row>
        <row r="675">
          <cell r="B675">
            <v>43862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</row>
        <row r="676">
          <cell r="B676">
            <v>43863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</row>
        <row r="677">
          <cell r="B677">
            <v>43864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</row>
        <row r="678">
          <cell r="B678">
            <v>43865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</row>
        <row r="679">
          <cell r="B679">
            <v>43866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</row>
        <row r="680">
          <cell r="B680">
            <v>43867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</row>
        <row r="681">
          <cell r="B681">
            <v>43868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</row>
        <row r="682">
          <cell r="B682">
            <v>43869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</row>
        <row r="683">
          <cell r="B683">
            <v>43870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</row>
        <row r="684">
          <cell r="B684">
            <v>43871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</row>
        <row r="685">
          <cell r="B685">
            <v>43872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</row>
        <row r="686">
          <cell r="B686">
            <v>43873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</row>
        <row r="687">
          <cell r="B687">
            <v>43874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</row>
        <row r="688">
          <cell r="B688">
            <v>43875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</row>
        <row r="689">
          <cell r="B689">
            <v>43876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</row>
        <row r="690">
          <cell r="B690">
            <v>43877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</row>
        <row r="691">
          <cell r="B691">
            <v>43878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</row>
        <row r="692">
          <cell r="B692">
            <v>43879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</row>
        <row r="693">
          <cell r="B693">
            <v>43880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</row>
        <row r="694">
          <cell r="B694">
            <v>43881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</row>
        <row r="695">
          <cell r="B695">
            <v>43882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</row>
        <row r="696">
          <cell r="B696">
            <v>43883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</row>
        <row r="697">
          <cell r="B697">
            <v>43884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</row>
        <row r="698">
          <cell r="B698">
            <v>43885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</row>
        <row r="699">
          <cell r="B699">
            <v>43886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</row>
        <row r="700">
          <cell r="B700">
            <v>43887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</row>
        <row r="701">
          <cell r="B701">
            <v>43888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</row>
        <row r="702">
          <cell r="B702">
            <v>43889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</row>
        <row r="703">
          <cell r="B703">
            <v>43890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</row>
        <row r="704">
          <cell r="B704">
            <v>43891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</row>
        <row r="705">
          <cell r="B705">
            <v>43892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</row>
        <row r="706">
          <cell r="B706">
            <v>43893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</row>
        <row r="707">
          <cell r="B707">
            <v>43894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</row>
        <row r="708">
          <cell r="B708">
            <v>43895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</row>
        <row r="709">
          <cell r="B709">
            <v>43896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</row>
        <row r="710">
          <cell r="B710">
            <v>43897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</row>
        <row r="711">
          <cell r="B711">
            <v>43898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</row>
        <row r="712">
          <cell r="B712">
            <v>43899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</row>
        <row r="713">
          <cell r="B713">
            <v>43900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</row>
        <row r="714">
          <cell r="B714">
            <v>43901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</row>
        <row r="715">
          <cell r="B715">
            <v>43902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</row>
        <row r="716">
          <cell r="B716">
            <v>43903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</row>
        <row r="717">
          <cell r="B717">
            <v>43904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</row>
        <row r="718">
          <cell r="B718">
            <v>43905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</row>
        <row r="719">
          <cell r="B719">
            <v>43906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</row>
        <row r="720">
          <cell r="B720">
            <v>43907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</row>
        <row r="721">
          <cell r="B721">
            <v>43908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</row>
        <row r="722">
          <cell r="B722">
            <v>43909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</row>
        <row r="723">
          <cell r="B723">
            <v>43910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</row>
        <row r="724">
          <cell r="B724">
            <v>43911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</row>
        <row r="725">
          <cell r="B725">
            <v>43912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</row>
        <row r="726">
          <cell r="B726">
            <v>43913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</row>
        <row r="727">
          <cell r="B727">
            <v>43914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</row>
        <row r="728">
          <cell r="B728">
            <v>43915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</row>
        <row r="729">
          <cell r="B729">
            <v>43916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</row>
        <row r="730">
          <cell r="B730">
            <v>43917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</row>
        <row r="731">
          <cell r="B731">
            <v>43918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</row>
        <row r="732">
          <cell r="B732">
            <v>43919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</row>
        <row r="733">
          <cell r="B733">
            <v>43920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</row>
        <row r="734">
          <cell r="B734">
            <v>43921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</row>
        <row r="735">
          <cell r="B735">
            <v>43922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</row>
        <row r="736">
          <cell r="B736">
            <v>43923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</row>
        <row r="737">
          <cell r="B737">
            <v>43924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</row>
        <row r="738">
          <cell r="B738">
            <v>43925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</row>
        <row r="739">
          <cell r="B739">
            <v>43926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</row>
        <row r="740">
          <cell r="B740">
            <v>43927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</row>
        <row r="741">
          <cell r="B741">
            <v>43928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</row>
        <row r="742">
          <cell r="B742">
            <v>43929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</row>
        <row r="743">
          <cell r="B743">
            <v>43930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</row>
        <row r="744">
          <cell r="B744">
            <v>43931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</row>
        <row r="745">
          <cell r="B745">
            <v>43932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</row>
        <row r="746">
          <cell r="B746">
            <v>43933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</row>
        <row r="747">
          <cell r="B747">
            <v>43934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</row>
        <row r="748">
          <cell r="B748">
            <v>43935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</row>
        <row r="749">
          <cell r="B749">
            <v>43936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</row>
        <row r="750">
          <cell r="B750">
            <v>43937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</row>
        <row r="751">
          <cell r="B751">
            <v>43938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</row>
        <row r="752">
          <cell r="B752">
            <v>43939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</row>
        <row r="753">
          <cell r="B753">
            <v>43940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</row>
        <row r="754">
          <cell r="B754">
            <v>43941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</row>
        <row r="755">
          <cell r="B755">
            <v>43942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</row>
        <row r="756">
          <cell r="B756">
            <v>43943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</row>
        <row r="757">
          <cell r="B757">
            <v>43944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</row>
        <row r="758">
          <cell r="B758">
            <v>43945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</row>
        <row r="759">
          <cell r="B759">
            <v>43946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</row>
        <row r="760">
          <cell r="B760">
            <v>43947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</row>
        <row r="761">
          <cell r="B761">
            <v>43948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</row>
        <row r="762">
          <cell r="B762">
            <v>43949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</row>
        <row r="763">
          <cell r="B763">
            <v>43950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</row>
        <row r="764">
          <cell r="B764">
            <v>43951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</row>
        <row r="765">
          <cell r="B765">
            <v>43952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</row>
        <row r="766">
          <cell r="B766">
            <v>43953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</row>
        <row r="767">
          <cell r="B767">
            <v>43954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</row>
        <row r="768">
          <cell r="B768">
            <v>43955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</row>
        <row r="769">
          <cell r="B769">
            <v>43956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</row>
        <row r="770">
          <cell r="B770">
            <v>43957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</row>
        <row r="771">
          <cell r="B771">
            <v>43958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</row>
        <row r="772">
          <cell r="B772">
            <v>43959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</row>
        <row r="773">
          <cell r="B773">
            <v>43960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</row>
        <row r="774">
          <cell r="B774">
            <v>43961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</row>
        <row r="775">
          <cell r="B775">
            <v>43962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</row>
        <row r="776">
          <cell r="B776">
            <v>43963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</row>
        <row r="777">
          <cell r="B777">
            <v>43964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</row>
        <row r="778">
          <cell r="B778">
            <v>43965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</row>
        <row r="779">
          <cell r="B779">
            <v>43966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</row>
        <row r="780">
          <cell r="B780">
            <v>43967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</row>
        <row r="781">
          <cell r="B781">
            <v>43968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</row>
        <row r="782">
          <cell r="B782">
            <v>43969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</row>
        <row r="783">
          <cell r="B783">
            <v>43970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</row>
        <row r="784">
          <cell r="B784">
            <v>43971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</row>
        <row r="785">
          <cell r="B785">
            <v>43972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</row>
        <row r="786">
          <cell r="B786">
            <v>43973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</row>
        <row r="787">
          <cell r="B787">
            <v>43974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</row>
        <row r="788">
          <cell r="B788">
            <v>43975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</row>
        <row r="789">
          <cell r="B789">
            <v>43976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</row>
        <row r="790">
          <cell r="B790">
            <v>43977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</row>
        <row r="791">
          <cell r="B791">
            <v>43978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B792">
            <v>43979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</row>
        <row r="793">
          <cell r="B793">
            <v>43980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</row>
        <row r="794">
          <cell r="B794">
            <v>43981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</row>
        <row r="795">
          <cell r="B795">
            <v>43982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</row>
        <row r="796">
          <cell r="B796">
            <v>43983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</row>
        <row r="797">
          <cell r="B797">
            <v>43984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</row>
        <row r="798">
          <cell r="B798">
            <v>43985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</row>
        <row r="799">
          <cell r="B799">
            <v>43986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</row>
        <row r="800">
          <cell r="B800">
            <v>43987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</row>
        <row r="801">
          <cell r="B801">
            <v>43988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</row>
        <row r="802">
          <cell r="B802">
            <v>43989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B803">
            <v>43990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</row>
        <row r="804">
          <cell r="B804">
            <v>43991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B805">
            <v>43992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</row>
        <row r="806">
          <cell r="B806">
            <v>43993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</row>
        <row r="807">
          <cell r="B807">
            <v>43994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</row>
        <row r="808">
          <cell r="B808">
            <v>43995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B809">
            <v>43996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B810">
            <v>43997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</row>
        <row r="811">
          <cell r="B811">
            <v>43998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</row>
        <row r="812">
          <cell r="B812">
            <v>43999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</row>
        <row r="813">
          <cell r="B813">
            <v>44000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</row>
        <row r="814">
          <cell r="B814">
            <v>44001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</row>
        <row r="815">
          <cell r="B815">
            <v>44002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</row>
        <row r="816">
          <cell r="B816">
            <v>44003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</row>
        <row r="817">
          <cell r="B817">
            <v>44004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</row>
        <row r="818">
          <cell r="B818">
            <v>44005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</row>
        <row r="819">
          <cell r="B819">
            <v>44006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</row>
        <row r="820">
          <cell r="B820">
            <v>44007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</row>
        <row r="821">
          <cell r="B821">
            <v>44008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</row>
        <row r="822">
          <cell r="B822">
            <v>44009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</row>
        <row r="823">
          <cell r="B823">
            <v>44010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</row>
        <row r="824">
          <cell r="B824">
            <v>44011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</row>
        <row r="825">
          <cell r="B825">
            <v>44012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</row>
        <row r="826">
          <cell r="B826">
            <v>44013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</row>
        <row r="827">
          <cell r="B827">
            <v>44014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</row>
        <row r="828">
          <cell r="B828">
            <v>44015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</row>
        <row r="829">
          <cell r="B829">
            <v>44016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</row>
        <row r="830">
          <cell r="B830">
            <v>44017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</row>
        <row r="831">
          <cell r="B831">
            <v>44018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</row>
        <row r="832">
          <cell r="B832">
            <v>44019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</row>
        <row r="833">
          <cell r="B833">
            <v>44020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</row>
        <row r="834">
          <cell r="B834">
            <v>44021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</row>
        <row r="835">
          <cell r="B835">
            <v>44022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</row>
        <row r="836">
          <cell r="B836">
            <v>44023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</row>
        <row r="837">
          <cell r="B837">
            <v>44024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</row>
        <row r="838">
          <cell r="B838">
            <v>44025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</row>
        <row r="839">
          <cell r="B839">
            <v>44026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</row>
        <row r="840">
          <cell r="B840">
            <v>44027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</row>
        <row r="841">
          <cell r="B841">
            <v>44028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</row>
        <row r="842">
          <cell r="B842">
            <v>44029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B843">
            <v>44030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B844">
            <v>44031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B845">
            <v>44032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</row>
        <row r="846">
          <cell r="B846">
            <v>44033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B847">
            <v>44034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B848">
            <v>44035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</row>
        <row r="849">
          <cell r="B849">
            <v>44036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B850">
            <v>44037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</row>
        <row r="851">
          <cell r="B851">
            <v>44038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</row>
        <row r="852">
          <cell r="B852">
            <v>44039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</row>
        <row r="853">
          <cell r="B853">
            <v>44040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</row>
        <row r="854">
          <cell r="B854">
            <v>44041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855">
          <cell r="B855">
            <v>44042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</row>
        <row r="856">
          <cell r="B856">
            <v>44043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</row>
        <row r="857">
          <cell r="B857">
            <v>44044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</row>
        <row r="858">
          <cell r="B858">
            <v>44045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</row>
        <row r="859">
          <cell r="B859">
            <v>44046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</row>
        <row r="860">
          <cell r="B860">
            <v>44047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</row>
        <row r="861">
          <cell r="B861">
            <v>44048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</row>
        <row r="862">
          <cell r="B862">
            <v>44049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</row>
        <row r="863">
          <cell r="B863">
            <v>44050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</row>
        <row r="864">
          <cell r="B864">
            <v>44051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</row>
        <row r="865">
          <cell r="B865">
            <v>44052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</row>
        <row r="866">
          <cell r="B866">
            <v>44053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</row>
        <row r="867">
          <cell r="B867">
            <v>44054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</row>
        <row r="868">
          <cell r="B868">
            <v>44055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</row>
        <row r="869">
          <cell r="B869">
            <v>44056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</row>
        <row r="870">
          <cell r="B870">
            <v>44057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</row>
        <row r="871">
          <cell r="B871">
            <v>44058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</row>
        <row r="872">
          <cell r="B872">
            <v>44059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</row>
        <row r="873">
          <cell r="B873">
            <v>44060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</row>
        <row r="874">
          <cell r="B874">
            <v>44061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</row>
        <row r="875">
          <cell r="B875">
            <v>44062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</row>
        <row r="876">
          <cell r="B876">
            <v>44063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</row>
        <row r="877">
          <cell r="B877">
            <v>44064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</row>
        <row r="878">
          <cell r="B878">
            <v>44065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</row>
        <row r="879">
          <cell r="B879">
            <v>44066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</row>
        <row r="880">
          <cell r="B880">
            <v>44067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</row>
        <row r="881">
          <cell r="B881">
            <v>44068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</row>
        <row r="882">
          <cell r="B882">
            <v>44069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</row>
        <row r="883">
          <cell r="B883">
            <v>44070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</row>
        <row r="884">
          <cell r="B884">
            <v>44071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</row>
        <row r="885">
          <cell r="B885">
            <v>44072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</row>
        <row r="886">
          <cell r="B886">
            <v>44073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</row>
        <row r="887">
          <cell r="B887">
            <v>44074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</row>
        <row r="888">
          <cell r="B888">
            <v>44075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</row>
        <row r="889">
          <cell r="B889">
            <v>44076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</row>
        <row r="890">
          <cell r="B890">
            <v>44077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</row>
        <row r="891">
          <cell r="B891">
            <v>44078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</row>
        <row r="892">
          <cell r="B892">
            <v>44079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</row>
        <row r="893">
          <cell r="B893">
            <v>44080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</row>
        <row r="894">
          <cell r="B894">
            <v>44081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</row>
        <row r="895">
          <cell r="B895">
            <v>44082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</row>
        <row r="896">
          <cell r="B896">
            <v>44083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</row>
        <row r="897">
          <cell r="B897">
            <v>44084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</row>
        <row r="898">
          <cell r="B898">
            <v>44085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</row>
        <row r="899">
          <cell r="B899">
            <v>44086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</row>
        <row r="900">
          <cell r="B900">
            <v>44087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</row>
        <row r="901">
          <cell r="B901">
            <v>44088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</row>
        <row r="902">
          <cell r="B902">
            <v>44089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</row>
        <row r="903">
          <cell r="B903">
            <v>44090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</row>
        <row r="904">
          <cell r="B904">
            <v>44091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</row>
        <row r="905">
          <cell r="B905">
            <v>44092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</row>
        <row r="906">
          <cell r="B906">
            <v>44093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</row>
        <row r="907">
          <cell r="B907">
            <v>44094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</row>
        <row r="908">
          <cell r="B908">
            <v>44095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</row>
        <row r="909">
          <cell r="B909">
            <v>44096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</row>
        <row r="910">
          <cell r="B910">
            <v>44097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</row>
        <row r="911">
          <cell r="B911">
            <v>44098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</row>
        <row r="912">
          <cell r="B912">
            <v>44099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</row>
        <row r="913">
          <cell r="B913">
            <v>44100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</row>
        <row r="914">
          <cell r="B914">
            <v>44101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</row>
        <row r="915">
          <cell r="B915">
            <v>44102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</row>
        <row r="916">
          <cell r="B916">
            <v>44103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</row>
        <row r="917">
          <cell r="B917">
            <v>44104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</row>
        <row r="918">
          <cell r="B918">
            <v>44105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</row>
        <row r="919">
          <cell r="B919">
            <v>44106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</row>
        <row r="920">
          <cell r="B920">
            <v>44107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</row>
        <row r="921">
          <cell r="B921">
            <v>44108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</row>
        <row r="922">
          <cell r="B922">
            <v>44109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</row>
        <row r="923">
          <cell r="B923">
            <v>44110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</row>
        <row r="924">
          <cell r="B924">
            <v>44111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</row>
        <row r="925">
          <cell r="B925">
            <v>44112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</row>
        <row r="926">
          <cell r="B926">
            <v>44113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</row>
        <row r="927">
          <cell r="B927">
            <v>44114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</row>
        <row r="928">
          <cell r="B928">
            <v>44115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</row>
        <row r="929">
          <cell r="B929">
            <v>44116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</row>
        <row r="930">
          <cell r="B930">
            <v>44117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</row>
        <row r="931">
          <cell r="B931">
            <v>44118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</row>
        <row r="932">
          <cell r="B932">
            <v>44119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</row>
        <row r="933">
          <cell r="B933">
            <v>44120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</row>
        <row r="934">
          <cell r="B934">
            <v>44121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</row>
        <row r="935">
          <cell r="B935">
            <v>44122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</row>
        <row r="936">
          <cell r="B936">
            <v>44123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</row>
        <row r="937">
          <cell r="B937">
            <v>44124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</row>
        <row r="938">
          <cell r="B938">
            <v>44125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</row>
        <row r="939">
          <cell r="B939">
            <v>44126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</row>
        <row r="940">
          <cell r="B940">
            <v>44127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</row>
        <row r="941">
          <cell r="B941">
            <v>44128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</row>
        <row r="942">
          <cell r="B942">
            <v>44129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</row>
        <row r="943">
          <cell r="B943">
            <v>44130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</row>
        <row r="944">
          <cell r="B944">
            <v>44131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</row>
        <row r="945">
          <cell r="B945">
            <v>44132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</row>
        <row r="946">
          <cell r="B946">
            <v>44133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</row>
        <row r="947">
          <cell r="B947">
            <v>44134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</row>
        <row r="948">
          <cell r="B948">
            <v>44135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</row>
        <row r="949">
          <cell r="B949">
            <v>44136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</row>
        <row r="950">
          <cell r="B950">
            <v>44137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</row>
        <row r="951">
          <cell r="B951">
            <v>44138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</row>
        <row r="952">
          <cell r="B952">
            <v>44139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</row>
        <row r="953">
          <cell r="B953">
            <v>44140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</row>
        <row r="954">
          <cell r="B954">
            <v>44141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</row>
        <row r="955">
          <cell r="B955">
            <v>44142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</row>
        <row r="956">
          <cell r="B956">
            <v>44143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</row>
        <row r="957">
          <cell r="B957">
            <v>44144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</row>
        <row r="958">
          <cell r="B958">
            <v>44145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</row>
        <row r="959">
          <cell r="B959">
            <v>44146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</row>
        <row r="960">
          <cell r="B960">
            <v>44147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</row>
        <row r="961">
          <cell r="B961">
            <v>44148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</row>
        <row r="962">
          <cell r="B962">
            <v>44149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</row>
        <row r="963">
          <cell r="B963">
            <v>44150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</row>
        <row r="964">
          <cell r="B964">
            <v>44151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</row>
        <row r="965">
          <cell r="B965">
            <v>44152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</row>
        <row r="966">
          <cell r="B966">
            <v>44153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</row>
        <row r="967">
          <cell r="B967">
            <v>44154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</row>
        <row r="968">
          <cell r="B968">
            <v>44155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</row>
        <row r="969">
          <cell r="B969">
            <v>44156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</row>
        <row r="970">
          <cell r="B970">
            <v>44157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</row>
        <row r="971">
          <cell r="B971">
            <v>44158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</row>
        <row r="972">
          <cell r="B972">
            <v>44159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</row>
        <row r="973">
          <cell r="B973">
            <v>44160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</row>
        <row r="974">
          <cell r="B974">
            <v>44161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</row>
        <row r="975">
          <cell r="B975">
            <v>44162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</row>
        <row r="976">
          <cell r="B976">
            <v>44163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</row>
        <row r="977">
          <cell r="B977">
            <v>44164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</row>
        <row r="978">
          <cell r="B978">
            <v>44165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</row>
        <row r="979">
          <cell r="B979">
            <v>44166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</row>
        <row r="980">
          <cell r="B980">
            <v>44167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</row>
        <row r="981">
          <cell r="B981">
            <v>44168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</row>
        <row r="982">
          <cell r="B982">
            <v>44169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</row>
        <row r="983">
          <cell r="B983">
            <v>44170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</row>
        <row r="984">
          <cell r="B984">
            <v>44171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</row>
        <row r="985">
          <cell r="B985">
            <v>44172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</row>
        <row r="986">
          <cell r="B986">
            <v>44173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</row>
        <row r="987">
          <cell r="B987">
            <v>44174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</row>
        <row r="988">
          <cell r="B988">
            <v>44175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</row>
        <row r="989">
          <cell r="B989">
            <v>44176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</row>
        <row r="990">
          <cell r="B990">
            <v>44177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</row>
        <row r="991">
          <cell r="B991">
            <v>44178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</row>
        <row r="992">
          <cell r="B992">
            <v>44179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</row>
        <row r="993">
          <cell r="B993">
            <v>44180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</row>
        <row r="994">
          <cell r="B994">
            <v>44181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</row>
        <row r="995">
          <cell r="B995">
            <v>44182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</row>
        <row r="996">
          <cell r="B996">
            <v>44183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</row>
        <row r="997">
          <cell r="B997">
            <v>44184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</row>
        <row r="998">
          <cell r="B998">
            <v>44185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</row>
        <row r="999">
          <cell r="B999">
            <v>44186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</row>
        <row r="1000">
          <cell r="B1000">
            <v>44187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</row>
        <row r="1001">
          <cell r="B1001">
            <v>44188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</row>
        <row r="1002">
          <cell r="B1002">
            <v>44189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</row>
        <row r="1003">
          <cell r="B1003">
            <v>44190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</row>
        <row r="1004">
          <cell r="B1004">
            <v>44191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</row>
        <row r="1005">
          <cell r="B1005">
            <v>44192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</row>
        <row r="1006">
          <cell r="B1006">
            <v>44193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</row>
        <row r="1007">
          <cell r="B1007">
            <v>44194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</row>
        <row r="1008">
          <cell r="B1008">
            <v>44195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</row>
        <row r="1009">
          <cell r="B1009">
            <v>44196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</row>
        <row r="1010">
          <cell r="B1010">
            <v>44197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</row>
        <row r="1011">
          <cell r="B1011">
            <v>44198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</row>
        <row r="1012">
          <cell r="B1012">
            <v>44199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</row>
        <row r="1013">
          <cell r="B1013">
            <v>44200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</row>
        <row r="1014">
          <cell r="B1014">
            <v>44201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</row>
        <row r="1015">
          <cell r="B1015">
            <v>44202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</row>
        <row r="1016">
          <cell r="B1016">
            <v>44203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</row>
        <row r="1017">
          <cell r="B1017">
            <v>44204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</row>
        <row r="1018">
          <cell r="B1018">
            <v>44205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</row>
        <row r="1019">
          <cell r="B1019">
            <v>44206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</row>
        <row r="1020">
          <cell r="B1020">
            <v>44207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</row>
        <row r="1021">
          <cell r="B1021">
            <v>44208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</row>
        <row r="1022">
          <cell r="B1022">
            <v>44209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</row>
        <row r="1023">
          <cell r="B1023">
            <v>44210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</row>
        <row r="1024">
          <cell r="B1024">
            <v>44211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</row>
        <row r="1025">
          <cell r="B1025">
            <v>44212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</row>
        <row r="1026">
          <cell r="B1026">
            <v>44213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</row>
        <row r="1027">
          <cell r="B1027">
            <v>44214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</row>
        <row r="1028">
          <cell r="B1028">
            <v>44215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</row>
        <row r="1029">
          <cell r="B1029">
            <v>44216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</row>
        <row r="1030">
          <cell r="B1030">
            <v>44217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</row>
        <row r="1031">
          <cell r="B1031">
            <v>44218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</row>
        <row r="1032">
          <cell r="B1032">
            <v>44219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</row>
        <row r="1033">
          <cell r="B1033">
            <v>44220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</row>
        <row r="1034">
          <cell r="B1034">
            <v>44221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</row>
        <row r="1035">
          <cell r="B1035">
            <v>44222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</row>
        <row r="1036">
          <cell r="B1036">
            <v>44223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</row>
        <row r="1037">
          <cell r="B1037">
            <v>44224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</row>
        <row r="1038">
          <cell r="B1038">
            <v>44225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</row>
        <row r="1039">
          <cell r="B1039">
            <v>44226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</row>
        <row r="1040">
          <cell r="B1040">
            <v>44227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</row>
        <row r="1041">
          <cell r="B1041">
            <v>44228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</row>
        <row r="1042">
          <cell r="B1042">
            <v>44229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</row>
        <row r="1043">
          <cell r="B1043">
            <v>44230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</row>
        <row r="1044">
          <cell r="B1044">
            <v>44231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</row>
        <row r="1045">
          <cell r="B1045">
            <v>44232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</row>
        <row r="1046">
          <cell r="B1046">
            <v>44233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</row>
        <row r="1047">
          <cell r="B1047">
            <v>44234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</row>
        <row r="1048">
          <cell r="B1048">
            <v>44235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</row>
        <row r="1049">
          <cell r="B1049">
            <v>44236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</row>
        <row r="1050">
          <cell r="B1050">
            <v>44237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</row>
        <row r="1051">
          <cell r="B1051">
            <v>44238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</row>
        <row r="1052">
          <cell r="B1052">
            <v>44239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</row>
        <row r="1053">
          <cell r="B1053">
            <v>44240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</row>
        <row r="1054">
          <cell r="B1054">
            <v>44241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</row>
        <row r="1055">
          <cell r="B1055">
            <v>44242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</row>
        <row r="1056">
          <cell r="B1056">
            <v>44243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</row>
        <row r="1057">
          <cell r="B1057">
            <v>44244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</row>
        <row r="1058">
          <cell r="B1058">
            <v>44245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</row>
        <row r="1059">
          <cell r="B1059">
            <v>44246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</row>
        <row r="1060">
          <cell r="B1060">
            <v>44247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</row>
        <row r="1061">
          <cell r="B1061">
            <v>44248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</row>
        <row r="1062">
          <cell r="B1062">
            <v>44249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</row>
        <row r="1063">
          <cell r="B1063">
            <v>44250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</row>
        <row r="1064">
          <cell r="B1064">
            <v>44251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</row>
        <row r="1065">
          <cell r="B1065">
            <v>44252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</row>
        <row r="1066">
          <cell r="B1066">
            <v>44253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</row>
        <row r="1067">
          <cell r="B1067">
            <v>44254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</row>
        <row r="1068">
          <cell r="B1068">
            <v>44255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</row>
        <row r="1069">
          <cell r="B1069">
            <v>44256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</row>
        <row r="1070">
          <cell r="B1070">
            <v>44257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</row>
        <row r="1071">
          <cell r="B1071">
            <v>44258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</row>
        <row r="1072">
          <cell r="B1072">
            <v>44259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</row>
        <row r="1073">
          <cell r="B1073">
            <v>44260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</row>
        <row r="1074">
          <cell r="B1074">
            <v>44261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</row>
        <row r="1075">
          <cell r="B1075">
            <v>44262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</row>
        <row r="1076">
          <cell r="B1076">
            <v>44263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</row>
        <row r="1077">
          <cell r="B1077">
            <v>44264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</row>
        <row r="1078">
          <cell r="B1078">
            <v>44265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</row>
        <row r="1079">
          <cell r="B1079">
            <v>44266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</row>
        <row r="1080">
          <cell r="B1080">
            <v>44267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</row>
        <row r="1081">
          <cell r="B1081">
            <v>44268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</row>
        <row r="1082">
          <cell r="B1082">
            <v>44269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</row>
        <row r="1083">
          <cell r="B1083">
            <v>44270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</row>
        <row r="1084">
          <cell r="B1084">
            <v>44271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</row>
        <row r="1085">
          <cell r="B1085">
            <v>44272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</row>
        <row r="1086">
          <cell r="B1086">
            <v>44273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</row>
        <row r="1087">
          <cell r="B1087">
            <v>44274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</row>
        <row r="1088">
          <cell r="B1088">
            <v>44275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</row>
        <row r="1089">
          <cell r="B1089">
            <v>44276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</row>
        <row r="1090">
          <cell r="B1090">
            <v>44277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</row>
        <row r="1091">
          <cell r="B1091">
            <v>44278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</row>
        <row r="1092">
          <cell r="B1092">
            <v>44279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</row>
        <row r="1093">
          <cell r="B1093">
            <v>44280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</row>
        <row r="1094">
          <cell r="B1094">
            <v>44281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</row>
        <row r="1095">
          <cell r="B1095">
            <v>44282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</row>
        <row r="1096">
          <cell r="B1096">
            <v>44283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</row>
        <row r="1097">
          <cell r="B1097">
            <v>44284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</row>
        <row r="1098">
          <cell r="B1098">
            <v>44285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</row>
        <row r="1099">
          <cell r="B1099">
            <v>44286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</row>
        <row r="1100">
          <cell r="B1100">
            <v>44287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</row>
        <row r="1101">
          <cell r="B1101">
            <v>44288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</row>
        <row r="1102">
          <cell r="B1102">
            <v>44289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</row>
        <row r="1103">
          <cell r="B1103">
            <v>44290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</row>
        <row r="1104">
          <cell r="B1104">
            <v>44291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</row>
        <row r="1105">
          <cell r="B1105">
            <v>44292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</row>
        <row r="1106">
          <cell r="B1106">
            <v>44293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</row>
        <row r="1107">
          <cell r="B1107">
            <v>44294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</row>
        <row r="1108">
          <cell r="B1108">
            <v>44295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</row>
        <row r="1109">
          <cell r="B1109">
            <v>44296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</row>
        <row r="1110">
          <cell r="B1110">
            <v>44297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</row>
        <row r="1111">
          <cell r="B1111">
            <v>44298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</row>
        <row r="1112">
          <cell r="B1112">
            <v>44299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</row>
        <row r="1113">
          <cell r="B1113">
            <v>44300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</row>
        <row r="1114">
          <cell r="B1114">
            <v>44301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</row>
        <row r="1115">
          <cell r="B1115">
            <v>44302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B1116">
            <v>44303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</row>
        <row r="1117">
          <cell r="B1117">
            <v>44304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</row>
        <row r="1118">
          <cell r="B1118">
            <v>44305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</row>
        <row r="1119">
          <cell r="B1119">
            <v>44306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</row>
        <row r="1120">
          <cell r="B1120">
            <v>44307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</row>
        <row r="1121">
          <cell r="B1121">
            <v>44308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</row>
        <row r="1122">
          <cell r="B1122">
            <v>44309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</row>
        <row r="1123">
          <cell r="B1123">
            <v>44310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</row>
        <row r="1124">
          <cell r="B1124">
            <v>44311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B1125">
            <v>44312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</row>
        <row r="1126">
          <cell r="B1126">
            <v>44313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</row>
        <row r="1127">
          <cell r="B1127">
            <v>44314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</row>
        <row r="1128">
          <cell r="B1128">
            <v>44315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</row>
        <row r="1129">
          <cell r="B1129">
            <v>44316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</row>
        <row r="1130">
          <cell r="B1130">
            <v>44317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</row>
        <row r="1131">
          <cell r="B1131">
            <v>44318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</row>
        <row r="1132">
          <cell r="B1132">
            <v>44319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</row>
        <row r="1133">
          <cell r="B1133">
            <v>44320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</row>
        <row r="1134">
          <cell r="B1134">
            <v>44321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</row>
        <row r="1135">
          <cell r="B1135">
            <v>44322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</row>
        <row r="1136">
          <cell r="B1136">
            <v>44323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</row>
        <row r="1137">
          <cell r="B1137">
            <v>44324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</row>
        <row r="1138">
          <cell r="B1138">
            <v>44325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</row>
        <row r="1139">
          <cell r="B1139">
            <v>44326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</row>
        <row r="1140">
          <cell r="B1140">
            <v>44327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</row>
        <row r="1141">
          <cell r="B1141">
            <v>44328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</row>
        <row r="1142">
          <cell r="B1142">
            <v>44329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</row>
        <row r="1143">
          <cell r="B1143">
            <v>44330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</row>
        <row r="1144">
          <cell r="B1144">
            <v>44331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</row>
        <row r="1145">
          <cell r="B1145">
            <v>44332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</row>
        <row r="1146">
          <cell r="B1146">
            <v>44333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</row>
        <row r="1147">
          <cell r="B1147">
            <v>44334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</row>
        <row r="1148">
          <cell r="B1148">
            <v>44335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</row>
        <row r="1149">
          <cell r="B1149">
            <v>44336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</row>
        <row r="1150">
          <cell r="B1150">
            <v>44337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</row>
        <row r="1151">
          <cell r="B1151">
            <v>44338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</row>
        <row r="1152">
          <cell r="B1152">
            <v>44339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</row>
        <row r="1153">
          <cell r="B1153">
            <v>44340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</row>
        <row r="1154">
          <cell r="B1154">
            <v>44341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</row>
        <row r="1155">
          <cell r="B1155">
            <v>44342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</row>
        <row r="1156">
          <cell r="B1156">
            <v>44343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</row>
        <row r="1157">
          <cell r="B1157">
            <v>44344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</row>
        <row r="1158">
          <cell r="B1158">
            <v>44345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</row>
        <row r="1159">
          <cell r="B1159">
            <v>44346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</row>
        <row r="1160">
          <cell r="B1160">
            <v>44347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</row>
        <row r="1161">
          <cell r="B1161">
            <v>44348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</row>
        <row r="1162">
          <cell r="B1162">
            <v>44349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</row>
        <row r="1163">
          <cell r="B1163">
            <v>44350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</row>
        <row r="1164">
          <cell r="B1164">
            <v>44351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</row>
        <row r="1165">
          <cell r="B1165">
            <v>44352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</row>
        <row r="1166">
          <cell r="B1166">
            <v>44353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</row>
        <row r="1167">
          <cell r="B1167">
            <v>44354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</row>
        <row r="1168">
          <cell r="B1168">
            <v>44355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</row>
        <row r="1169">
          <cell r="B1169">
            <v>44356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</row>
        <row r="1170">
          <cell r="B1170">
            <v>44357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</row>
        <row r="1171">
          <cell r="B1171">
            <v>44358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</row>
        <row r="1172">
          <cell r="B1172">
            <v>44359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</row>
        <row r="1173">
          <cell r="B1173">
            <v>44360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</row>
        <row r="1174">
          <cell r="B1174">
            <v>44361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</row>
        <row r="1175">
          <cell r="B1175">
            <v>44362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</row>
        <row r="1176">
          <cell r="B1176">
            <v>44363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</row>
        <row r="1177">
          <cell r="B1177">
            <v>44364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</row>
        <row r="1178">
          <cell r="B1178">
            <v>44365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</row>
        <row r="1179">
          <cell r="B1179">
            <v>44366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</row>
        <row r="1180">
          <cell r="B1180">
            <v>44367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</row>
        <row r="1181">
          <cell r="B1181">
            <v>44368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</row>
        <row r="1182">
          <cell r="B1182">
            <v>44369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</row>
        <row r="1183">
          <cell r="B1183">
            <v>44370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</row>
        <row r="1184">
          <cell r="B1184">
            <v>44371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</row>
        <row r="1185">
          <cell r="B1185">
            <v>44372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</row>
        <row r="1186">
          <cell r="B1186">
            <v>44373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</row>
        <row r="1187">
          <cell r="B1187">
            <v>44374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</row>
        <row r="1188">
          <cell r="B1188">
            <v>44375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</row>
        <row r="1189">
          <cell r="B1189">
            <v>44376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</row>
        <row r="1190">
          <cell r="B1190">
            <v>44377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</row>
        <row r="1191">
          <cell r="B1191">
            <v>44378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</row>
        <row r="1192">
          <cell r="B1192">
            <v>44379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</row>
        <row r="1193">
          <cell r="B1193">
            <v>44380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</row>
        <row r="1194">
          <cell r="B1194">
            <v>44381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</row>
        <row r="1195">
          <cell r="B1195">
            <v>44382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</row>
        <row r="1196">
          <cell r="B1196">
            <v>44383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</row>
        <row r="1197">
          <cell r="B1197">
            <v>44384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</row>
        <row r="1198">
          <cell r="B1198">
            <v>44385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</row>
        <row r="1199">
          <cell r="B1199">
            <v>44386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</row>
        <row r="1200">
          <cell r="B1200">
            <v>44387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</row>
        <row r="1201">
          <cell r="B1201">
            <v>44388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</row>
        <row r="1202">
          <cell r="B1202">
            <v>44389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</row>
        <row r="1203">
          <cell r="B1203">
            <v>44390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</row>
        <row r="1204">
          <cell r="B1204">
            <v>44391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</row>
        <row r="1205">
          <cell r="B1205">
            <v>44392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</row>
        <row r="1206">
          <cell r="B1206">
            <v>44393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</row>
        <row r="1207">
          <cell r="B1207">
            <v>44394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</row>
        <row r="1208">
          <cell r="B1208">
            <v>44395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</row>
        <row r="1209">
          <cell r="B1209">
            <v>44396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</row>
        <row r="1210">
          <cell r="B1210">
            <v>44397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</row>
        <row r="1211">
          <cell r="B1211">
            <v>44398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</row>
        <row r="1212">
          <cell r="B1212">
            <v>44399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</row>
        <row r="1213">
          <cell r="B1213">
            <v>44400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</row>
        <row r="1214">
          <cell r="B1214">
            <v>44401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</row>
        <row r="1215">
          <cell r="B1215">
            <v>44402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</row>
        <row r="1216">
          <cell r="B1216">
            <v>44403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</row>
        <row r="1217">
          <cell r="B1217">
            <v>44404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</row>
        <row r="1218">
          <cell r="B1218">
            <v>44405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</row>
        <row r="1219">
          <cell r="B1219">
            <v>44406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</row>
        <row r="1220">
          <cell r="B1220">
            <v>44407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</row>
        <row r="1221">
          <cell r="B1221">
            <v>44408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</row>
        <row r="1222">
          <cell r="B1222">
            <v>44409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</row>
        <row r="1223">
          <cell r="B1223">
            <v>44410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</row>
        <row r="1224">
          <cell r="B1224">
            <v>44411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</row>
        <row r="1225">
          <cell r="B1225">
            <v>44412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</row>
        <row r="1226">
          <cell r="B1226">
            <v>44413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</row>
        <row r="1227">
          <cell r="B1227">
            <v>44414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</row>
        <row r="1228">
          <cell r="B1228">
            <v>44415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</row>
        <row r="1229">
          <cell r="B1229">
            <v>44416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</row>
        <row r="1230">
          <cell r="B1230">
            <v>44417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</row>
        <row r="1231">
          <cell r="B1231">
            <v>44418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</row>
        <row r="1232">
          <cell r="B1232">
            <v>44419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</row>
        <row r="1233">
          <cell r="B1233">
            <v>44420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</row>
        <row r="1234">
          <cell r="B1234">
            <v>44421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</row>
        <row r="1235">
          <cell r="B1235">
            <v>44422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</row>
        <row r="1236">
          <cell r="B1236">
            <v>44423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</row>
        <row r="1237">
          <cell r="B1237">
            <v>44424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</row>
        <row r="1238">
          <cell r="B1238">
            <v>44425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</row>
        <row r="1239">
          <cell r="B1239">
            <v>44426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</row>
        <row r="1240">
          <cell r="B1240">
            <v>44427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</row>
        <row r="1241">
          <cell r="B1241">
            <v>44428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</row>
        <row r="1242">
          <cell r="B1242">
            <v>44429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</row>
        <row r="1243">
          <cell r="B1243">
            <v>44430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</row>
        <row r="1244">
          <cell r="B1244">
            <v>44431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</row>
        <row r="1245">
          <cell r="B1245">
            <v>44432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</row>
        <row r="1246">
          <cell r="B1246">
            <v>44433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</row>
        <row r="1247">
          <cell r="B1247">
            <v>44434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</row>
        <row r="1248">
          <cell r="B1248">
            <v>44435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</row>
        <row r="1249">
          <cell r="B1249">
            <v>44436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</row>
        <row r="1250">
          <cell r="B1250">
            <v>44437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</row>
        <row r="1251">
          <cell r="B1251">
            <v>44438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</row>
        <row r="1252">
          <cell r="B1252">
            <v>44439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</row>
        <row r="1253">
          <cell r="B1253">
            <v>44440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</row>
        <row r="1254">
          <cell r="B1254">
            <v>44441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</row>
        <row r="1255">
          <cell r="B1255">
            <v>44442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</row>
        <row r="1256">
          <cell r="B1256">
            <v>44443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</row>
        <row r="1257">
          <cell r="B1257">
            <v>44444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</row>
        <row r="1258">
          <cell r="B1258">
            <v>44445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</row>
        <row r="1259">
          <cell r="B1259">
            <v>44446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</row>
        <row r="1260">
          <cell r="B1260">
            <v>44447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</row>
        <row r="1261">
          <cell r="B1261">
            <v>44448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</row>
        <row r="1262">
          <cell r="B1262">
            <v>44449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</row>
        <row r="1263">
          <cell r="B1263">
            <v>44450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</row>
        <row r="1264">
          <cell r="B1264">
            <v>44451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</row>
        <row r="1265">
          <cell r="B1265">
            <v>44452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</row>
        <row r="1266">
          <cell r="B1266">
            <v>44453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</row>
        <row r="1267">
          <cell r="B1267">
            <v>44454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</row>
        <row r="1268">
          <cell r="B1268">
            <v>44455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</row>
        <row r="1269">
          <cell r="B1269">
            <v>44456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</row>
        <row r="1270">
          <cell r="B1270">
            <v>44457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</row>
        <row r="1271">
          <cell r="B1271">
            <v>44458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</row>
        <row r="1272">
          <cell r="B1272">
            <v>44459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</row>
        <row r="1273">
          <cell r="B1273">
            <v>44460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</row>
        <row r="1274">
          <cell r="B1274">
            <v>44461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</row>
        <row r="1275">
          <cell r="B1275">
            <v>44462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</row>
        <row r="1276">
          <cell r="B1276">
            <v>44463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</row>
        <row r="1277">
          <cell r="B1277">
            <v>44464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</row>
        <row r="1278">
          <cell r="B1278">
            <v>44465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</row>
        <row r="1279">
          <cell r="B1279">
            <v>44466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</row>
        <row r="1280">
          <cell r="B1280">
            <v>44467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</row>
        <row r="1281">
          <cell r="B1281">
            <v>44468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</row>
        <row r="1282">
          <cell r="B1282">
            <v>44469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</row>
        <row r="1283">
          <cell r="B1283">
            <v>44470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</row>
        <row r="1284">
          <cell r="B1284">
            <v>44471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</row>
        <row r="1285">
          <cell r="B1285">
            <v>44472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</row>
        <row r="1286">
          <cell r="B1286">
            <v>44473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</row>
        <row r="1287">
          <cell r="B1287">
            <v>44474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</row>
        <row r="1288">
          <cell r="B1288">
            <v>44475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</row>
        <row r="1289">
          <cell r="B1289">
            <v>44476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</row>
        <row r="1290">
          <cell r="B1290">
            <v>44477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</row>
        <row r="1291">
          <cell r="B1291">
            <v>44478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</row>
        <row r="1292">
          <cell r="B1292">
            <v>44479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</row>
        <row r="1293">
          <cell r="B1293">
            <v>44480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</row>
        <row r="1294">
          <cell r="B1294">
            <v>44481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</row>
        <row r="1295">
          <cell r="B1295">
            <v>44482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B1296">
            <v>44483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B1297">
            <v>44484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</row>
        <row r="1298">
          <cell r="B1298">
            <v>44485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</row>
        <row r="1299">
          <cell r="B1299">
            <v>44486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</row>
        <row r="1300">
          <cell r="B1300">
            <v>44487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</row>
        <row r="1301">
          <cell r="B1301">
            <v>44488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</row>
        <row r="1302">
          <cell r="B1302">
            <v>44489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</row>
        <row r="1303">
          <cell r="B1303">
            <v>44490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</row>
        <row r="1304">
          <cell r="B1304">
            <v>44491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</row>
        <row r="1305">
          <cell r="B1305">
            <v>44492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B1306">
            <v>44493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B1307">
            <v>44494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B1308">
            <v>44495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</row>
        <row r="1309">
          <cell r="B1309">
            <v>44496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</row>
        <row r="1310">
          <cell r="B1310">
            <v>44497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B1311">
            <v>44498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</row>
        <row r="1312">
          <cell r="B1312">
            <v>44499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B1313">
            <v>44500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</row>
        <row r="1314">
          <cell r="B1314">
            <v>44501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B1315">
            <v>44502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B1316">
            <v>44503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B1317">
            <v>44504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B1318">
            <v>44505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B1319">
            <v>44506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B1320">
            <v>44507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</row>
        <row r="1321">
          <cell r="B1321">
            <v>44508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B1322">
            <v>44509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</row>
        <row r="1323">
          <cell r="B1323">
            <v>44510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B1324">
            <v>44511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</row>
        <row r="1325">
          <cell r="B1325">
            <v>44512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B1326">
            <v>44513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</row>
        <row r="1327">
          <cell r="B1327">
            <v>44514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</row>
        <row r="1328">
          <cell r="B1328">
            <v>44515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B1329">
            <v>44516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B1330">
            <v>44517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</row>
        <row r="1331">
          <cell r="B1331">
            <v>44518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</row>
        <row r="1332">
          <cell r="B1332">
            <v>44519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B1333">
            <v>44520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B1334">
            <v>44521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</row>
        <row r="1335">
          <cell r="B1335">
            <v>44522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</row>
        <row r="1336">
          <cell r="B1336">
            <v>44523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</row>
        <row r="1337">
          <cell r="B1337">
            <v>44524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</row>
        <row r="1338">
          <cell r="B1338">
            <v>44525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</row>
        <row r="1339">
          <cell r="B1339">
            <v>44526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</row>
        <row r="1340">
          <cell r="B1340">
            <v>44527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</row>
        <row r="1341">
          <cell r="B1341">
            <v>44528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</row>
        <row r="1342">
          <cell r="B1342">
            <v>44529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</row>
        <row r="1343">
          <cell r="B1343">
            <v>44530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</row>
        <row r="1344">
          <cell r="B1344">
            <v>44531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</row>
        <row r="1345">
          <cell r="B1345">
            <v>44532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B1346">
            <v>44533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</row>
        <row r="1347">
          <cell r="B1347">
            <v>44534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</row>
        <row r="1348">
          <cell r="B1348">
            <v>44535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</row>
        <row r="1349">
          <cell r="B1349">
            <v>44536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B1350">
            <v>44537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</row>
        <row r="1351">
          <cell r="B1351">
            <v>44538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</row>
        <row r="1352">
          <cell r="B1352">
            <v>44539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</row>
        <row r="1353">
          <cell r="B1353">
            <v>44540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</row>
        <row r="1354">
          <cell r="B1354">
            <v>44541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</row>
        <row r="1355">
          <cell r="B1355">
            <v>44542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</row>
        <row r="1356">
          <cell r="B1356">
            <v>44543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</row>
        <row r="1357">
          <cell r="B1357">
            <v>44544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</row>
        <row r="1358">
          <cell r="B1358">
            <v>44545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</row>
        <row r="1359">
          <cell r="B1359">
            <v>44546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</row>
        <row r="1360">
          <cell r="B1360">
            <v>44547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</row>
        <row r="1361">
          <cell r="B1361">
            <v>44548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</row>
        <row r="1362">
          <cell r="B1362">
            <v>44549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</row>
        <row r="1363">
          <cell r="B1363">
            <v>44550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</row>
        <row r="1364">
          <cell r="B1364">
            <v>44551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B1365">
            <v>44552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</row>
        <row r="1366">
          <cell r="B1366">
            <v>44553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</row>
        <row r="1367">
          <cell r="B1367">
            <v>44554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</row>
        <row r="1368">
          <cell r="B1368">
            <v>44555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</row>
        <row r="1369">
          <cell r="B1369">
            <v>44556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B1370">
            <v>44557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</row>
        <row r="1371">
          <cell r="B1371">
            <v>44558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</row>
        <row r="1372">
          <cell r="B1372">
            <v>44559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B1373">
            <v>44560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B1374">
            <v>44561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</row>
        <row r="1375">
          <cell r="B1375">
            <v>44562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</row>
        <row r="1376">
          <cell r="B1376">
            <v>44563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</row>
        <row r="1377">
          <cell r="B1377">
            <v>44564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</row>
        <row r="1378">
          <cell r="B1378">
            <v>44565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B1379">
            <v>44566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</row>
        <row r="1380">
          <cell r="B1380">
            <v>44567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B1381">
            <v>44568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</row>
        <row r="1382">
          <cell r="B1382">
            <v>44569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</row>
        <row r="1383">
          <cell r="B1383">
            <v>44570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B1384">
            <v>44571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B1385">
            <v>44572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</row>
        <row r="1386">
          <cell r="B1386">
            <v>44573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</row>
        <row r="1387">
          <cell r="B1387">
            <v>44574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B1388">
            <v>44575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  <row r="1389">
          <cell r="B1389">
            <v>44576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</row>
        <row r="1390">
          <cell r="B1390">
            <v>44577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</row>
        <row r="1391">
          <cell r="B1391">
            <v>44578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</row>
        <row r="1392">
          <cell r="B1392">
            <v>44579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</row>
        <row r="1393">
          <cell r="B1393">
            <v>44580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</row>
        <row r="1394">
          <cell r="B1394">
            <v>44581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</row>
        <row r="1395">
          <cell r="B1395">
            <v>44582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</row>
        <row r="1396">
          <cell r="B1396">
            <v>44583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</row>
        <row r="1397">
          <cell r="B1397">
            <v>44584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</row>
        <row r="1398">
          <cell r="B1398">
            <v>44585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</row>
        <row r="1399">
          <cell r="B1399">
            <v>44586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</row>
        <row r="1400">
          <cell r="B1400">
            <v>44587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</row>
        <row r="1401">
          <cell r="B1401">
            <v>44588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</row>
        <row r="1402">
          <cell r="B1402">
            <v>44589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</row>
        <row r="1403">
          <cell r="B1403">
            <v>44590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</row>
        <row r="1404">
          <cell r="B1404">
            <v>44591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</row>
        <row r="1405">
          <cell r="B1405">
            <v>44592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</row>
        <row r="1406">
          <cell r="B1406">
            <v>44593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</row>
        <row r="1407">
          <cell r="B1407">
            <v>44594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</row>
        <row r="1408">
          <cell r="B1408">
            <v>44595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</row>
        <row r="1409">
          <cell r="B1409">
            <v>44596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</row>
        <row r="1410">
          <cell r="B1410">
            <v>44597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</row>
        <row r="1411">
          <cell r="B1411">
            <v>44598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</row>
        <row r="1412">
          <cell r="B1412">
            <v>44599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</row>
        <row r="1413">
          <cell r="B1413">
            <v>44600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</row>
        <row r="1414">
          <cell r="B1414">
            <v>44601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</row>
        <row r="1415">
          <cell r="B1415">
            <v>44602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</row>
        <row r="1416">
          <cell r="B1416">
            <v>44603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</row>
        <row r="1417">
          <cell r="B1417">
            <v>44604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</row>
        <row r="1418">
          <cell r="B1418">
            <v>44605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</row>
        <row r="1419">
          <cell r="B1419">
            <v>44606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</row>
        <row r="1420">
          <cell r="B1420">
            <v>44607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</row>
        <row r="1421">
          <cell r="B1421">
            <v>44608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</row>
        <row r="1422">
          <cell r="B1422">
            <v>44609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</row>
        <row r="1423">
          <cell r="B1423">
            <v>44610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</row>
        <row r="1424">
          <cell r="B1424">
            <v>44611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</row>
        <row r="1425">
          <cell r="B1425">
            <v>44612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</row>
        <row r="1426">
          <cell r="B1426">
            <v>44613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</row>
        <row r="1427">
          <cell r="B1427">
            <v>44614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</row>
        <row r="1428">
          <cell r="B1428">
            <v>44615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</row>
        <row r="1429">
          <cell r="B1429">
            <v>44616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</row>
        <row r="1430">
          <cell r="B1430">
            <v>44617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</row>
        <row r="1431">
          <cell r="B1431">
            <v>44618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</row>
        <row r="1432">
          <cell r="B1432">
            <v>44619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</row>
        <row r="1433">
          <cell r="B1433">
            <v>44620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</row>
        <row r="1434">
          <cell r="B1434">
            <v>44621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</row>
        <row r="1435">
          <cell r="B1435">
            <v>44622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</row>
        <row r="1436">
          <cell r="B1436">
            <v>44623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</row>
        <row r="1437">
          <cell r="B1437">
            <v>44624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</row>
        <row r="1438">
          <cell r="B1438">
            <v>44625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</row>
        <row r="1439">
          <cell r="B1439">
            <v>44626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</row>
        <row r="1440">
          <cell r="B1440">
            <v>44627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</row>
        <row r="1441">
          <cell r="B1441">
            <v>44628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</row>
        <row r="1442">
          <cell r="B1442">
            <v>44629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</row>
        <row r="1443">
          <cell r="B1443">
            <v>44630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</row>
        <row r="1444">
          <cell r="B1444">
            <v>44631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</row>
        <row r="1445">
          <cell r="B1445">
            <v>44632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</row>
        <row r="1446">
          <cell r="B1446">
            <v>44633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</row>
        <row r="1447">
          <cell r="B1447">
            <v>44634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</row>
        <row r="1448">
          <cell r="B1448">
            <v>44635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</row>
        <row r="1449">
          <cell r="B1449">
            <v>44636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</row>
        <row r="1450">
          <cell r="B1450">
            <v>44637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</row>
        <row r="1451">
          <cell r="B1451">
            <v>44638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</row>
        <row r="1452">
          <cell r="B1452">
            <v>44639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</row>
        <row r="1453">
          <cell r="B1453">
            <v>44640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</row>
        <row r="1454">
          <cell r="B1454">
            <v>44641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</row>
        <row r="1455">
          <cell r="B1455">
            <v>44642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</row>
        <row r="1456">
          <cell r="B1456">
            <v>44643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</row>
        <row r="1457">
          <cell r="B1457">
            <v>44644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</row>
        <row r="1458">
          <cell r="B1458">
            <v>44645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</row>
        <row r="1459">
          <cell r="B1459">
            <v>44646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</row>
        <row r="1460">
          <cell r="B1460">
            <v>44647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</row>
        <row r="1461">
          <cell r="B1461">
            <v>44648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</row>
        <row r="1462">
          <cell r="B1462">
            <v>44649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</row>
        <row r="1463">
          <cell r="B1463">
            <v>44650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</row>
        <row r="1464">
          <cell r="B1464">
            <v>44651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</row>
        <row r="1465">
          <cell r="B1465">
            <v>44652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</row>
        <row r="1466">
          <cell r="B1466">
            <v>44653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</row>
        <row r="1467">
          <cell r="B1467">
            <v>44654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</row>
        <row r="1468">
          <cell r="B1468">
            <v>44655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</row>
        <row r="1469">
          <cell r="B1469">
            <v>44656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</row>
        <row r="1470">
          <cell r="B1470">
            <v>44657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</row>
        <row r="1471">
          <cell r="B1471">
            <v>44658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</row>
        <row r="1472">
          <cell r="B1472">
            <v>44659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</row>
        <row r="1473">
          <cell r="B1473">
            <v>44660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</row>
        <row r="1474">
          <cell r="B1474">
            <v>44661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</row>
        <row r="1475">
          <cell r="B1475">
            <v>44662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</row>
        <row r="1476">
          <cell r="B1476">
            <v>44663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</row>
        <row r="1477">
          <cell r="B1477">
            <v>44664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</row>
        <row r="1478">
          <cell r="B1478">
            <v>44665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</row>
        <row r="1479">
          <cell r="B1479">
            <v>44666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</row>
        <row r="1480">
          <cell r="B1480">
            <v>44667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</row>
        <row r="1481">
          <cell r="B1481">
            <v>44668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</row>
        <row r="1482">
          <cell r="B1482">
            <v>44669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</row>
        <row r="1483">
          <cell r="B1483">
            <v>44670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</row>
        <row r="1484">
          <cell r="B1484">
            <v>44671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</row>
        <row r="1485">
          <cell r="B1485">
            <v>44672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</row>
        <row r="1486">
          <cell r="B1486">
            <v>44673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</row>
        <row r="1487">
          <cell r="B1487">
            <v>44674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</row>
        <row r="1488">
          <cell r="B1488">
            <v>44675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</row>
        <row r="1489">
          <cell r="B1489">
            <v>44676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</row>
        <row r="1490">
          <cell r="B1490">
            <v>44677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</row>
        <row r="1491">
          <cell r="B1491">
            <v>44678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</row>
        <row r="1492">
          <cell r="B1492">
            <v>44679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</row>
        <row r="1493">
          <cell r="B1493">
            <v>44680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</row>
        <row r="1494">
          <cell r="B1494">
            <v>44681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</row>
        <row r="1495">
          <cell r="B1495">
            <v>44682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</row>
        <row r="1496">
          <cell r="B1496">
            <v>44683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</row>
        <row r="1497">
          <cell r="B1497">
            <v>44684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</row>
        <row r="1498">
          <cell r="B1498">
            <v>44685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</row>
        <row r="1499">
          <cell r="B1499">
            <v>44686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</row>
        <row r="1500">
          <cell r="B1500">
            <v>44687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</row>
        <row r="1501">
          <cell r="B1501">
            <v>44688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</row>
        <row r="1502">
          <cell r="B1502">
            <v>44689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</row>
        <row r="1503">
          <cell r="B1503">
            <v>44690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</row>
        <row r="1504">
          <cell r="B1504">
            <v>44691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</row>
        <row r="1505">
          <cell r="B1505">
            <v>44692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</row>
        <row r="1506">
          <cell r="B1506">
            <v>44693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</row>
        <row r="1507">
          <cell r="B1507">
            <v>44694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</row>
        <row r="1508">
          <cell r="B1508">
            <v>44695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</row>
        <row r="1509">
          <cell r="B1509">
            <v>44696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</row>
        <row r="1510">
          <cell r="B1510">
            <v>44697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</row>
        <row r="1511">
          <cell r="B1511">
            <v>44698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</row>
        <row r="1512">
          <cell r="B1512">
            <v>44699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</row>
        <row r="1513">
          <cell r="B1513">
            <v>44700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</row>
        <row r="1514">
          <cell r="B1514">
            <v>44701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</row>
        <row r="1515">
          <cell r="B1515">
            <v>44702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</row>
        <row r="1516">
          <cell r="B1516">
            <v>44703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</row>
        <row r="1517">
          <cell r="B1517">
            <v>44704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</row>
        <row r="1518">
          <cell r="B1518">
            <v>44705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</row>
        <row r="1519">
          <cell r="B1519">
            <v>44706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</row>
        <row r="1520">
          <cell r="B1520">
            <v>44707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</row>
        <row r="1521">
          <cell r="B1521">
            <v>44708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</row>
        <row r="1522">
          <cell r="B1522">
            <v>44709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</row>
        <row r="1523">
          <cell r="B1523">
            <v>44710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</row>
        <row r="1524">
          <cell r="B1524">
            <v>44711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</row>
        <row r="1525">
          <cell r="B1525">
            <v>44712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</row>
        <row r="1526">
          <cell r="B1526">
            <v>44713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</row>
        <row r="1527">
          <cell r="B1527">
            <v>44714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</row>
        <row r="1528">
          <cell r="B1528">
            <v>44715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</row>
        <row r="1529">
          <cell r="B1529">
            <v>44716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</row>
        <row r="1530">
          <cell r="B1530">
            <v>44717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</row>
        <row r="1531">
          <cell r="B1531">
            <v>44718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</row>
        <row r="1532">
          <cell r="B1532">
            <v>44719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</row>
        <row r="1533">
          <cell r="B1533">
            <v>44720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</row>
        <row r="1534">
          <cell r="B1534">
            <v>44721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</row>
        <row r="1535">
          <cell r="B1535">
            <v>44722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</row>
        <row r="1536">
          <cell r="B1536">
            <v>44723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</row>
        <row r="1537">
          <cell r="B1537">
            <v>44724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</row>
        <row r="1538">
          <cell r="B1538">
            <v>44725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</row>
        <row r="1539">
          <cell r="B1539">
            <v>44726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</row>
        <row r="1540">
          <cell r="B1540">
            <v>44727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</row>
        <row r="1541">
          <cell r="B1541">
            <v>44728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</row>
        <row r="1542">
          <cell r="B1542">
            <v>44729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</row>
        <row r="1543">
          <cell r="B1543">
            <v>44730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</row>
        <row r="1544">
          <cell r="B1544">
            <v>44731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</row>
        <row r="1545">
          <cell r="B1545">
            <v>44732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</row>
        <row r="1546">
          <cell r="B1546">
            <v>44733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</row>
        <row r="1547">
          <cell r="B1547">
            <v>44734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</row>
        <row r="1548">
          <cell r="B1548">
            <v>44735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</row>
        <row r="1549">
          <cell r="B1549">
            <v>44736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</row>
        <row r="1550">
          <cell r="B1550">
            <v>44737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</row>
        <row r="1551">
          <cell r="B1551">
            <v>44738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</row>
        <row r="1552">
          <cell r="B1552">
            <v>44739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</row>
        <row r="1553">
          <cell r="B1553">
            <v>44740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</row>
        <row r="1554">
          <cell r="B1554">
            <v>44741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</row>
        <row r="1555">
          <cell r="B1555">
            <v>44742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</row>
        <row r="1556">
          <cell r="B1556">
            <v>44743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</row>
        <row r="1557">
          <cell r="B1557">
            <v>44744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</row>
        <row r="1558">
          <cell r="B1558">
            <v>44745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</row>
        <row r="1559">
          <cell r="B1559">
            <v>44746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</row>
        <row r="1560">
          <cell r="B1560">
            <v>44747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</row>
        <row r="1561">
          <cell r="B1561">
            <v>44748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</row>
        <row r="1562">
          <cell r="B1562">
            <v>44749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</row>
        <row r="1563">
          <cell r="B1563">
            <v>44750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</row>
        <row r="1564">
          <cell r="B1564">
            <v>44751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</row>
        <row r="1565">
          <cell r="B1565">
            <v>44752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</row>
        <row r="1566">
          <cell r="B1566">
            <v>44753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</row>
        <row r="1567">
          <cell r="B1567">
            <v>44754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</row>
        <row r="1568">
          <cell r="B1568">
            <v>44755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</row>
        <row r="1569">
          <cell r="B1569">
            <v>44756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</row>
        <row r="1570">
          <cell r="B1570">
            <v>44757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</row>
        <row r="1571">
          <cell r="B1571">
            <v>44758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</row>
        <row r="1572">
          <cell r="B1572">
            <v>44759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</row>
        <row r="1573">
          <cell r="B1573">
            <v>44760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</row>
        <row r="1574">
          <cell r="B1574">
            <v>44761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</row>
        <row r="1575">
          <cell r="B1575">
            <v>44762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</row>
        <row r="1576">
          <cell r="B1576">
            <v>44763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</row>
        <row r="1577">
          <cell r="B1577">
            <v>44764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</row>
        <row r="1578">
          <cell r="B1578">
            <v>44765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</row>
        <row r="1579">
          <cell r="B1579">
            <v>44766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</row>
        <row r="1580">
          <cell r="B1580">
            <v>44767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</row>
        <row r="1581">
          <cell r="B1581">
            <v>44768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</row>
        <row r="1582">
          <cell r="B1582">
            <v>44769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</row>
        <row r="1583">
          <cell r="B1583">
            <v>44770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</row>
        <row r="1584">
          <cell r="B1584">
            <v>44771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</row>
        <row r="1585">
          <cell r="B1585">
            <v>44772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</row>
        <row r="1586">
          <cell r="B1586">
            <v>44773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</row>
        <row r="1587">
          <cell r="B1587">
            <v>44774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</row>
        <row r="1588">
          <cell r="B1588">
            <v>44775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</row>
        <row r="1589">
          <cell r="B1589">
            <v>44776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</row>
        <row r="1590">
          <cell r="B1590">
            <v>44777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</row>
        <row r="1591">
          <cell r="B1591">
            <v>44778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</row>
        <row r="1592">
          <cell r="B1592">
            <v>44779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</row>
        <row r="1593">
          <cell r="B1593">
            <v>44780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</row>
        <row r="1594">
          <cell r="B1594">
            <v>44781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</row>
        <row r="1595">
          <cell r="B1595">
            <v>44782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</row>
        <row r="1596">
          <cell r="B1596">
            <v>44783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</row>
        <row r="1597">
          <cell r="B1597">
            <v>44784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</row>
        <row r="1598">
          <cell r="B1598">
            <v>44785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</row>
        <row r="1599">
          <cell r="B1599">
            <v>44786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</row>
        <row r="1600">
          <cell r="B1600">
            <v>44787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</row>
        <row r="1601">
          <cell r="B1601">
            <v>44788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</row>
        <row r="1602">
          <cell r="B1602">
            <v>44789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</row>
        <row r="1603">
          <cell r="B1603">
            <v>44790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</row>
        <row r="1604">
          <cell r="B1604">
            <v>44791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</row>
        <row r="1605">
          <cell r="B1605">
            <v>44792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</row>
        <row r="1606">
          <cell r="B1606">
            <v>44793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</row>
        <row r="1607">
          <cell r="B1607">
            <v>44794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</row>
        <row r="1608">
          <cell r="B1608">
            <v>44795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</row>
        <row r="1609">
          <cell r="B1609">
            <v>44796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</row>
        <row r="1610">
          <cell r="B1610">
            <v>44797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</row>
        <row r="1611">
          <cell r="B1611">
            <v>44798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</row>
        <row r="1612">
          <cell r="B1612">
            <v>44799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</row>
        <row r="1613">
          <cell r="B1613">
            <v>44800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</row>
        <row r="1614">
          <cell r="B1614">
            <v>44801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</row>
        <row r="1615">
          <cell r="B1615">
            <v>44802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</row>
        <row r="1616">
          <cell r="B1616">
            <v>44803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</row>
        <row r="1617">
          <cell r="B1617">
            <v>44804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</row>
        <row r="1618">
          <cell r="B1618">
            <v>44805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</row>
        <row r="1619">
          <cell r="B1619">
            <v>44806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</row>
        <row r="1620">
          <cell r="B1620">
            <v>44807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</row>
        <row r="1621">
          <cell r="B1621">
            <v>44808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</row>
        <row r="1622">
          <cell r="B1622">
            <v>44809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</row>
        <row r="1623">
          <cell r="B1623">
            <v>44810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</row>
        <row r="1624">
          <cell r="B1624">
            <v>44811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</row>
        <row r="1625">
          <cell r="B1625">
            <v>44812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</row>
        <row r="1626">
          <cell r="B1626">
            <v>44813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</row>
        <row r="1627">
          <cell r="B1627">
            <v>44814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</row>
        <row r="1628">
          <cell r="B1628">
            <v>44815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</row>
        <row r="1629">
          <cell r="B1629">
            <v>44816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</row>
        <row r="1630">
          <cell r="B1630">
            <v>44817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</row>
        <row r="1631">
          <cell r="B1631">
            <v>44818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</row>
        <row r="1632">
          <cell r="B1632">
            <v>44819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</row>
        <row r="1633">
          <cell r="B1633">
            <v>44820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</row>
        <row r="1634">
          <cell r="B1634">
            <v>44821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</row>
        <row r="1635">
          <cell r="B1635">
            <v>44822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</row>
        <row r="1636">
          <cell r="B1636">
            <v>44823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</row>
        <row r="1637">
          <cell r="B1637">
            <v>44824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</row>
        <row r="1638">
          <cell r="B1638">
            <v>44825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</row>
        <row r="1639">
          <cell r="B1639">
            <v>44826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</row>
        <row r="1640">
          <cell r="B1640">
            <v>44827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</row>
        <row r="1641">
          <cell r="B1641">
            <v>44828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</row>
        <row r="1642">
          <cell r="B1642">
            <v>44829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</row>
        <row r="1643">
          <cell r="B1643">
            <v>44830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</row>
        <row r="1644">
          <cell r="B1644">
            <v>44831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</row>
        <row r="1645">
          <cell r="B1645">
            <v>44832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</row>
        <row r="1646">
          <cell r="B1646">
            <v>44833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</row>
        <row r="1647">
          <cell r="B1647">
            <v>44834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</row>
        <row r="1648">
          <cell r="B1648">
            <v>44835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</row>
        <row r="1649">
          <cell r="B1649">
            <v>44836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</row>
        <row r="1650">
          <cell r="B1650">
            <v>44837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</row>
        <row r="1651">
          <cell r="B1651">
            <v>44838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</row>
        <row r="1652">
          <cell r="B1652">
            <v>44839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</row>
        <row r="1653">
          <cell r="B1653">
            <v>44840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</row>
        <row r="1654">
          <cell r="B1654">
            <v>44841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</row>
        <row r="1655">
          <cell r="B1655">
            <v>44842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</row>
        <row r="1656">
          <cell r="B1656">
            <v>44843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</row>
        <row r="1657">
          <cell r="B1657">
            <v>44844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</row>
        <row r="1658">
          <cell r="B1658">
            <v>44845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</row>
        <row r="1659">
          <cell r="B1659">
            <v>44846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</row>
        <row r="1660">
          <cell r="B1660">
            <v>44847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</row>
        <row r="1661">
          <cell r="B1661">
            <v>44848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</row>
        <row r="1662">
          <cell r="B1662">
            <v>44849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</row>
        <row r="1663">
          <cell r="B1663">
            <v>44850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</row>
        <row r="1664">
          <cell r="B1664">
            <v>44851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</row>
        <row r="1665">
          <cell r="B1665">
            <v>44852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</row>
        <row r="1666">
          <cell r="B1666">
            <v>44853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</row>
        <row r="1667">
          <cell r="B1667">
            <v>44854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</row>
        <row r="1668">
          <cell r="B1668">
            <v>44855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</row>
        <row r="1669">
          <cell r="B1669">
            <v>44856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</row>
        <row r="1670">
          <cell r="B1670">
            <v>44857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</row>
        <row r="1671">
          <cell r="B1671">
            <v>44858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</row>
        <row r="1672">
          <cell r="B1672">
            <v>44859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</row>
        <row r="1673">
          <cell r="B1673">
            <v>44860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</row>
        <row r="1674">
          <cell r="B1674">
            <v>44861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</row>
        <row r="1675">
          <cell r="B1675">
            <v>44862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</row>
        <row r="1676">
          <cell r="B1676">
            <v>44863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</row>
        <row r="1677">
          <cell r="B1677">
            <v>44864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</row>
        <row r="1678">
          <cell r="B1678">
            <v>44865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</row>
        <row r="1679">
          <cell r="B1679">
            <v>44866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</row>
        <row r="1680">
          <cell r="B1680">
            <v>44867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</row>
        <row r="1681">
          <cell r="B1681">
            <v>44868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</row>
        <row r="1682">
          <cell r="B1682">
            <v>44869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</row>
        <row r="1683">
          <cell r="B1683">
            <v>44870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</row>
        <row r="1684">
          <cell r="B1684">
            <v>44871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</row>
        <row r="1685">
          <cell r="B1685">
            <v>44872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</row>
        <row r="1686">
          <cell r="B1686">
            <v>44873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</row>
        <row r="1687">
          <cell r="B1687">
            <v>44874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</row>
        <row r="1688">
          <cell r="B1688">
            <v>44875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</row>
        <row r="1689">
          <cell r="B1689">
            <v>44876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</row>
        <row r="1690">
          <cell r="B1690">
            <v>44877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</row>
        <row r="1691">
          <cell r="B1691">
            <v>44878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</row>
        <row r="1692">
          <cell r="B1692">
            <v>44879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</row>
        <row r="1693">
          <cell r="B1693">
            <v>44880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</row>
        <row r="1694">
          <cell r="B1694">
            <v>44881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</row>
        <row r="1695">
          <cell r="B1695">
            <v>44882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</row>
        <row r="1696">
          <cell r="B1696">
            <v>44883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</row>
        <row r="1697">
          <cell r="B1697">
            <v>44884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</row>
        <row r="1698">
          <cell r="B1698">
            <v>44885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</row>
        <row r="1699">
          <cell r="B1699">
            <v>44886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</row>
        <row r="1700">
          <cell r="B1700">
            <v>44887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</row>
        <row r="1701">
          <cell r="B1701">
            <v>44888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</row>
        <row r="1702">
          <cell r="B1702">
            <v>44889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</row>
        <row r="1703">
          <cell r="B1703">
            <v>44890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</row>
        <row r="1704">
          <cell r="B1704">
            <v>44891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</row>
        <row r="1705">
          <cell r="B1705">
            <v>44892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</row>
        <row r="1706">
          <cell r="B1706">
            <v>44893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</row>
        <row r="1707">
          <cell r="B1707">
            <v>44894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</row>
        <row r="1708">
          <cell r="B1708">
            <v>44895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</row>
        <row r="1709">
          <cell r="B1709">
            <v>44896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</row>
        <row r="1710">
          <cell r="B1710">
            <v>44897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</row>
        <row r="1711">
          <cell r="B1711">
            <v>44898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</row>
        <row r="1712">
          <cell r="B1712">
            <v>44899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</row>
        <row r="1713">
          <cell r="B1713">
            <v>44900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</row>
        <row r="1714">
          <cell r="B1714">
            <v>44901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</row>
        <row r="1715">
          <cell r="B1715">
            <v>44902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</row>
        <row r="1716">
          <cell r="B1716">
            <v>44903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</row>
        <row r="1717">
          <cell r="B1717">
            <v>44904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</row>
        <row r="1718">
          <cell r="B1718">
            <v>44905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</row>
        <row r="1719">
          <cell r="B1719">
            <v>44906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</row>
        <row r="1720">
          <cell r="B1720">
            <v>44907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</row>
        <row r="1721">
          <cell r="B1721">
            <v>44908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</row>
        <row r="1722">
          <cell r="B1722">
            <v>44909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</row>
        <row r="1723">
          <cell r="B1723">
            <v>44910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</row>
        <row r="1724">
          <cell r="B1724">
            <v>44911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</row>
        <row r="1725">
          <cell r="B1725">
            <v>44912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</row>
        <row r="1726">
          <cell r="B1726">
            <v>44913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</row>
        <row r="1727">
          <cell r="B1727">
            <v>44914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</row>
        <row r="1728">
          <cell r="B1728">
            <v>44915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</row>
        <row r="1729">
          <cell r="B1729">
            <v>44916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</row>
        <row r="1730">
          <cell r="B1730">
            <v>44917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</row>
        <row r="1731">
          <cell r="B1731">
            <v>44918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</row>
        <row r="1732">
          <cell r="B1732">
            <v>44919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</row>
        <row r="1733">
          <cell r="B1733">
            <v>44920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</row>
        <row r="1734">
          <cell r="B1734">
            <v>44921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</row>
        <row r="1735">
          <cell r="B1735">
            <v>44922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</row>
        <row r="1736">
          <cell r="B1736">
            <v>44923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</row>
        <row r="1737">
          <cell r="B1737">
            <v>44924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</row>
        <row r="1738">
          <cell r="B1738">
            <v>44925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</row>
        <row r="1739">
          <cell r="B1739">
            <v>44926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</row>
        <row r="1740">
          <cell r="B1740">
            <v>44927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</row>
        <row r="1741">
          <cell r="B1741">
            <v>44928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</row>
        <row r="1742">
          <cell r="B1742">
            <v>44929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</row>
        <row r="1743">
          <cell r="B1743">
            <v>44930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</row>
        <row r="1744">
          <cell r="B1744">
            <v>44931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</row>
        <row r="1745">
          <cell r="B1745">
            <v>44932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</row>
        <row r="1746">
          <cell r="B1746">
            <v>44933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</row>
        <row r="1747">
          <cell r="B1747">
            <v>44934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</row>
        <row r="1748">
          <cell r="B1748">
            <v>44935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</row>
        <row r="1749">
          <cell r="B1749">
            <v>44936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</row>
        <row r="1750">
          <cell r="B1750">
            <v>44937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</row>
        <row r="1751">
          <cell r="B1751">
            <v>44938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</row>
        <row r="1752">
          <cell r="B1752">
            <v>44939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</row>
        <row r="1753">
          <cell r="B1753">
            <v>44940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</row>
        <row r="1754">
          <cell r="B1754">
            <v>44941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</row>
        <row r="1755">
          <cell r="B1755">
            <v>44942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</row>
        <row r="1756">
          <cell r="B1756">
            <v>44943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</row>
        <row r="1757">
          <cell r="B1757">
            <v>44944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</row>
        <row r="1758">
          <cell r="B1758">
            <v>44945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</row>
        <row r="1759">
          <cell r="B1759">
            <v>44946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</row>
        <row r="1760">
          <cell r="B1760">
            <v>44947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</row>
        <row r="1761">
          <cell r="B1761">
            <v>44948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</row>
        <row r="1762">
          <cell r="B1762">
            <v>44949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</row>
        <row r="1763">
          <cell r="B1763">
            <v>44950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</row>
        <row r="1764">
          <cell r="B1764">
            <v>44951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</row>
        <row r="1765">
          <cell r="B1765">
            <v>44952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</row>
        <row r="1766">
          <cell r="B1766">
            <v>44953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</row>
        <row r="1767">
          <cell r="B1767">
            <v>44954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</row>
        <row r="1768">
          <cell r="B1768">
            <v>44955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</row>
        <row r="1769">
          <cell r="B1769">
            <v>44956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</row>
        <row r="1770">
          <cell r="B1770">
            <v>44957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</row>
        <row r="1771">
          <cell r="B1771">
            <v>44958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</row>
        <row r="1772">
          <cell r="B1772">
            <v>44959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</row>
        <row r="1773">
          <cell r="B1773">
            <v>44960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</row>
        <row r="1774">
          <cell r="B1774">
            <v>44961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</row>
        <row r="1775">
          <cell r="B1775">
            <v>44962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</row>
        <row r="1776">
          <cell r="B1776">
            <v>44963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</row>
        <row r="1777">
          <cell r="B1777">
            <v>44964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</row>
        <row r="1778">
          <cell r="B1778">
            <v>44965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</row>
        <row r="1779">
          <cell r="B1779">
            <v>44966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</row>
        <row r="1780">
          <cell r="B1780">
            <v>44967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</row>
        <row r="1781">
          <cell r="B1781">
            <v>44968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</row>
        <row r="1782">
          <cell r="B1782">
            <v>44969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</row>
        <row r="1783">
          <cell r="B1783">
            <v>44970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</row>
        <row r="1784">
          <cell r="B1784">
            <v>44971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</row>
        <row r="1785">
          <cell r="B1785">
            <v>44972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</row>
        <row r="1786">
          <cell r="B1786">
            <v>44973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</row>
        <row r="1787">
          <cell r="B1787">
            <v>44974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</row>
        <row r="1788">
          <cell r="B1788">
            <v>44975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</row>
        <row r="1789">
          <cell r="B1789">
            <v>44976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</row>
        <row r="1790">
          <cell r="B1790">
            <v>44977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</row>
        <row r="1791">
          <cell r="B1791">
            <v>44978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</row>
        <row r="1792">
          <cell r="B1792">
            <v>44979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</row>
        <row r="1793">
          <cell r="B1793">
            <v>44980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</row>
        <row r="1794">
          <cell r="B1794">
            <v>44981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</row>
        <row r="1795">
          <cell r="B1795">
            <v>44982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</row>
        <row r="1796">
          <cell r="B1796">
            <v>44983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</row>
        <row r="1797">
          <cell r="B1797">
            <v>44984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</row>
        <row r="1798">
          <cell r="B1798">
            <v>44985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</row>
        <row r="1799">
          <cell r="B1799">
            <v>44986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</row>
        <row r="1800">
          <cell r="B1800">
            <v>44987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</row>
        <row r="1801">
          <cell r="B1801">
            <v>44988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</row>
        <row r="1802">
          <cell r="B1802">
            <v>44989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</row>
        <row r="1803">
          <cell r="B1803">
            <v>44990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</row>
        <row r="1804">
          <cell r="B1804">
            <v>44991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</row>
        <row r="1805">
          <cell r="B1805">
            <v>44992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</row>
        <row r="1806">
          <cell r="B1806">
            <v>44993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</row>
        <row r="1807">
          <cell r="B1807">
            <v>44994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</row>
        <row r="1808">
          <cell r="B1808">
            <v>44995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</row>
        <row r="1809">
          <cell r="B1809">
            <v>44996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</row>
        <row r="1810">
          <cell r="B1810">
            <v>44997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</row>
        <row r="1811">
          <cell r="B1811">
            <v>44998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</row>
        <row r="1812">
          <cell r="B1812">
            <v>44999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</row>
        <row r="1813">
          <cell r="B1813">
            <v>45000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</row>
        <row r="1814">
          <cell r="B1814">
            <v>45001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</row>
        <row r="1815">
          <cell r="B1815">
            <v>45002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</row>
        <row r="1816">
          <cell r="B1816">
            <v>45003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</row>
        <row r="1817">
          <cell r="B1817">
            <v>45004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</row>
        <row r="1818">
          <cell r="B1818">
            <v>45005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</row>
        <row r="1819">
          <cell r="B1819">
            <v>45006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</row>
        <row r="1820">
          <cell r="B1820">
            <v>45007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</row>
        <row r="1821">
          <cell r="B1821">
            <v>45008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</row>
        <row r="1822">
          <cell r="B1822">
            <v>45009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</row>
        <row r="1823">
          <cell r="B1823">
            <v>45010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</row>
        <row r="1824">
          <cell r="B1824">
            <v>45011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</row>
        <row r="1825">
          <cell r="B1825">
            <v>45012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</row>
        <row r="1826">
          <cell r="B1826">
            <v>45013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</row>
        <row r="1827">
          <cell r="B1827">
            <v>45014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</row>
        <row r="1828">
          <cell r="B1828">
            <v>45015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</row>
        <row r="1829">
          <cell r="B1829">
            <v>45016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</row>
        <row r="1830">
          <cell r="B1830">
            <v>45017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</row>
        <row r="1831">
          <cell r="B1831">
            <v>45018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</row>
        <row r="1832">
          <cell r="B1832">
            <v>45019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</row>
        <row r="1833">
          <cell r="B1833">
            <v>45020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</row>
        <row r="1834">
          <cell r="B1834">
            <v>45021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</row>
        <row r="1835">
          <cell r="B1835">
            <v>45022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</row>
        <row r="1836">
          <cell r="B1836">
            <v>45023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</row>
        <row r="1837">
          <cell r="B1837">
            <v>45024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</row>
        <row r="1838">
          <cell r="B1838">
            <v>45025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</row>
        <row r="1839">
          <cell r="B1839">
            <v>45026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</row>
        <row r="1840">
          <cell r="B1840">
            <v>45027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</row>
        <row r="1841">
          <cell r="B1841">
            <v>45028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</row>
        <row r="1842">
          <cell r="B1842">
            <v>45029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</row>
        <row r="1843">
          <cell r="B1843">
            <v>45030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</row>
        <row r="1844">
          <cell r="B1844">
            <v>45031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</row>
        <row r="1845">
          <cell r="B1845">
            <v>45032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</row>
        <row r="1846">
          <cell r="B1846">
            <v>45033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</row>
        <row r="1847">
          <cell r="B1847">
            <v>45034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</row>
        <row r="1848">
          <cell r="B1848">
            <v>45035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</row>
        <row r="1849">
          <cell r="B1849">
            <v>45036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</row>
        <row r="1850">
          <cell r="B1850">
            <v>45037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</row>
        <row r="1851">
          <cell r="B1851">
            <v>45038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</row>
        <row r="1852">
          <cell r="B1852">
            <v>45039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</row>
        <row r="1853">
          <cell r="B1853">
            <v>45040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</row>
        <row r="1854">
          <cell r="B1854">
            <v>45041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</row>
        <row r="1855">
          <cell r="B1855">
            <v>45042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</row>
        <row r="1856">
          <cell r="B1856">
            <v>45043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</row>
        <row r="1857">
          <cell r="B1857">
            <v>45044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</row>
        <row r="1858">
          <cell r="B1858">
            <v>45045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</row>
        <row r="1859">
          <cell r="B1859">
            <v>45046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</row>
        <row r="1860">
          <cell r="B1860">
            <v>45047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</row>
        <row r="1861">
          <cell r="B1861">
            <v>45048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</row>
        <row r="1862">
          <cell r="B1862">
            <v>45049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</row>
        <row r="1863">
          <cell r="B1863">
            <v>45050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</row>
        <row r="1864">
          <cell r="B1864">
            <v>45051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</row>
        <row r="1865">
          <cell r="B1865">
            <v>45052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</row>
        <row r="1866">
          <cell r="B1866">
            <v>45053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</row>
        <row r="1867">
          <cell r="B1867">
            <v>45054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</row>
        <row r="1868">
          <cell r="B1868">
            <v>45055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</row>
        <row r="1869">
          <cell r="B1869">
            <v>45056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</row>
        <row r="1870">
          <cell r="B1870">
            <v>45057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</row>
        <row r="1871">
          <cell r="B1871">
            <v>45058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</row>
        <row r="1872">
          <cell r="B1872">
            <v>45059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</row>
        <row r="1873">
          <cell r="B1873">
            <v>45060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</row>
        <row r="1874">
          <cell r="B1874">
            <v>45061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</row>
        <row r="1875">
          <cell r="B1875">
            <v>45062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</row>
        <row r="1876">
          <cell r="B1876">
            <v>45063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</row>
        <row r="1877">
          <cell r="B1877">
            <v>45064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</row>
        <row r="1878">
          <cell r="B1878">
            <v>45065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</row>
        <row r="1879">
          <cell r="B1879">
            <v>45066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</row>
        <row r="1880">
          <cell r="B1880">
            <v>45067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</row>
        <row r="1881">
          <cell r="B1881">
            <v>45068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</row>
        <row r="1882">
          <cell r="B1882">
            <v>45069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</row>
        <row r="1883">
          <cell r="B1883">
            <v>45070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</row>
        <row r="1884">
          <cell r="B1884">
            <v>45071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</row>
        <row r="1885">
          <cell r="B1885">
            <v>45072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</row>
        <row r="1886">
          <cell r="B1886">
            <v>45073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</row>
        <row r="1887">
          <cell r="B1887">
            <v>45074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</row>
        <row r="1888">
          <cell r="B1888">
            <v>45075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</row>
        <row r="1889">
          <cell r="B1889">
            <v>45076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</row>
        <row r="1890">
          <cell r="B1890">
            <v>45077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</row>
        <row r="1891">
          <cell r="B1891">
            <v>45078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</row>
        <row r="1892">
          <cell r="B1892">
            <v>45079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</row>
        <row r="1893">
          <cell r="B1893">
            <v>45080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</row>
        <row r="1894">
          <cell r="B1894">
            <v>45081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</row>
        <row r="1895">
          <cell r="B1895">
            <v>45082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</row>
        <row r="1896">
          <cell r="B1896">
            <v>45083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</row>
        <row r="1897">
          <cell r="B1897">
            <v>45084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</row>
        <row r="1898">
          <cell r="B1898">
            <v>45085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</row>
        <row r="1899">
          <cell r="B1899">
            <v>45086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</row>
        <row r="1900">
          <cell r="B1900">
            <v>45087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</row>
        <row r="1901">
          <cell r="B1901">
            <v>45088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</row>
        <row r="1902">
          <cell r="B1902">
            <v>45089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</row>
        <row r="1903">
          <cell r="B1903">
            <v>45090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</row>
        <row r="1904">
          <cell r="B1904">
            <v>45091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</row>
        <row r="1905">
          <cell r="B1905">
            <v>45092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</row>
        <row r="1906">
          <cell r="B1906">
            <v>45093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</row>
        <row r="1907">
          <cell r="B1907">
            <v>45094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</row>
        <row r="1908">
          <cell r="B1908">
            <v>45095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</row>
        <row r="1909">
          <cell r="B1909">
            <v>45096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M20">
            <v>0</v>
          </cell>
          <cell r="N20">
            <v>25</v>
          </cell>
          <cell r="O20">
            <v>0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M21">
            <v>0</v>
          </cell>
          <cell r="N21">
            <v>34.5</v>
          </cell>
          <cell r="O21">
            <v>0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O37">
            <v>0</v>
          </cell>
          <cell r="P37">
            <v>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M41">
            <v>0</v>
          </cell>
          <cell r="N41">
            <v>31</v>
          </cell>
          <cell r="O41">
            <v>613</v>
          </cell>
          <cell r="P41">
            <v>0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P42">
            <v>0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38.6</v>
          </cell>
          <cell r="J111">
            <v>4137</v>
          </cell>
          <cell r="K111">
            <v>7066</v>
          </cell>
          <cell r="L111">
            <v>7066</v>
          </cell>
          <cell r="M111">
            <v>16.5</v>
          </cell>
          <cell r="N111">
            <v>39</v>
          </cell>
          <cell r="O111">
            <v>3778</v>
          </cell>
          <cell r="P111">
            <v>4600</v>
          </cell>
          <cell r="Q111">
            <v>14.32</v>
          </cell>
          <cell r="R111">
            <v>1740</v>
          </cell>
          <cell r="S111">
            <v>34</v>
          </cell>
          <cell r="T111">
            <v>12.65</v>
          </cell>
          <cell r="U111">
            <v>0</v>
          </cell>
          <cell r="V111">
            <v>880</v>
          </cell>
          <cell r="W111">
            <v>1050</v>
          </cell>
          <cell r="X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38.6</v>
          </cell>
          <cell r="J112">
            <v>3842</v>
          </cell>
          <cell r="K112">
            <v>7892</v>
          </cell>
          <cell r="L112">
            <v>7892</v>
          </cell>
          <cell r="M112">
            <v>14</v>
          </cell>
          <cell r="N112">
            <v>38</v>
          </cell>
          <cell r="O112">
            <v>3736</v>
          </cell>
          <cell r="P112">
            <v>4550</v>
          </cell>
          <cell r="Q112">
            <v>11.65</v>
          </cell>
          <cell r="R112">
            <v>1717</v>
          </cell>
          <cell r="S112">
            <v>34</v>
          </cell>
          <cell r="T112">
            <v>12.41</v>
          </cell>
          <cell r="U112">
            <v>0</v>
          </cell>
          <cell r="V112">
            <v>1000</v>
          </cell>
          <cell r="W112">
            <v>1100</v>
          </cell>
          <cell r="X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38.6</v>
          </cell>
          <cell r="J113">
            <v>3044</v>
          </cell>
          <cell r="K113">
            <v>3698</v>
          </cell>
          <cell r="L113">
            <v>3698</v>
          </cell>
          <cell r="M113">
            <v>19</v>
          </cell>
          <cell r="N113">
            <v>28</v>
          </cell>
          <cell r="O113">
            <v>3712</v>
          </cell>
          <cell r="P113">
            <v>4750</v>
          </cell>
          <cell r="Q113">
            <v>8.94</v>
          </cell>
          <cell r="R113">
            <v>1753</v>
          </cell>
          <cell r="S113">
            <v>15</v>
          </cell>
          <cell r="T113">
            <v>12.16</v>
          </cell>
          <cell r="U113">
            <v>0</v>
          </cell>
          <cell r="V113">
            <v>1000</v>
          </cell>
          <cell r="W113">
            <v>1100</v>
          </cell>
          <cell r="X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38.6</v>
          </cell>
          <cell r="J114">
            <v>5983</v>
          </cell>
          <cell r="K114">
            <v>7504</v>
          </cell>
          <cell r="L114">
            <v>7504</v>
          </cell>
          <cell r="M114">
            <v>17</v>
          </cell>
          <cell r="N114">
            <v>39</v>
          </cell>
          <cell r="O114">
            <v>3669</v>
          </cell>
          <cell r="P114">
            <v>4750</v>
          </cell>
          <cell r="Q114">
            <v>14.24</v>
          </cell>
          <cell r="R114">
            <v>1750</v>
          </cell>
          <cell r="S114">
            <v>32</v>
          </cell>
          <cell r="T114">
            <v>11.09</v>
          </cell>
          <cell r="U114">
            <v>0</v>
          </cell>
          <cell r="V114">
            <v>1050</v>
          </cell>
          <cell r="W114">
            <v>1100</v>
          </cell>
          <cell r="X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38.6</v>
          </cell>
          <cell r="J115">
            <v>5188</v>
          </cell>
          <cell r="K115">
            <v>7266</v>
          </cell>
          <cell r="L115">
            <v>7266</v>
          </cell>
          <cell r="M115">
            <v>15</v>
          </cell>
          <cell r="N115">
            <v>37</v>
          </cell>
          <cell r="O115">
            <v>3608</v>
          </cell>
          <cell r="P115">
            <v>3900</v>
          </cell>
          <cell r="Q115">
            <v>11.5</v>
          </cell>
          <cell r="R115">
            <v>1495</v>
          </cell>
          <cell r="S115">
            <v>31</v>
          </cell>
          <cell r="T115">
            <v>11</v>
          </cell>
          <cell r="U115">
            <v>0</v>
          </cell>
          <cell r="V115">
            <v>1000</v>
          </cell>
          <cell r="W115">
            <v>1100</v>
          </cell>
          <cell r="X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38.6</v>
          </cell>
          <cell r="J116">
            <v>4372</v>
          </cell>
          <cell r="K116">
            <v>7073</v>
          </cell>
          <cell r="L116">
            <v>7073</v>
          </cell>
          <cell r="M116">
            <v>21</v>
          </cell>
          <cell r="N116">
            <v>27</v>
          </cell>
          <cell r="O116">
            <v>3585</v>
          </cell>
          <cell r="P116">
            <v>4400</v>
          </cell>
          <cell r="Q116">
            <v>9</v>
          </cell>
          <cell r="R116">
            <v>1495</v>
          </cell>
          <cell r="S116">
            <v>30</v>
          </cell>
          <cell r="T116">
            <v>10.6</v>
          </cell>
          <cell r="U116">
            <v>0</v>
          </cell>
          <cell r="V116">
            <v>1000</v>
          </cell>
          <cell r="W116">
            <v>1100</v>
          </cell>
          <cell r="X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38.6</v>
          </cell>
          <cell r="J117">
            <v>3466</v>
          </cell>
          <cell r="K117">
            <v>6785</v>
          </cell>
          <cell r="L117">
            <v>6785</v>
          </cell>
          <cell r="M117">
            <v>17</v>
          </cell>
          <cell r="N117">
            <v>37</v>
          </cell>
          <cell r="O117">
            <v>3493</v>
          </cell>
          <cell r="P117">
            <v>4400</v>
          </cell>
          <cell r="Q117">
            <v>14.4</v>
          </cell>
          <cell r="R117">
            <v>1495</v>
          </cell>
          <cell r="S117">
            <v>29</v>
          </cell>
          <cell r="T117">
            <v>10.28</v>
          </cell>
          <cell r="U117">
            <v>0</v>
          </cell>
          <cell r="V117">
            <v>1000</v>
          </cell>
          <cell r="W117">
            <v>1100</v>
          </cell>
          <cell r="X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38.6</v>
          </cell>
          <cell r="J118">
            <v>2623</v>
          </cell>
          <cell r="K118">
            <v>6600</v>
          </cell>
          <cell r="L118">
            <v>6600</v>
          </cell>
          <cell r="M118">
            <v>15</v>
          </cell>
          <cell r="N118">
            <v>36</v>
          </cell>
          <cell r="O118">
            <v>3431</v>
          </cell>
          <cell r="P118">
            <v>4250</v>
          </cell>
          <cell r="Q118">
            <v>11.25</v>
          </cell>
          <cell r="R118">
            <v>1485</v>
          </cell>
          <cell r="S118">
            <v>28</v>
          </cell>
          <cell r="T118">
            <v>9.98</v>
          </cell>
          <cell r="U118">
            <v>0</v>
          </cell>
          <cell r="V118">
            <v>1000</v>
          </cell>
          <cell r="W118">
            <v>1100</v>
          </cell>
          <cell r="X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38.6</v>
          </cell>
          <cell r="J119">
            <v>5711</v>
          </cell>
          <cell r="K119">
            <v>6437</v>
          </cell>
          <cell r="L119">
            <v>6437</v>
          </cell>
          <cell r="M119">
            <v>11</v>
          </cell>
          <cell r="N119">
            <v>36</v>
          </cell>
          <cell r="O119">
            <v>3370</v>
          </cell>
          <cell r="P119">
            <v>4250</v>
          </cell>
          <cell r="Q119">
            <v>15.84</v>
          </cell>
          <cell r="R119">
            <v>1485</v>
          </cell>
          <cell r="S119">
            <v>28</v>
          </cell>
          <cell r="T119">
            <v>9.68</v>
          </cell>
          <cell r="U119">
            <v>0</v>
          </cell>
          <cell r="V119">
            <v>800</v>
          </cell>
          <cell r="W119">
            <v>1100</v>
          </cell>
          <cell r="X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38.6</v>
          </cell>
          <cell r="J120">
            <v>5289</v>
          </cell>
          <cell r="K120">
            <v>6336</v>
          </cell>
          <cell r="L120">
            <v>5289</v>
          </cell>
          <cell r="M120">
            <v>12</v>
          </cell>
          <cell r="N120">
            <v>21</v>
          </cell>
          <cell r="O120">
            <v>3337</v>
          </cell>
          <cell r="P120">
            <v>4250</v>
          </cell>
          <cell r="Q120">
            <v>13.5</v>
          </cell>
          <cell r="R120">
            <v>1508</v>
          </cell>
          <cell r="S120">
            <v>27</v>
          </cell>
          <cell r="T120">
            <v>9.4600000000000009</v>
          </cell>
          <cell r="U120">
            <v>0</v>
          </cell>
          <cell r="V120">
            <v>888</v>
          </cell>
          <cell r="W120">
            <v>1000</v>
          </cell>
          <cell r="X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38.6</v>
          </cell>
          <cell r="J121">
            <v>4722</v>
          </cell>
          <cell r="K121">
            <v>8156</v>
          </cell>
          <cell r="L121">
            <v>8156</v>
          </cell>
          <cell r="M121">
            <v>16</v>
          </cell>
          <cell r="N121">
            <v>24</v>
          </cell>
          <cell r="O121">
            <v>3286</v>
          </cell>
          <cell r="P121">
            <v>4000</v>
          </cell>
          <cell r="Q121">
            <v>9.7200000000000006</v>
          </cell>
          <cell r="R121">
            <v>1500</v>
          </cell>
          <cell r="S121">
            <v>27</v>
          </cell>
          <cell r="T121">
            <v>9.1999999999999993</v>
          </cell>
          <cell r="U121">
            <v>0</v>
          </cell>
          <cell r="V121">
            <v>880</v>
          </cell>
          <cell r="W121">
            <v>1000</v>
          </cell>
          <cell r="X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38.6</v>
          </cell>
          <cell r="J122">
            <v>4126</v>
          </cell>
          <cell r="K122">
            <v>7952</v>
          </cell>
          <cell r="L122">
            <v>7952</v>
          </cell>
          <cell r="M122">
            <v>14</v>
          </cell>
          <cell r="N122">
            <v>35</v>
          </cell>
          <cell r="O122">
            <v>3246</v>
          </cell>
          <cell r="P122">
            <v>4000</v>
          </cell>
          <cell r="Q122">
            <v>13.71</v>
          </cell>
          <cell r="R122">
            <v>1500</v>
          </cell>
          <cell r="S122">
            <v>26</v>
          </cell>
          <cell r="T122">
            <v>8.9700000000000006</v>
          </cell>
          <cell r="U122">
            <v>0</v>
          </cell>
          <cell r="V122">
            <v>880</v>
          </cell>
          <cell r="W122">
            <v>1000</v>
          </cell>
          <cell r="X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38.5</v>
          </cell>
          <cell r="J123">
            <v>3455</v>
          </cell>
          <cell r="K123">
            <v>7805</v>
          </cell>
          <cell r="L123">
            <v>7805</v>
          </cell>
          <cell r="M123">
            <v>12</v>
          </cell>
          <cell r="N123">
            <v>34</v>
          </cell>
          <cell r="O123">
            <v>3178</v>
          </cell>
          <cell r="P123">
            <v>3950</v>
          </cell>
          <cell r="Q123">
            <v>9.5500000000000007</v>
          </cell>
          <cell r="R123">
            <v>1492</v>
          </cell>
          <cell r="S123">
            <v>26</v>
          </cell>
          <cell r="T123">
            <v>8.74</v>
          </cell>
          <cell r="U123">
            <v>0</v>
          </cell>
          <cell r="V123">
            <v>880</v>
          </cell>
          <cell r="W123">
            <v>990</v>
          </cell>
          <cell r="X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38.6</v>
          </cell>
          <cell r="J124">
            <v>2897</v>
          </cell>
          <cell r="K124">
            <v>7645</v>
          </cell>
          <cell r="L124">
            <v>7645</v>
          </cell>
          <cell r="M124">
            <v>17</v>
          </cell>
          <cell r="N124">
            <v>38.5</v>
          </cell>
          <cell r="O124">
            <v>3019</v>
          </cell>
          <cell r="P124">
            <v>3800</v>
          </cell>
          <cell r="Q124">
            <v>5.31</v>
          </cell>
          <cell r="R124">
            <v>1472</v>
          </cell>
          <cell r="S124">
            <v>26</v>
          </cell>
          <cell r="T124">
            <v>8.51</v>
          </cell>
          <cell r="U124">
            <v>0</v>
          </cell>
          <cell r="V124">
            <v>880</v>
          </cell>
          <cell r="W124">
            <v>900</v>
          </cell>
          <cell r="X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38.4</v>
          </cell>
          <cell r="J125">
            <v>5959</v>
          </cell>
          <cell r="K125">
            <v>7475</v>
          </cell>
          <cell r="L125">
            <v>7475</v>
          </cell>
          <cell r="M125">
            <v>16</v>
          </cell>
          <cell r="N125">
            <v>36</v>
          </cell>
          <cell r="O125">
            <v>3023</v>
          </cell>
          <cell r="P125">
            <v>3800</v>
          </cell>
          <cell r="Q125">
            <v>9.59</v>
          </cell>
          <cell r="R125">
            <v>1475</v>
          </cell>
          <cell r="S125">
            <v>26</v>
          </cell>
          <cell r="T125">
            <v>8.2799999999999994</v>
          </cell>
          <cell r="U125">
            <v>0</v>
          </cell>
          <cell r="V125">
            <v>880</v>
          </cell>
          <cell r="W125">
            <v>850</v>
          </cell>
          <cell r="X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38.4</v>
          </cell>
          <cell r="J126">
            <v>5387</v>
          </cell>
          <cell r="K126">
            <v>7335</v>
          </cell>
          <cell r="L126">
            <v>7335</v>
          </cell>
          <cell r="M126">
            <v>9</v>
          </cell>
          <cell r="N126">
            <v>27</v>
          </cell>
          <cell r="O126">
            <v>3009</v>
          </cell>
          <cell r="P126">
            <v>3750</v>
          </cell>
          <cell r="Q126">
            <v>6.7</v>
          </cell>
          <cell r="R126">
            <v>1470</v>
          </cell>
          <cell r="S126">
            <v>24</v>
          </cell>
          <cell r="T126">
            <v>8.0500000000000007</v>
          </cell>
          <cell r="U126">
            <v>0</v>
          </cell>
          <cell r="V126">
            <v>888</v>
          </cell>
          <cell r="W126">
            <v>900</v>
          </cell>
          <cell r="X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38.5</v>
          </cell>
          <cell r="J127">
            <v>8743</v>
          </cell>
          <cell r="K127">
            <v>7220</v>
          </cell>
          <cell r="L127">
            <v>7220</v>
          </cell>
          <cell r="M127">
            <v>13</v>
          </cell>
          <cell r="N127">
            <v>18</v>
          </cell>
          <cell r="O127">
            <v>2922</v>
          </cell>
          <cell r="P127">
            <v>3750</v>
          </cell>
          <cell r="Q127">
            <v>12.75</v>
          </cell>
          <cell r="R127">
            <v>1461</v>
          </cell>
          <cell r="S127">
            <v>23</v>
          </cell>
          <cell r="T127">
            <v>8</v>
          </cell>
          <cell r="U127">
            <v>0</v>
          </cell>
          <cell r="V127">
            <v>888</v>
          </cell>
          <cell r="W127">
            <v>900</v>
          </cell>
          <cell r="X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47.6</v>
          </cell>
          <cell r="J128">
            <v>8162</v>
          </cell>
          <cell r="K128">
            <v>7108</v>
          </cell>
          <cell r="L128">
            <v>7108</v>
          </cell>
          <cell r="M128">
            <v>12</v>
          </cell>
          <cell r="N128">
            <v>27</v>
          </cell>
          <cell r="O128">
            <v>2877</v>
          </cell>
          <cell r="P128">
            <v>3650</v>
          </cell>
          <cell r="Q128">
            <v>10.09</v>
          </cell>
          <cell r="R128">
            <v>1474</v>
          </cell>
          <cell r="S128">
            <v>22</v>
          </cell>
          <cell r="T128">
            <v>7.63</v>
          </cell>
          <cell r="U128">
            <v>0</v>
          </cell>
          <cell r="V128">
            <v>841</v>
          </cell>
          <cell r="W128">
            <v>900</v>
          </cell>
          <cell r="X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47.5</v>
          </cell>
          <cell r="J129">
            <v>7983</v>
          </cell>
          <cell r="K129">
            <v>7012</v>
          </cell>
          <cell r="L129">
            <v>7012</v>
          </cell>
          <cell r="M129">
            <v>9</v>
          </cell>
          <cell r="N129">
            <v>27</v>
          </cell>
          <cell r="O129">
            <v>2816</v>
          </cell>
          <cell r="P129">
            <v>3650</v>
          </cell>
          <cell r="Q129">
            <v>16</v>
          </cell>
          <cell r="R129">
            <v>1480</v>
          </cell>
          <cell r="S129">
            <v>22</v>
          </cell>
          <cell r="T129">
            <v>7.39</v>
          </cell>
          <cell r="U129">
            <v>0</v>
          </cell>
          <cell r="V129">
            <v>841</v>
          </cell>
          <cell r="W129">
            <v>900</v>
          </cell>
          <cell r="X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47.5</v>
          </cell>
          <cell r="J130">
            <v>7696</v>
          </cell>
          <cell r="K130">
            <v>6967</v>
          </cell>
          <cell r="L130">
            <v>6967</v>
          </cell>
          <cell r="M130">
            <v>8</v>
          </cell>
          <cell r="N130">
            <v>27</v>
          </cell>
          <cell r="O130">
            <v>2817</v>
          </cell>
          <cell r="P130">
            <v>3650</v>
          </cell>
          <cell r="Q130">
            <v>13.41</v>
          </cell>
          <cell r="R130">
            <v>1484</v>
          </cell>
          <cell r="S130">
            <v>22</v>
          </cell>
          <cell r="T130">
            <v>7.13</v>
          </cell>
          <cell r="U130">
            <v>0</v>
          </cell>
          <cell r="V130">
            <v>841</v>
          </cell>
          <cell r="W130">
            <v>850</v>
          </cell>
          <cell r="X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47.5</v>
          </cell>
          <cell r="J131">
            <v>7381</v>
          </cell>
          <cell r="K131">
            <v>6859</v>
          </cell>
          <cell r="L131">
            <v>6859</v>
          </cell>
          <cell r="M131">
            <v>11</v>
          </cell>
          <cell r="N131">
            <v>27</v>
          </cell>
          <cell r="O131">
            <v>2725</v>
          </cell>
          <cell r="P131">
            <v>3250</v>
          </cell>
          <cell r="Q131">
            <v>17</v>
          </cell>
          <cell r="R131">
            <v>1470</v>
          </cell>
          <cell r="S131">
            <v>22</v>
          </cell>
          <cell r="T131">
            <v>6.89</v>
          </cell>
          <cell r="U131">
            <v>0</v>
          </cell>
          <cell r="V131">
            <v>841</v>
          </cell>
          <cell r="W131">
            <v>850</v>
          </cell>
          <cell r="X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47.5</v>
          </cell>
          <cell r="J132">
            <v>7081</v>
          </cell>
          <cell r="K132">
            <v>6807</v>
          </cell>
          <cell r="L132">
            <v>6807</v>
          </cell>
          <cell r="M132">
            <v>10</v>
          </cell>
          <cell r="N132">
            <v>25.5</v>
          </cell>
          <cell r="O132">
            <v>2636</v>
          </cell>
          <cell r="P132">
            <v>3250</v>
          </cell>
          <cell r="Q132">
            <v>14.4</v>
          </cell>
          <cell r="R132">
            <v>1440</v>
          </cell>
          <cell r="S132">
            <v>21</v>
          </cell>
          <cell r="T132">
            <v>6.7</v>
          </cell>
          <cell r="U132">
            <v>0</v>
          </cell>
          <cell r="V132">
            <v>841</v>
          </cell>
          <cell r="W132">
            <v>850</v>
          </cell>
          <cell r="X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47.6</v>
          </cell>
          <cell r="J133">
            <v>6761</v>
          </cell>
          <cell r="K133">
            <v>8628</v>
          </cell>
          <cell r="L133">
            <v>8628</v>
          </cell>
          <cell r="M133">
            <v>14</v>
          </cell>
          <cell r="N133">
            <v>34</v>
          </cell>
          <cell r="O133">
            <v>2615</v>
          </cell>
          <cell r="P133">
            <v>2931</v>
          </cell>
          <cell r="Q133">
            <v>11.8</v>
          </cell>
          <cell r="R133">
            <v>1465</v>
          </cell>
          <cell r="S133">
            <v>21</v>
          </cell>
          <cell r="T133">
            <v>6.49</v>
          </cell>
          <cell r="U133">
            <v>0</v>
          </cell>
          <cell r="V133">
            <v>841</v>
          </cell>
          <cell r="W133">
            <v>800</v>
          </cell>
          <cell r="X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I134">
            <v>41.1</v>
          </cell>
          <cell r="J134">
            <v>6422</v>
          </cell>
          <cell r="K134">
            <v>8537</v>
          </cell>
          <cell r="L134">
            <v>8537</v>
          </cell>
          <cell r="M134">
            <v>15</v>
          </cell>
          <cell r="N134">
            <v>32</v>
          </cell>
          <cell r="O134">
            <v>2564</v>
          </cell>
          <cell r="P134">
            <v>3050</v>
          </cell>
          <cell r="Q134">
            <v>9.33</v>
          </cell>
          <cell r="R134">
            <v>1482</v>
          </cell>
          <cell r="S134">
            <v>20</v>
          </cell>
          <cell r="T134">
            <v>12.68</v>
          </cell>
          <cell r="U134">
            <v>0</v>
          </cell>
          <cell r="V134">
            <v>940</v>
          </cell>
          <cell r="W134">
            <v>800</v>
          </cell>
          <cell r="X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I135">
            <v>34.299999999999997</v>
          </cell>
          <cell r="J135">
            <v>6058</v>
          </cell>
          <cell r="K135">
            <v>8447</v>
          </cell>
          <cell r="L135">
            <v>8447</v>
          </cell>
          <cell r="M135">
            <v>19.5</v>
          </cell>
          <cell r="N135">
            <v>46</v>
          </cell>
          <cell r="O135">
            <v>2540</v>
          </cell>
          <cell r="P135">
            <v>2936</v>
          </cell>
          <cell r="Q135">
            <v>7.16</v>
          </cell>
          <cell r="R135">
            <v>1475</v>
          </cell>
          <cell r="S135">
            <v>20</v>
          </cell>
          <cell r="T135">
            <v>12.45</v>
          </cell>
          <cell r="U135">
            <v>0</v>
          </cell>
          <cell r="V135">
            <v>980</v>
          </cell>
          <cell r="W135">
            <v>800</v>
          </cell>
          <cell r="X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I136">
            <v>20.399999999999999</v>
          </cell>
          <cell r="J136">
            <v>5672</v>
          </cell>
          <cell r="K136">
            <v>8342</v>
          </cell>
          <cell r="L136">
            <v>8342</v>
          </cell>
          <cell r="M136">
            <v>16.8</v>
          </cell>
          <cell r="N136">
            <v>44.5</v>
          </cell>
          <cell r="O136">
            <v>2493</v>
          </cell>
          <cell r="P136">
            <v>2936</v>
          </cell>
          <cell r="Q136">
            <v>12.87</v>
          </cell>
          <cell r="R136">
            <v>1482</v>
          </cell>
          <cell r="S136">
            <v>20</v>
          </cell>
          <cell r="T136">
            <v>12.22</v>
          </cell>
          <cell r="U136">
            <v>0</v>
          </cell>
          <cell r="V136">
            <v>856</v>
          </cell>
          <cell r="W136">
            <v>775</v>
          </cell>
          <cell r="X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I137">
            <v>20.399999999999999</v>
          </cell>
          <cell r="J137">
            <v>5418</v>
          </cell>
          <cell r="K137">
            <v>8380</v>
          </cell>
          <cell r="L137">
            <v>8380</v>
          </cell>
          <cell r="M137">
            <v>15</v>
          </cell>
          <cell r="N137">
            <v>42</v>
          </cell>
          <cell r="O137">
            <v>2374</v>
          </cell>
          <cell r="P137">
            <v>2835</v>
          </cell>
          <cell r="Q137">
            <v>9.86</v>
          </cell>
          <cell r="R137">
            <v>1472</v>
          </cell>
          <cell r="S137">
            <v>20</v>
          </cell>
          <cell r="T137">
            <v>11.97</v>
          </cell>
          <cell r="U137">
            <v>0</v>
          </cell>
          <cell r="V137">
            <v>970</v>
          </cell>
          <cell r="W137">
            <v>750</v>
          </cell>
          <cell r="X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I138">
            <v>1.1000000000000001</v>
          </cell>
          <cell r="J138">
            <v>5164</v>
          </cell>
          <cell r="K138">
            <v>8240</v>
          </cell>
          <cell r="L138">
            <v>8240</v>
          </cell>
          <cell r="M138">
            <v>13</v>
          </cell>
          <cell r="N138">
            <v>40.5</v>
          </cell>
          <cell r="O138">
            <v>2339</v>
          </cell>
          <cell r="P138">
            <v>3914</v>
          </cell>
          <cell r="Q138">
            <v>6.85</v>
          </cell>
          <cell r="R138">
            <v>1460</v>
          </cell>
          <cell r="S138">
            <v>20</v>
          </cell>
          <cell r="T138">
            <v>11.73</v>
          </cell>
          <cell r="U138">
            <v>0</v>
          </cell>
          <cell r="V138">
            <v>831</v>
          </cell>
          <cell r="W138">
            <v>750</v>
          </cell>
          <cell r="X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I139">
            <v>0.9</v>
          </cell>
          <cell r="J139">
            <v>4959</v>
          </cell>
          <cell r="K139">
            <v>8190</v>
          </cell>
          <cell r="L139">
            <v>8190</v>
          </cell>
          <cell r="M139">
            <v>18.5</v>
          </cell>
          <cell r="N139">
            <v>32</v>
          </cell>
          <cell r="O139">
            <v>2325</v>
          </cell>
          <cell r="P139">
            <v>2500</v>
          </cell>
          <cell r="Q139">
            <v>11.89</v>
          </cell>
          <cell r="R139">
            <v>1470</v>
          </cell>
          <cell r="S139">
            <v>19</v>
          </cell>
          <cell r="T139">
            <v>11.51</v>
          </cell>
          <cell r="U139">
            <v>0</v>
          </cell>
          <cell r="V139">
            <v>698</v>
          </cell>
          <cell r="W139">
            <v>770</v>
          </cell>
          <cell r="X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I140">
            <v>0.9</v>
          </cell>
          <cell r="J140">
            <v>4852</v>
          </cell>
          <cell r="K140">
            <v>8144</v>
          </cell>
          <cell r="L140">
            <v>8144</v>
          </cell>
          <cell r="M140">
            <v>17</v>
          </cell>
          <cell r="N140">
            <v>31</v>
          </cell>
          <cell r="O140">
            <v>2227</v>
          </cell>
          <cell r="P140">
            <v>2750</v>
          </cell>
          <cell r="Q140">
            <v>8.92</v>
          </cell>
          <cell r="R140">
            <v>1464</v>
          </cell>
          <cell r="S140">
            <v>18</v>
          </cell>
          <cell r="T140">
            <v>11.32</v>
          </cell>
          <cell r="U140">
            <v>0</v>
          </cell>
          <cell r="V140">
            <v>0</v>
          </cell>
          <cell r="W140">
            <v>770</v>
          </cell>
          <cell r="X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I141">
            <v>0.9</v>
          </cell>
          <cell r="J141">
            <v>4746</v>
          </cell>
          <cell r="K141">
            <v>8092</v>
          </cell>
          <cell r="L141">
            <v>8092</v>
          </cell>
          <cell r="M141">
            <v>16</v>
          </cell>
          <cell r="N141">
            <v>42</v>
          </cell>
          <cell r="O141">
            <v>2226</v>
          </cell>
          <cell r="P141">
            <v>2750</v>
          </cell>
          <cell r="Q141">
            <v>6.08</v>
          </cell>
          <cell r="R141">
            <v>1398</v>
          </cell>
          <cell r="S141">
            <v>18</v>
          </cell>
          <cell r="T141">
            <v>11.1</v>
          </cell>
          <cell r="U141">
            <v>0</v>
          </cell>
          <cell r="V141">
            <v>0</v>
          </cell>
          <cell r="W141">
            <v>770</v>
          </cell>
          <cell r="X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I142">
            <v>0.9</v>
          </cell>
          <cell r="J142">
            <v>4542</v>
          </cell>
          <cell r="K142">
            <v>8090</v>
          </cell>
          <cell r="L142">
            <v>8090</v>
          </cell>
          <cell r="M142">
            <v>21</v>
          </cell>
          <cell r="N142">
            <v>33</v>
          </cell>
          <cell r="O142">
            <v>2137</v>
          </cell>
          <cell r="P142">
            <v>2750</v>
          </cell>
          <cell r="Q142">
            <v>10.83</v>
          </cell>
          <cell r="R142">
            <v>1398</v>
          </cell>
          <cell r="S142">
            <v>18</v>
          </cell>
          <cell r="T142">
            <v>11</v>
          </cell>
          <cell r="U142">
            <v>0</v>
          </cell>
          <cell r="V142">
            <v>0</v>
          </cell>
          <cell r="W142">
            <v>770</v>
          </cell>
          <cell r="X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I143">
            <v>0.9</v>
          </cell>
          <cell r="J143">
            <v>4411</v>
          </cell>
          <cell r="K143">
            <v>8034</v>
          </cell>
          <cell r="L143">
            <v>8034</v>
          </cell>
          <cell r="M143">
            <v>19</v>
          </cell>
          <cell r="N143">
            <v>42</v>
          </cell>
          <cell r="O143">
            <v>2092</v>
          </cell>
          <cell r="P143">
            <v>2750</v>
          </cell>
          <cell r="Q143">
            <v>7.25</v>
          </cell>
          <cell r="R143">
            <v>1390</v>
          </cell>
          <cell r="S143">
            <v>18</v>
          </cell>
          <cell r="T143">
            <v>11</v>
          </cell>
          <cell r="U143">
            <v>0</v>
          </cell>
          <cell r="V143">
            <v>0</v>
          </cell>
          <cell r="W143">
            <v>750</v>
          </cell>
          <cell r="X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I144">
            <v>0.9</v>
          </cell>
          <cell r="J144">
            <v>4280</v>
          </cell>
          <cell r="K144">
            <v>7983</v>
          </cell>
          <cell r="L144">
            <v>7983</v>
          </cell>
          <cell r="M144">
            <v>18</v>
          </cell>
          <cell r="N144">
            <v>42</v>
          </cell>
          <cell r="O144">
            <v>2054</v>
          </cell>
          <cell r="P144">
            <v>2500</v>
          </cell>
          <cell r="Q144">
            <v>12.5</v>
          </cell>
          <cell r="R144">
            <v>1448</v>
          </cell>
          <cell r="S144">
            <v>18</v>
          </cell>
          <cell r="T144">
            <v>10</v>
          </cell>
          <cell r="U144">
            <v>0</v>
          </cell>
          <cell r="V144">
            <v>0</v>
          </cell>
          <cell r="W144">
            <v>750</v>
          </cell>
          <cell r="X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I145">
            <v>0.9</v>
          </cell>
          <cell r="J145">
            <v>4112</v>
          </cell>
          <cell r="K145">
            <v>7980</v>
          </cell>
          <cell r="L145">
            <v>7980</v>
          </cell>
          <cell r="M145">
            <v>16</v>
          </cell>
          <cell r="N145">
            <v>39</v>
          </cell>
          <cell r="O145">
            <v>2010</v>
          </cell>
          <cell r="P145">
            <v>2400</v>
          </cell>
          <cell r="Q145">
            <v>8.6999999999999993</v>
          </cell>
          <cell r="R145">
            <v>1460</v>
          </cell>
          <cell r="S145">
            <v>18</v>
          </cell>
          <cell r="T145">
            <v>10</v>
          </cell>
          <cell r="U145">
            <v>0</v>
          </cell>
          <cell r="V145">
            <v>0</v>
          </cell>
          <cell r="W145">
            <v>750</v>
          </cell>
          <cell r="X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I146">
            <v>0.9</v>
          </cell>
          <cell r="J146">
            <v>7652</v>
          </cell>
          <cell r="K146">
            <v>7930</v>
          </cell>
          <cell r="L146">
            <v>7930</v>
          </cell>
          <cell r="M146">
            <v>20</v>
          </cell>
          <cell r="N146">
            <v>44</v>
          </cell>
          <cell r="O146">
            <v>1939</v>
          </cell>
          <cell r="P146">
            <v>2400</v>
          </cell>
          <cell r="Q146">
            <v>13.2</v>
          </cell>
          <cell r="R146">
            <v>1065</v>
          </cell>
          <cell r="S146">
            <v>26</v>
          </cell>
          <cell r="T146">
            <v>9.8699999999999992</v>
          </cell>
          <cell r="U146">
            <v>0</v>
          </cell>
          <cell r="V146">
            <v>0</v>
          </cell>
          <cell r="W146">
            <v>750</v>
          </cell>
          <cell r="X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I147">
            <v>0.9</v>
          </cell>
          <cell r="J147">
            <v>7569</v>
          </cell>
          <cell r="K147">
            <v>7867</v>
          </cell>
          <cell r="L147">
            <v>7867</v>
          </cell>
          <cell r="M147">
            <v>17</v>
          </cell>
          <cell r="N147">
            <v>41</v>
          </cell>
          <cell r="O147">
            <v>1889</v>
          </cell>
          <cell r="P147">
            <v>2400</v>
          </cell>
          <cell r="Q147">
            <v>8.9700000000000006</v>
          </cell>
          <cell r="R147">
            <v>1198</v>
          </cell>
          <cell r="S147">
            <v>26</v>
          </cell>
          <cell r="T147">
            <v>9.65</v>
          </cell>
          <cell r="U147">
            <v>0</v>
          </cell>
          <cell r="V147">
            <v>0</v>
          </cell>
          <cell r="W147">
            <v>700</v>
          </cell>
          <cell r="X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I148">
            <v>0.9</v>
          </cell>
          <cell r="J148">
            <v>7093</v>
          </cell>
          <cell r="K148">
            <v>7770</v>
          </cell>
          <cell r="L148">
            <v>7770</v>
          </cell>
          <cell r="M148">
            <v>16</v>
          </cell>
          <cell r="N148">
            <v>40</v>
          </cell>
          <cell r="O148">
            <v>1851</v>
          </cell>
          <cell r="P148">
            <v>2200</v>
          </cell>
          <cell r="Q148">
            <v>5.44</v>
          </cell>
          <cell r="R148">
            <v>1184</v>
          </cell>
          <cell r="S148">
            <v>26</v>
          </cell>
          <cell r="T148">
            <v>9.44</v>
          </cell>
          <cell r="U148">
            <v>0</v>
          </cell>
          <cell r="V148">
            <v>0</v>
          </cell>
          <cell r="W148">
            <v>650</v>
          </cell>
          <cell r="X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I149">
            <v>0.9</v>
          </cell>
          <cell r="J149">
            <v>6723</v>
          </cell>
          <cell r="K149">
            <v>7653</v>
          </cell>
          <cell r="L149">
            <v>7653</v>
          </cell>
          <cell r="M149">
            <v>14</v>
          </cell>
          <cell r="N149">
            <v>38</v>
          </cell>
          <cell r="O149">
            <v>1820</v>
          </cell>
          <cell r="P149">
            <v>2200</v>
          </cell>
          <cell r="Q149">
            <v>11.16</v>
          </cell>
          <cell r="R149">
            <v>1063</v>
          </cell>
          <cell r="S149">
            <v>26</v>
          </cell>
          <cell r="T149">
            <v>9.23</v>
          </cell>
          <cell r="U149">
            <v>0</v>
          </cell>
          <cell r="V149">
            <v>0</v>
          </cell>
          <cell r="W149">
            <v>650</v>
          </cell>
          <cell r="X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I150">
            <v>0.9</v>
          </cell>
          <cell r="J150">
            <v>5948</v>
          </cell>
          <cell r="K150">
            <v>7515</v>
          </cell>
          <cell r="L150">
            <v>7515</v>
          </cell>
          <cell r="M150">
            <v>18</v>
          </cell>
          <cell r="N150">
            <v>45</v>
          </cell>
          <cell r="O150">
            <v>1762</v>
          </cell>
          <cell r="P150">
            <v>2200</v>
          </cell>
          <cell r="Q150">
            <v>8.69</v>
          </cell>
          <cell r="R150">
            <v>1068</v>
          </cell>
          <cell r="S150">
            <v>26</v>
          </cell>
          <cell r="T150">
            <v>9</v>
          </cell>
          <cell r="U150">
            <v>0</v>
          </cell>
          <cell r="V150">
            <v>0</v>
          </cell>
          <cell r="W150">
            <v>650</v>
          </cell>
          <cell r="X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I151">
            <v>0.8</v>
          </cell>
          <cell r="J151">
            <v>5316</v>
          </cell>
          <cell r="K151">
            <v>7304</v>
          </cell>
          <cell r="L151">
            <v>7304</v>
          </cell>
          <cell r="M151">
            <v>15</v>
          </cell>
          <cell r="N151">
            <v>41</v>
          </cell>
          <cell r="O151">
            <v>1697</v>
          </cell>
          <cell r="P151">
            <v>2000</v>
          </cell>
          <cell r="Q151">
            <v>14.57</v>
          </cell>
          <cell r="R151">
            <v>1154</v>
          </cell>
          <cell r="S151">
            <v>26</v>
          </cell>
          <cell r="T151">
            <v>8.7799999999999994</v>
          </cell>
          <cell r="U151">
            <v>0</v>
          </cell>
          <cell r="V151">
            <v>0</v>
          </cell>
          <cell r="W151">
            <v>650</v>
          </cell>
          <cell r="X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I152">
            <v>0</v>
          </cell>
          <cell r="J152">
            <v>4631</v>
          </cell>
          <cell r="K152">
            <v>7174</v>
          </cell>
          <cell r="L152">
            <v>7174</v>
          </cell>
          <cell r="M152">
            <v>14</v>
          </cell>
          <cell r="N152">
            <v>41</v>
          </cell>
          <cell r="O152">
            <v>1650</v>
          </cell>
          <cell r="P152">
            <v>2000</v>
          </cell>
          <cell r="Q152">
            <v>12.43</v>
          </cell>
          <cell r="R152">
            <v>1093</v>
          </cell>
          <cell r="S152">
            <v>25</v>
          </cell>
          <cell r="T152">
            <v>8.59</v>
          </cell>
          <cell r="U152">
            <v>0</v>
          </cell>
          <cell r="V152">
            <v>810</v>
          </cell>
          <cell r="W152">
            <v>600</v>
          </cell>
          <cell r="X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I153">
            <v>0</v>
          </cell>
          <cell r="J153">
            <v>3855</v>
          </cell>
          <cell r="K153">
            <v>7014</v>
          </cell>
          <cell r="L153">
            <v>7014</v>
          </cell>
          <cell r="M153">
            <v>18.5</v>
          </cell>
          <cell r="N153">
            <v>43</v>
          </cell>
          <cell r="O153">
            <v>1621</v>
          </cell>
          <cell r="P153">
            <v>1750</v>
          </cell>
          <cell r="Q153">
            <v>9.23</v>
          </cell>
          <cell r="R153">
            <v>1094</v>
          </cell>
          <cell r="S153">
            <v>7</v>
          </cell>
          <cell r="T153">
            <v>8.35</v>
          </cell>
          <cell r="U153">
            <v>0</v>
          </cell>
          <cell r="V153">
            <v>817</v>
          </cell>
          <cell r="W153">
            <v>600</v>
          </cell>
          <cell r="X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I154">
            <v>0</v>
          </cell>
          <cell r="J154">
            <v>7004</v>
          </cell>
          <cell r="K154">
            <v>6850</v>
          </cell>
          <cell r="L154">
            <v>6850</v>
          </cell>
          <cell r="M154">
            <v>11.5</v>
          </cell>
          <cell r="N154">
            <v>30</v>
          </cell>
          <cell r="O154">
            <v>1515</v>
          </cell>
          <cell r="P154">
            <v>1750</v>
          </cell>
          <cell r="Q154">
            <v>13.54</v>
          </cell>
          <cell r="R154">
            <v>1052</v>
          </cell>
          <cell r="S154">
            <v>6</v>
          </cell>
          <cell r="T154">
            <v>8.11</v>
          </cell>
          <cell r="U154">
            <v>0</v>
          </cell>
          <cell r="V154">
            <v>825</v>
          </cell>
          <cell r="W154">
            <v>1650</v>
          </cell>
          <cell r="X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I155">
            <v>0</v>
          </cell>
          <cell r="J155">
            <v>6630</v>
          </cell>
          <cell r="K155">
            <v>6753</v>
          </cell>
          <cell r="L155">
            <v>6753</v>
          </cell>
          <cell r="M155">
            <v>12</v>
          </cell>
          <cell r="N155">
            <v>24</v>
          </cell>
          <cell r="O155">
            <v>1473</v>
          </cell>
          <cell r="P155">
            <v>1750</v>
          </cell>
          <cell r="Q155">
            <v>9.41</v>
          </cell>
          <cell r="R155">
            <v>1058</v>
          </cell>
          <cell r="S155">
            <v>7</v>
          </cell>
          <cell r="T155">
            <v>7.88</v>
          </cell>
          <cell r="U155">
            <v>0</v>
          </cell>
          <cell r="V155">
            <v>809</v>
          </cell>
          <cell r="W155">
            <v>1650</v>
          </cell>
          <cell r="X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I156">
            <v>0</v>
          </cell>
          <cell r="J156">
            <v>6286</v>
          </cell>
          <cell r="K156">
            <v>6666</v>
          </cell>
          <cell r="L156">
            <v>6666</v>
          </cell>
          <cell r="M156">
            <v>11.5</v>
          </cell>
          <cell r="N156">
            <v>33</v>
          </cell>
          <cell r="O156">
            <v>1439</v>
          </cell>
          <cell r="P156">
            <v>1500</v>
          </cell>
          <cell r="Q156">
            <v>13.4</v>
          </cell>
          <cell r="R156">
            <v>1069</v>
          </cell>
          <cell r="S156">
            <v>14</v>
          </cell>
          <cell r="T156">
            <v>7.63</v>
          </cell>
          <cell r="U156">
            <v>0</v>
          </cell>
          <cell r="V156">
            <v>844</v>
          </cell>
          <cell r="W156">
            <v>1650</v>
          </cell>
          <cell r="X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I157">
            <v>0</v>
          </cell>
          <cell r="J157">
            <v>5764</v>
          </cell>
          <cell r="K157">
            <v>6549</v>
          </cell>
          <cell r="L157">
            <v>6549</v>
          </cell>
          <cell r="M157">
            <v>10</v>
          </cell>
          <cell r="N157">
            <v>33</v>
          </cell>
          <cell r="O157">
            <v>1366</v>
          </cell>
          <cell r="P157">
            <v>1550</v>
          </cell>
          <cell r="Q157">
            <v>9.11</v>
          </cell>
          <cell r="R157">
            <v>1053</v>
          </cell>
          <cell r="S157">
            <v>14</v>
          </cell>
          <cell r="T157">
            <v>7.41</v>
          </cell>
          <cell r="U157">
            <v>0</v>
          </cell>
          <cell r="V157">
            <v>844</v>
          </cell>
          <cell r="W157">
            <v>1600</v>
          </cell>
          <cell r="X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I158">
            <v>0</v>
          </cell>
          <cell r="J158">
            <v>5343</v>
          </cell>
          <cell r="K158">
            <v>6434</v>
          </cell>
          <cell r="L158">
            <v>6434</v>
          </cell>
          <cell r="M158">
            <v>9.5</v>
          </cell>
          <cell r="N158">
            <v>30</v>
          </cell>
          <cell r="O158">
            <v>1350</v>
          </cell>
          <cell r="P158">
            <v>1550</v>
          </cell>
          <cell r="Q158">
            <v>4.7300000000000004</v>
          </cell>
          <cell r="R158">
            <v>1092</v>
          </cell>
          <cell r="S158">
            <v>13</v>
          </cell>
          <cell r="T158">
            <v>7.23</v>
          </cell>
          <cell r="U158">
            <v>0</v>
          </cell>
          <cell r="V158">
            <v>793</v>
          </cell>
          <cell r="W158">
            <v>1600</v>
          </cell>
          <cell r="X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I159">
            <v>0</v>
          </cell>
          <cell r="J159">
            <v>4801</v>
          </cell>
          <cell r="K159">
            <v>6317</v>
          </cell>
          <cell r="L159">
            <v>6317</v>
          </cell>
          <cell r="M159">
            <v>5.5</v>
          </cell>
          <cell r="N159">
            <v>28.5</v>
          </cell>
          <cell r="O159">
            <v>1309</v>
          </cell>
          <cell r="P159">
            <v>1550</v>
          </cell>
          <cell r="Q159">
            <v>9.2799999999999994</v>
          </cell>
          <cell r="R159">
            <v>1088</v>
          </cell>
          <cell r="S159">
            <v>12</v>
          </cell>
          <cell r="T159">
            <v>7.02</v>
          </cell>
          <cell r="U159">
            <v>0</v>
          </cell>
          <cell r="V159">
            <v>841</v>
          </cell>
          <cell r="W159">
            <v>1600</v>
          </cell>
          <cell r="X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I160">
            <v>0</v>
          </cell>
          <cell r="J160">
            <v>4424</v>
          </cell>
          <cell r="K160">
            <v>6224</v>
          </cell>
          <cell r="L160">
            <v>6224</v>
          </cell>
          <cell r="M160">
            <v>12</v>
          </cell>
          <cell r="N160">
            <v>21</v>
          </cell>
          <cell r="O160">
            <v>1225</v>
          </cell>
          <cell r="P160">
            <v>1250</v>
          </cell>
          <cell r="Q160">
            <v>14</v>
          </cell>
          <cell r="R160">
            <v>1053</v>
          </cell>
          <cell r="S160">
            <v>13</v>
          </cell>
          <cell r="T160">
            <v>6.81</v>
          </cell>
          <cell r="U160">
            <v>0</v>
          </cell>
          <cell r="V160">
            <v>777</v>
          </cell>
          <cell r="W160">
            <v>1600</v>
          </cell>
          <cell r="X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I161">
            <v>0</v>
          </cell>
          <cell r="J161">
            <v>4133</v>
          </cell>
          <cell r="K161">
            <v>6175</v>
          </cell>
          <cell r="L161">
            <v>6175</v>
          </cell>
          <cell r="M161">
            <v>16</v>
          </cell>
          <cell r="N161">
            <v>42</v>
          </cell>
          <cell r="O161">
            <v>1174</v>
          </cell>
          <cell r="P161">
            <v>5700</v>
          </cell>
          <cell r="Q161">
            <v>9.94</v>
          </cell>
          <cell r="R161">
            <v>1075</v>
          </cell>
          <cell r="S161">
            <v>8</v>
          </cell>
          <cell r="T161">
            <v>6.58</v>
          </cell>
          <cell r="U161">
            <v>0</v>
          </cell>
          <cell r="V161">
            <v>824</v>
          </cell>
          <cell r="W161">
            <v>1600</v>
          </cell>
          <cell r="X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I162">
            <v>0</v>
          </cell>
          <cell r="J162">
            <v>3764</v>
          </cell>
          <cell r="K162">
            <v>6073</v>
          </cell>
          <cell r="L162">
            <v>6073</v>
          </cell>
          <cell r="M162">
            <v>15</v>
          </cell>
          <cell r="N162">
            <v>40</v>
          </cell>
          <cell r="O162">
            <v>1011</v>
          </cell>
          <cell r="P162">
            <v>5700</v>
          </cell>
          <cell r="Q162">
            <v>13.84</v>
          </cell>
          <cell r="R162">
            <v>1077</v>
          </cell>
          <cell r="S162">
            <v>8</v>
          </cell>
          <cell r="T162">
            <v>13.44</v>
          </cell>
          <cell r="U162">
            <v>0</v>
          </cell>
          <cell r="V162">
            <v>820</v>
          </cell>
          <cell r="W162">
            <v>1600</v>
          </cell>
          <cell r="X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I163">
            <v>0</v>
          </cell>
          <cell r="J163">
            <v>7141</v>
          </cell>
          <cell r="K163">
            <v>7890</v>
          </cell>
          <cell r="L163">
            <v>7890</v>
          </cell>
          <cell r="M163">
            <v>13</v>
          </cell>
          <cell r="N163">
            <v>38</v>
          </cell>
          <cell r="O163">
            <v>994</v>
          </cell>
          <cell r="P163">
            <v>5700</v>
          </cell>
          <cell r="Q163">
            <v>10.65</v>
          </cell>
          <cell r="R163">
            <v>1073</v>
          </cell>
          <cell r="S163">
            <v>8</v>
          </cell>
          <cell r="T163">
            <v>13.25</v>
          </cell>
          <cell r="U163">
            <v>0</v>
          </cell>
          <cell r="V163">
            <v>842</v>
          </cell>
          <cell r="W163">
            <v>1550</v>
          </cell>
          <cell r="X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I164">
            <v>0</v>
          </cell>
          <cell r="J164">
            <v>6867</v>
          </cell>
          <cell r="K164">
            <v>7843</v>
          </cell>
          <cell r="L164">
            <v>7843</v>
          </cell>
          <cell r="M164">
            <v>20</v>
          </cell>
          <cell r="N164">
            <v>30</v>
          </cell>
          <cell r="O164">
            <v>1007</v>
          </cell>
          <cell r="P164">
            <v>5200</v>
          </cell>
          <cell r="Q164">
            <v>14.66</v>
          </cell>
          <cell r="R164">
            <v>1091</v>
          </cell>
          <cell r="S164">
            <v>7</v>
          </cell>
          <cell r="T164">
            <v>13</v>
          </cell>
          <cell r="U164">
            <v>0</v>
          </cell>
          <cell r="V164">
            <v>820</v>
          </cell>
          <cell r="W164">
            <v>1550</v>
          </cell>
          <cell r="X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I165">
            <v>0</v>
          </cell>
          <cell r="J165">
            <v>6601</v>
          </cell>
          <cell r="K165">
            <v>7771</v>
          </cell>
          <cell r="L165">
            <v>7771</v>
          </cell>
          <cell r="M165">
            <v>18</v>
          </cell>
          <cell r="N165">
            <v>29</v>
          </cell>
          <cell r="O165">
            <v>977</v>
          </cell>
          <cell r="P165">
            <v>5200</v>
          </cell>
          <cell r="Q165">
            <v>11.79</v>
          </cell>
          <cell r="R165">
            <v>1234</v>
          </cell>
          <cell r="S165">
            <v>7</v>
          </cell>
          <cell r="T165">
            <v>12.83</v>
          </cell>
          <cell r="U165">
            <v>0</v>
          </cell>
          <cell r="V165">
            <v>742</v>
          </cell>
          <cell r="W165">
            <v>1500</v>
          </cell>
          <cell r="X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I166">
            <v>0</v>
          </cell>
          <cell r="J166">
            <v>6342</v>
          </cell>
          <cell r="K166">
            <v>7712</v>
          </cell>
          <cell r="L166">
            <v>7712</v>
          </cell>
          <cell r="M166">
            <v>16</v>
          </cell>
          <cell r="N166">
            <v>38</v>
          </cell>
          <cell r="O166">
            <v>868</v>
          </cell>
          <cell r="P166">
            <v>4900</v>
          </cell>
          <cell r="Q166">
            <v>12.5</v>
          </cell>
          <cell r="R166">
            <v>1084</v>
          </cell>
          <cell r="S166">
            <v>7</v>
          </cell>
          <cell r="T166">
            <v>12.5</v>
          </cell>
          <cell r="U166">
            <v>0</v>
          </cell>
          <cell r="V166">
            <v>844</v>
          </cell>
          <cell r="W166">
            <v>1500</v>
          </cell>
          <cell r="X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I167">
            <v>0</v>
          </cell>
          <cell r="J167">
            <v>6149</v>
          </cell>
          <cell r="K167">
            <v>7655</v>
          </cell>
          <cell r="L167">
            <v>7655</v>
          </cell>
          <cell r="M167">
            <v>21</v>
          </cell>
          <cell r="N167">
            <v>30</v>
          </cell>
          <cell r="O167">
            <v>764</v>
          </cell>
          <cell r="P167">
            <v>4800</v>
          </cell>
          <cell r="Q167">
            <v>13.39</v>
          </cell>
          <cell r="R167">
            <v>1051</v>
          </cell>
          <cell r="S167">
            <v>10</v>
          </cell>
          <cell r="T167">
            <v>12.36</v>
          </cell>
          <cell r="U167">
            <v>0</v>
          </cell>
          <cell r="V167">
            <v>787</v>
          </cell>
          <cell r="W167">
            <v>1525</v>
          </cell>
          <cell r="X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I168">
            <v>0</v>
          </cell>
          <cell r="J168">
            <v>5868</v>
          </cell>
          <cell r="K168">
            <v>7620</v>
          </cell>
          <cell r="L168">
            <v>7620</v>
          </cell>
          <cell r="M168">
            <v>18</v>
          </cell>
          <cell r="N168">
            <v>30</v>
          </cell>
          <cell r="O168">
            <v>3681</v>
          </cell>
          <cell r="P168">
            <v>5400</v>
          </cell>
          <cell r="Q168">
            <v>10.25</v>
          </cell>
          <cell r="R168">
            <v>1050</v>
          </cell>
          <cell r="S168">
            <v>10</v>
          </cell>
          <cell r="T168">
            <v>12.11</v>
          </cell>
          <cell r="U168">
            <v>0</v>
          </cell>
          <cell r="V168">
            <v>825</v>
          </cell>
          <cell r="W168">
            <v>1550</v>
          </cell>
          <cell r="X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I169">
            <v>0</v>
          </cell>
          <cell r="J169">
            <v>5700</v>
          </cell>
          <cell r="K169">
            <v>7560</v>
          </cell>
          <cell r="L169">
            <v>7560</v>
          </cell>
          <cell r="M169">
            <v>17</v>
          </cell>
          <cell r="N169">
            <v>40</v>
          </cell>
          <cell r="O169">
            <v>3704</v>
          </cell>
          <cell r="P169">
            <v>5400</v>
          </cell>
          <cell r="Q169">
            <v>15.25</v>
          </cell>
          <cell r="R169">
            <v>1058</v>
          </cell>
          <cell r="S169">
            <v>19</v>
          </cell>
          <cell r="T169">
            <v>12</v>
          </cell>
          <cell r="U169">
            <v>0</v>
          </cell>
          <cell r="V169">
            <v>825</v>
          </cell>
          <cell r="W169">
            <v>1550</v>
          </cell>
          <cell r="X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I170">
            <v>0</v>
          </cell>
          <cell r="J170">
            <v>5511</v>
          </cell>
          <cell r="K170">
            <v>7500</v>
          </cell>
          <cell r="L170">
            <v>7500</v>
          </cell>
          <cell r="M170">
            <v>15</v>
          </cell>
          <cell r="N170">
            <v>40</v>
          </cell>
          <cell r="O170">
            <v>3612</v>
          </cell>
          <cell r="P170">
            <v>5400</v>
          </cell>
          <cell r="Q170">
            <v>12</v>
          </cell>
          <cell r="R170">
            <v>1053</v>
          </cell>
          <cell r="S170">
            <v>18</v>
          </cell>
          <cell r="T170">
            <v>12</v>
          </cell>
          <cell r="U170">
            <v>0</v>
          </cell>
          <cell r="V170">
            <v>777</v>
          </cell>
          <cell r="W170">
            <v>1550</v>
          </cell>
          <cell r="X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I171">
            <v>0</v>
          </cell>
          <cell r="J171">
            <v>5318</v>
          </cell>
          <cell r="K171">
            <v>7455</v>
          </cell>
          <cell r="L171">
            <v>7455</v>
          </cell>
          <cell r="M171">
            <v>13</v>
          </cell>
          <cell r="N171">
            <v>37</v>
          </cell>
          <cell r="O171">
            <v>3587</v>
          </cell>
          <cell r="P171">
            <v>5100</v>
          </cell>
          <cell r="Q171">
            <v>8.5</v>
          </cell>
          <cell r="R171">
            <v>1162</v>
          </cell>
          <cell r="S171">
            <v>18</v>
          </cell>
          <cell r="T171">
            <v>11</v>
          </cell>
          <cell r="U171">
            <v>0</v>
          </cell>
          <cell r="V171">
            <v>825</v>
          </cell>
          <cell r="W171">
            <v>1500</v>
          </cell>
          <cell r="X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I172">
            <v>0</v>
          </cell>
          <cell r="J172">
            <v>5180</v>
          </cell>
          <cell r="K172">
            <v>7400</v>
          </cell>
          <cell r="L172">
            <v>7400</v>
          </cell>
          <cell r="M172">
            <v>19</v>
          </cell>
          <cell r="N172">
            <v>30</v>
          </cell>
          <cell r="O172">
            <v>3550</v>
          </cell>
          <cell r="P172">
            <v>5100</v>
          </cell>
          <cell r="Q172">
            <v>13.5</v>
          </cell>
          <cell r="R172">
            <v>939</v>
          </cell>
          <cell r="S172">
            <v>16</v>
          </cell>
          <cell r="T172">
            <v>11</v>
          </cell>
          <cell r="U172">
            <v>0</v>
          </cell>
          <cell r="V172">
            <v>825</v>
          </cell>
          <cell r="W172">
            <v>1500</v>
          </cell>
          <cell r="X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I173">
            <v>0</v>
          </cell>
          <cell r="J173">
            <v>4980</v>
          </cell>
          <cell r="K173">
            <v>7410</v>
          </cell>
          <cell r="L173">
            <v>7410</v>
          </cell>
          <cell r="M173">
            <v>16</v>
          </cell>
          <cell r="N173">
            <v>38</v>
          </cell>
          <cell r="O173">
            <v>3453</v>
          </cell>
          <cell r="P173">
            <v>5100</v>
          </cell>
          <cell r="Q173">
            <v>9.6999999999999993</v>
          </cell>
          <cell r="R173">
            <v>918</v>
          </cell>
          <cell r="S173">
            <v>24</v>
          </cell>
          <cell r="T173">
            <v>11</v>
          </cell>
          <cell r="U173">
            <v>0</v>
          </cell>
          <cell r="V173">
            <v>825</v>
          </cell>
          <cell r="W173">
            <v>1450</v>
          </cell>
          <cell r="X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I174">
            <v>0</v>
          </cell>
          <cell r="J174">
            <v>4886</v>
          </cell>
          <cell r="K174">
            <v>7360</v>
          </cell>
          <cell r="L174">
            <v>7360</v>
          </cell>
          <cell r="M174">
            <v>15</v>
          </cell>
          <cell r="N174">
            <v>37</v>
          </cell>
          <cell r="O174">
            <v>3396</v>
          </cell>
          <cell r="P174">
            <v>5000</v>
          </cell>
          <cell r="Q174">
            <v>13.5</v>
          </cell>
          <cell r="R174">
            <v>918</v>
          </cell>
          <cell r="S174">
            <v>24</v>
          </cell>
          <cell r="T174">
            <v>11</v>
          </cell>
          <cell r="U174">
            <v>0</v>
          </cell>
          <cell r="V174">
            <v>825</v>
          </cell>
          <cell r="W174">
            <v>1450</v>
          </cell>
          <cell r="X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I175">
            <v>0</v>
          </cell>
          <cell r="J175">
            <v>8468</v>
          </cell>
          <cell r="K175">
            <v>7319</v>
          </cell>
          <cell r="L175">
            <v>7319</v>
          </cell>
          <cell r="M175">
            <v>17</v>
          </cell>
          <cell r="N175">
            <v>28.5</v>
          </cell>
          <cell r="O175">
            <v>3291</v>
          </cell>
          <cell r="P175">
            <v>4800</v>
          </cell>
          <cell r="Q175">
            <v>9.1199999999999992</v>
          </cell>
          <cell r="R175">
            <v>925</v>
          </cell>
          <cell r="S175">
            <v>24</v>
          </cell>
          <cell r="T175">
            <v>10.41</v>
          </cell>
          <cell r="U175">
            <v>0</v>
          </cell>
          <cell r="V175">
            <v>790</v>
          </cell>
          <cell r="W175">
            <v>1400</v>
          </cell>
          <cell r="X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I176">
            <v>0</v>
          </cell>
          <cell r="J176">
            <v>8466</v>
          </cell>
          <cell r="K176">
            <v>7293</v>
          </cell>
          <cell r="L176">
            <v>7293</v>
          </cell>
          <cell r="M176">
            <v>16</v>
          </cell>
          <cell r="N176">
            <v>39</v>
          </cell>
          <cell r="O176">
            <v>3295</v>
          </cell>
          <cell r="P176">
            <v>4800</v>
          </cell>
          <cell r="Q176">
            <v>13.03</v>
          </cell>
          <cell r="R176">
            <v>923</v>
          </cell>
          <cell r="S176">
            <v>24</v>
          </cell>
          <cell r="T176">
            <v>10.220000000000001</v>
          </cell>
          <cell r="U176">
            <v>0</v>
          </cell>
          <cell r="V176">
            <v>850</v>
          </cell>
          <cell r="W176">
            <v>1400</v>
          </cell>
          <cell r="X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I177">
            <v>0</v>
          </cell>
          <cell r="J177">
            <v>8208</v>
          </cell>
          <cell r="K177">
            <v>7262</v>
          </cell>
          <cell r="L177">
            <v>7261</v>
          </cell>
          <cell r="M177">
            <v>18</v>
          </cell>
          <cell r="N177">
            <v>33</v>
          </cell>
          <cell r="O177">
            <v>3240</v>
          </cell>
          <cell r="P177">
            <v>4500</v>
          </cell>
          <cell r="Q177">
            <v>8.44</v>
          </cell>
          <cell r="R177">
            <v>868</v>
          </cell>
          <cell r="S177">
            <v>24</v>
          </cell>
          <cell r="T177">
            <v>10.02</v>
          </cell>
          <cell r="U177">
            <v>0</v>
          </cell>
          <cell r="V177">
            <v>840</v>
          </cell>
          <cell r="W177">
            <v>1380</v>
          </cell>
          <cell r="X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I178">
            <v>0</v>
          </cell>
          <cell r="J178">
            <v>7986</v>
          </cell>
          <cell r="K178">
            <v>7202</v>
          </cell>
          <cell r="L178">
            <v>7202</v>
          </cell>
          <cell r="M178">
            <v>17</v>
          </cell>
          <cell r="N178">
            <v>43.5</v>
          </cell>
          <cell r="O178">
            <v>3164</v>
          </cell>
          <cell r="P178">
            <v>4500</v>
          </cell>
          <cell r="Q178">
            <v>12.29</v>
          </cell>
          <cell r="R178">
            <v>946</v>
          </cell>
          <cell r="S178">
            <v>24</v>
          </cell>
          <cell r="T178">
            <v>9.7899999999999991</v>
          </cell>
          <cell r="U178">
            <v>0</v>
          </cell>
          <cell r="V178">
            <v>789</v>
          </cell>
          <cell r="W178">
            <v>1380</v>
          </cell>
          <cell r="X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I179">
            <v>0</v>
          </cell>
          <cell r="J179">
            <v>7166</v>
          </cell>
          <cell r="K179">
            <v>7166</v>
          </cell>
          <cell r="L179">
            <v>7166</v>
          </cell>
          <cell r="M179">
            <v>18</v>
          </cell>
          <cell r="N179">
            <v>39</v>
          </cell>
          <cell r="O179">
            <v>3149</v>
          </cell>
          <cell r="P179">
            <v>4500</v>
          </cell>
          <cell r="Q179">
            <v>9.57</v>
          </cell>
          <cell r="R179">
            <v>9.16</v>
          </cell>
          <cell r="S179">
            <v>23</v>
          </cell>
          <cell r="T179">
            <v>9.57</v>
          </cell>
          <cell r="U179">
            <v>0</v>
          </cell>
          <cell r="V179">
            <v>885</v>
          </cell>
          <cell r="W179">
            <v>1350</v>
          </cell>
          <cell r="X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I180">
            <v>0</v>
          </cell>
          <cell r="J180">
            <v>7234</v>
          </cell>
          <cell r="K180">
            <v>7014</v>
          </cell>
          <cell r="L180">
            <v>7014</v>
          </cell>
          <cell r="M180">
            <v>16</v>
          </cell>
          <cell r="N180">
            <v>37</v>
          </cell>
          <cell r="O180">
            <v>3045</v>
          </cell>
          <cell r="P180">
            <v>4500</v>
          </cell>
          <cell r="Q180">
            <v>12.44</v>
          </cell>
          <cell r="R180">
            <v>914</v>
          </cell>
          <cell r="S180">
            <v>23</v>
          </cell>
          <cell r="T180">
            <v>9.32</v>
          </cell>
          <cell r="U180">
            <v>0</v>
          </cell>
          <cell r="V180">
            <v>800</v>
          </cell>
          <cell r="W180">
            <v>1350</v>
          </cell>
          <cell r="X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I181">
            <v>0</v>
          </cell>
          <cell r="J181">
            <v>6713</v>
          </cell>
          <cell r="K181">
            <v>6891</v>
          </cell>
          <cell r="L181">
            <v>6891</v>
          </cell>
          <cell r="M181">
            <v>18</v>
          </cell>
          <cell r="N181">
            <v>31</v>
          </cell>
          <cell r="O181">
            <v>2977</v>
          </cell>
          <cell r="P181">
            <v>4400</v>
          </cell>
          <cell r="Q181">
            <v>9.02</v>
          </cell>
          <cell r="R181">
            <v>919</v>
          </cell>
          <cell r="S181">
            <v>22</v>
          </cell>
          <cell r="T181">
            <v>9.11</v>
          </cell>
          <cell r="U181">
            <v>0</v>
          </cell>
          <cell r="V181">
            <v>780</v>
          </cell>
          <cell r="W181">
            <v>1350</v>
          </cell>
          <cell r="X181">
            <v>0</v>
          </cell>
        </row>
        <row r="182">
          <cell r="C182">
            <v>43460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C183">
            <v>43461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C184">
            <v>43462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C185">
            <v>43463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C186">
            <v>43464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C187">
            <v>43465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C188">
            <v>43466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C189">
            <v>43467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C190">
            <v>43468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C191">
            <v>43469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C192">
            <v>43470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C193">
            <v>43471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C194">
            <v>43472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C195">
            <v>43473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C196">
            <v>43474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C197">
            <v>43475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C198">
            <v>43476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C199">
            <v>43477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C200">
            <v>43478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C201">
            <v>43479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C202">
            <v>43480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C203">
            <v>43481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C204">
            <v>43482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C205">
            <v>43483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C206">
            <v>43484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C207">
            <v>43485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C208">
            <v>43486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C209">
            <v>43487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C210">
            <v>43488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C211">
            <v>43489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C212">
            <v>43490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C213">
            <v>43491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C214">
            <v>43492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C215">
            <v>43493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C216">
            <v>43494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C217">
            <v>43495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C218">
            <v>43496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C219">
            <v>43497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C220">
            <v>43498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C221">
            <v>43499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C222">
            <v>43500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C223">
            <v>43501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C224">
            <v>43502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C225">
            <v>43503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C226">
            <v>43504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C227">
            <v>43505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C228">
            <v>43506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C229">
            <v>43507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C230">
            <v>43508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C231">
            <v>43509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C232">
            <v>43510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C233">
            <v>43511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C234">
            <v>43512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C235">
            <v>43513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C236">
            <v>43514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C237">
            <v>43515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C238">
            <v>43516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C239">
            <v>43517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C240">
            <v>43518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C241">
            <v>43519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C242">
            <v>43520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C243">
            <v>43521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C244">
            <v>43522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C245">
            <v>43523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C246">
            <v>43524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C247">
            <v>43525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C248">
            <v>43526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C249">
            <v>43527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C250">
            <v>43528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C251">
            <v>43529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C252">
            <v>43530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  <row r="253">
          <cell r="C253">
            <v>43531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C254">
            <v>43532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43533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C256">
            <v>43534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C257">
            <v>43535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C258">
            <v>43536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C259">
            <v>43537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C260">
            <v>43538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C261">
            <v>43539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C262">
            <v>43540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C263">
            <v>43541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</row>
        <row r="264">
          <cell r="C264">
            <v>43542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</row>
        <row r="265">
          <cell r="C265">
            <v>43543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C266">
            <v>43544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C267">
            <v>43545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C268">
            <v>43546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C269">
            <v>43547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C270">
            <v>43548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C271">
            <v>43549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C272">
            <v>43550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C273">
            <v>43551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C274">
            <v>43552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C275">
            <v>43553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C276">
            <v>43554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C277">
            <v>43555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C278">
            <v>43556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C279">
            <v>43557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C280">
            <v>43558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C281">
            <v>43559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C282">
            <v>43560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C283">
            <v>43561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C284">
            <v>43562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C285">
            <v>43563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C286">
            <v>43564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C287">
            <v>43565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C288">
            <v>43566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C289">
            <v>43567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C290">
            <v>43568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C291">
            <v>43569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C292">
            <v>43570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C293">
            <v>43571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C294">
            <v>43572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C295">
            <v>43573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C296">
            <v>43574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C297">
            <v>43575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C298">
            <v>43576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C299">
            <v>43577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C300">
            <v>43578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C301">
            <v>43579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C302">
            <v>43580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C303">
            <v>43581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C304">
            <v>43582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C305">
            <v>43583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C306">
            <v>43584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C307">
            <v>43585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C308">
            <v>43586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C309">
            <v>43587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C310">
            <v>43588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C311">
            <v>43589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C312">
            <v>43590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C313">
            <v>43591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C314">
            <v>43592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</row>
        <row r="315">
          <cell r="C315">
            <v>43593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C316">
            <v>43594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C317">
            <v>43595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C318">
            <v>43596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C319">
            <v>43597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C320">
            <v>43598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C321">
            <v>43599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C322">
            <v>43600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C323">
            <v>43601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C324">
            <v>43602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C325">
            <v>43603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C326">
            <v>43604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C327">
            <v>43605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C328">
            <v>43606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C329">
            <v>43607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C330">
            <v>43608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C331">
            <v>43609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C332">
            <v>43610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</row>
        <row r="333">
          <cell r="C333">
            <v>43611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</row>
        <row r="334">
          <cell r="C334">
            <v>43612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C335">
            <v>43613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C336">
            <v>43614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C337">
            <v>43615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C338">
            <v>43616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C339">
            <v>43617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C340">
            <v>43618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C341">
            <v>43619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C342">
            <v>43620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C343">
            <v>43621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C344">
            <v>43622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C345">
            <v>43623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C346">
            <v>43624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C347">
            <v>43625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C348">
            <v>43626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C349">
            <v>43627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C350">
            <v>43628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C351">
            <v>43629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C352">
            <v>43630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C353">
            <v>43631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C354">
            <v>43632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</row>
        <row r="355">
          <cell r="C355">
            <v>43633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C356">
            <v>43634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C357">
            <v>43635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C358">
            <v>43636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C359">
            <v>43637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C360">
            <v>43638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C361">
            <v>43639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C362">
            <v>43640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</row>
        <row r="363">
          <cell r="C363">
            <v>43641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</row>
        <row r="364">
          <cell r="C364">
            <v>43642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</row>
        <row r="365">
          <cell r="C365">
            <v>43643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C366">
            <v>43644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C367">
            <v>43645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C368">
            <v>43646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C369">
            <v>43647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C370">
            <v>43648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C371">
            <v>43649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C372">
            <v>43650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</row>
        <row r="373">
          <cell r="C373">
            <v>43651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</row>
        <row r="374">
          <cell r="C374">
            <v>43652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</row>
        <row r="375">
          <cell r="C375">
            <v>43653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</row>
        <row r="376">
          <cell r="C376">
            <v>43654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</row>
        <row r="377">
          <cell r="C377">
            <v>43655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</row>
        <row r="378">
          <cell r="C378">
            <v>43656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</row>
        <row r="379">
          <cell r="C379">
            <v>43657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</row>
        <row r="380">
          <cell r="C380">
            <v>43658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</row>
        <row r="381">
          <cell r="C381">
            <v>43659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</row>
        <row r="382">
          <cell r="C382">
            <v>43660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</row>
        <row r="383">
          <cell r="C383">
            <v>43661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</row>
        <row r="384">
          <cell r="C384">
            <v>43662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</row>
        <row r="385">
          <cell r="C385">
            <v>43663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C386">
            <v>43664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</row>
        <row r="387">
          <cell r="C387">
            <v>43665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</row>
        <row r="388">
          <cell r="C388">
            <v>43666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</row>
        <row r="389">
          <cell r="C389">
            <v>43667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</row>
        <row r="390">
          <cell r="C390">
            <v>43668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</row>
        <row r="391">
          <cell r="C391">
            <v>43669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</row>
        <row r="392">
          <cell r="C392">
            <v>43670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</row>
        <row r="393">
          <cell r="C393">
            <v>43671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</row>
        <row r="394">
          <cell r="C394">
            <v>43672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</row>
        <row r="395">
          <cell r="C395">
            <v>43673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</row>
        <row r="396">
          <cell r="C396">
            <v>43674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</row>
        <row r="397">
          <cell r="C397">
            <v>43675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C398">
            <v>43676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</row>
        <row r="399">
          <cell r="C399">
            <v>43677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</row>
        <row r="400">
          <cell r="C400">
            <v>43678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</row>
        <row r="401">
          <cell r="C401">
            <v>43679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</row>
        <row r="402">
          <cell r="C402">
            <v>43680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</row>
        <row r="403">
          <cell r="C403">
            <v>43681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</row>
        <row r="404">
          <cell r="C404">
            <v>43682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</row>
        <row r="405">
          <cell r="C405">
            <v>43683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</row>
        <row r="406">
          <cell r="C406">
            <v>43684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</row>
        <row r="407">
          <cell r="C407">
            <v>43685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</row>
        <row r="408">
          <cell r="C408">
            <v>43686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</row>
        <row r="409">
          <cell r="C409">
            <v>43687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</row>
        <row r="410">
          <cell r="C410">
            <v>43688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</row>
        <row r="411">
          <cell r="C411">
            <v>43689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</row>
        <row r="412">
          <cell r="C412">
            <v>43690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C413">
            <v>43691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C414">
            <v>43692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C415">
            <v>43693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</row>
        <row r="416">
          <cell r="C416">
            <v>43694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</row>
        <row r="417">
          <cell r="C417">
            <v>43695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</row>
        <row r="418">
          <cell r="C418">
            <v>43696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C419">
            <v>43697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C420">
            <v>43698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C421">
            <v>43699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</row>
        <row r="422">
          <cell r="C422">
            <v>43700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</row>
        <row r="423">
          <cell r="C423">
            <v>43701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</row>
        <row r="424">
          <cell r="C424">
            <v>43702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</row>
        <row r="425">
          <cell r="C425">
            <v>43703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C426">
            <v>43704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</row>
        <row r="427">
          <cell r="C427">
            <v>43705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</row>
        <row r="428">
          <cell r="C428">
            <v>43706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</row>
        <row r="429">
          <cell r="C429">
            <v>43707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</row>
        <row r="430">
          <cell r="C430">
            <v>43708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C431">
            <v>43709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C432">
            <v>43710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</row>
        <row r="433">
          <cell r="C433">
            <v>43711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</row>
        <row r="434">
          <cell r="C434">
            <v>43712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</row>
        <row r="435">
          <cell r="C435">
            <v>43713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</row>
        <row r="436">
          <cell r="C436">
            <v>43714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</row>
        <row r="437">
          <cell r="C437">
            <v>43715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C438">
            <v>43716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</row>
        <row r="439">
          <cell r="C439">
            <v>43717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</row>
        <row r="440">
          <cell r="C440">
            <v>43718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</row>
        <row r="441">
          <cell r="C441">
            <v>43719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</row>
        <row r="442">
          <cell r="C442">
            <v>43720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</row>
        <row r="443">
          <cell r="C443">
            <v>43721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C444">
            <v>43722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</row>
        <row r="445">
          <cell r="C445">
            <v>43723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C446">
            <v>43724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</row>
        <row r="447">
          <cell r="C447">
            <v>43725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</row>
        <row r="448">
          <cell r="C448">
            <v>43726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</row>
        <row r="449">
          <cell r="C449">
            <v>43727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</row>
        <row r="450">
          <cell r="C450">
            <v>43728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</row>
        <row r="451">
          <cell r="C451">
            <v>43729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C452">
            <v>43730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</row>
        <row r="453">
          <cell r="C453">
            <v>43731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</row>
        <row r="454">
          <cell r="C454">
            <v>43732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</row>
        <row r="455">
          <cell r="C455">
            <v>43733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</row>
        <row r="456">
          <cell r="C456">
            <v>43734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</row>
        <row r="457">
          <cell r="C457">
            <v>43735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C458">
            <v>43736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</row>
        <row r="459">
          <cell r="C459">
            <v>43737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</row>
        <row r="460">
          <cell r="C460">
            <v>43738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</row>
        <row r="461">
          <cell r="C461">
            <v>43739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</row>
        <row r="462">
          <cell r="C462">
            <v>43740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</row>
        <row r="463">
          <cell r="C463">
            <v>43741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C464">
            <v>43742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</row>
        <row r="465">
          <cell r="C465">
            <v>43743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</row>
        <row r="466">
          <cell r="C466">
            <v>43744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</row>
        <row r="467">
          <cell r="C467">
            <v>43745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</row>
        <row r="468">
          <cell r="C468">
            <v>43746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</row>
        <row r="469">
          <cell r="C469">
            <v>43747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C470">
            <v>43748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</row>
        <row r="471">
          <cell r="C471">
            <v>43749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</row>
        <row r="472">
          <cell r="C472">
            <v>43750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</row>
        <row r="473">
          <cell r="C473">
            <v>43751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</row>
        <row r="474">
          <cell r="C474">
            <v>43752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</row>
        <row r="475">
          <cell r="C475">
            <v>43753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C476">
            <v>43754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</row>
        <row r="477">
          <cell r="C477">
            <v>43755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C478">
            <v>43756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</row>
        <row r="479">
          <cell r="C479">
            <v>43757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</row>
        <row r="480">
          <cell r="C480">
            <v>43758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</row>
        <row r="481">
          <cell r="C481">
            <v>43759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</row>
        <row r="482">
          <cell r="C482">
            <v>43760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</row>
        <row r="483">
          <cell r="C483">
            <v>43761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</row>
        <row r="484">
          <cell r="C484">
            <v>43762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</row>
        <row r="485">
          <cell r="C485">
            <v>43763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C486">
            <v>43764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</row>
        <row r="487">
          <cell r="C487">
            <v>43765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</row>
        <row r="488">
          <cell r="C488">
            <v>43766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</row>
        <row r="489">
          <cell r="C489">
            <v>43767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</row>
        <row r="490">
          <cell r="C490">
            <v>43768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</row>
        <row r="491">
          <cell r="C491">
            <v>43769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</row>
        <row r="492">
          <cell r="C492">
            <v>43770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</row>
        <row r="493">
          <cell r="C493">
            <v>43771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C494">
            <v>43772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</row>
        <row r="495">
          <cell r="C495">
            <v>43773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</row>
        <row r="496">
          <cell r="C496">
            <v>43774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</row>
        <row r="497">
          <cell r="C497">
            <v>43775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</row>
        <row r="498">
          <cell r="C498">
            <v>43776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</row>
        <row r="499">
          <cell r="C499">
            <v>43777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</row>
        <row r="500">
          <cell r="C500">
            <v>43778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</row>
        <row r="501">
          <cell r="C501">
            <v>43779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</row>
        <row r="502">
          <cell r="C502">
            <v>43780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</row>
        <row r="503">
          <cell r="C503">
            <v>43781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C504">
            <v>43782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</row>
        <row r="505">
          <cell r="C505">
            <v>43783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</row>
        <row r="506">
          <cell r="C506">
            <v>43784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</row>
        <row r="507">
          <cell r="C507">
            <v>43785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</row>
        <row r="508">
          <cell r="C508">
            <v>43786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</row>
        <row r="509">
          <cell r="C509">
            <v>43787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</row>
        <row r="510">
          <cell r="C510">
            <v>43788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</row>
        <row r="511">
          <cell r="C511">
            <v>43789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</row>
        <row r="512">
          <cell r="C512">
            <v>43790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</row>
        <row r="513">
          <cell r="C513">
            <v>43791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</row>
        <row r="514">
          <cell r="C514">
            <v>43792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</row>
        <row r="515">
          <cell r="C515">
            <v>43793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</row>
        <row r="516">
          <cell r="C516">
            <v>43794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</row>
        <row r="517">
          <cell r="C517">
            <v>43795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</row>
        <row r="518">
          <cell r="C518">
            <v>43796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</row>
        <row r="519">
          <cell r="C519">
            <v>43797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</row>
        <row r="520">
          <cell r="C520">
            <v>43798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</row>
        <row r="521">
          <cell r="C521">
            <v>43799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</row>
        <row r="522">
          <cell r="C522">
            <v>43800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</row>
        <row r="523">
          <cell r="C523">
            <v>43801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</row>
        <row r="524">
          <cell r="C524">
            <v>43802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</row>
        <row r="525">
          <cell r="C525">
            <v>43803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</row>
        <row r="526">
          <cell r="C526">
            <v>43804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</row>
        <row r="527">
          <cell r="C527">
            <v>43805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</row>
        <row r="528">
          <cell r="C528">
            <v>43806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</row>
        <row r="529">
          <cell r="C529">
            <v>43807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</row>
        <row r="530">
          <cell r="C530">
            <v>43808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</row>
        <row r="531">
          <cell r="C531">
            <v>43809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</row>
        <row r="532">
          <cell r="C532">
            <v>43810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</row>
        <row r="533">
          <cell r="C533">
            <v>43811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</row>
        <row r="534">
          <cell r="C534">
            <v>43812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</row>
        <row r="535">
          <cell r="C535">
            <v>43813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</row>
        <row r="536">
          <cell r="C536">
            <v>43814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</row>
        <row r="537">
          <cell r="C537">
            <v>43815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</row>
        <row r="538">
          <cell r="C538">
            <v>43816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</row>
        <row r="539">
          <cell r="C539">
            <v>43817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</row>
        <row r="540">
          <cell r="C540">
            <v>43818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</row>
        <row r="541">
          <cell r="C541">
            <v>43819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</row>
        <row r="542">
          <cell r="C542">
            <v>43820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</row>
        <row r="543">
          <cell r="C543">
            <v>43821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</row>
        <row r="544">
          <cell r="C544">
            <v>43822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</row>
        <row r="545">
          <cell r="C545">
            <v>43823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</row>
        <row r="546">
          <cell r="C546">
            <v>43824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</row>
        <row r="547">
          <cell r="C547">
            <v>43825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</row>
        <row r="548">
          <cell r="C548">
            <v>43826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</row>
        <row r="549">
          <cell r="C549">
            <v>43827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</row>
        <row r="550">
          <cell r="C550">
            <v>43828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</row>
        <row r="551">
          <cell r="C551">
            <v>43829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</row>
        <row r="552">
          <cell r="C552">
            <v>43830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</row>
        <row r="553">
          <cell r="C553">
            <v>43831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</row>
        <row r="554">
          <cell r="C554">
            <v>43832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</row>
        <row r="555">
          <cell r="C555">
            <v>43833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</row>
        <row r="556">
          <cell r="C556">
            <v>43834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</row>
        <row r="557">
          <cell r="C557">
            <v>43835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</row>
        <row r="558">
          <cell r="C558">
            <v>43836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</row>
        <row r="559">
          <cell r="C559">
            <v>43837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</row>
        <row r="560">
          <cell r="C560">
            <v>43838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</row>
        <row r="561">
          <cell r="C561">
            <v>43839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</row>
        <row r="562">
          <cell r="C562">
            <v>43840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</row>
        <row r="563">
          <cell r="C563">
            <v>43841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</row>
        <row r="564">
          <cell r="C564">
            <v>43842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</row>
        <row r="565">
          <cell r="C565">
            <v>43843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</row>
        <row r="566">
          <cell r="C566">
            <v>43844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</row>
        <row r="567">
          <cell r="C567">
            <v>43845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</row>
        <row r="568">
          <cell r="C568">
            <v>43846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</row>
        <row r="569">
          <cell r="C569">
            <v>43847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</row>
        <row r="570">
          <cell r="C570">
            <v>43848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</row>
        <row r="571">
          <cell r="C571">
            <v>43849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</row>
        <row r="572">
          <cell r="C572">
            <v>43850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</row>
        <row r="573">
          <cell r="C573">
            <v>43851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</row>
        <row r="574">
          <cell r="C574">
            <v>43852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</row>
        <row r="575">
          <cell r="C575">
            <v>43853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</row>
        <row r="576">
          <cell r="C576">
            <v>43854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</row>
        <row r="577">
          <cell r="C577">
            <v>43855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</row>
        <row r="578">
          <cell r="C578">
            <v>43856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</row>
        <row r="579">
          <cell r="C579">
            <v>43857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</row>
        <row r="580">
          <cell r="C580">
            <v>43858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</row>
        <row r="581">
          <cell r="C581">
            <v>43859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</row>
        <row r="582">
          <cell r="C582">
            <v>43860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</row>
        <row r="583">
          <cell r="C583">
            <v>43861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</row>
        <row r="584">
          <cell r="C584">
            <v>43862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</row>
        <row r="585">
          <cell r="C585">
            <v>43863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</row>
        <row r="586">
          <cell r="C586">
            <v>43864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</row>
        <row r="587">
          <cell r="C587">
            <v>43865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</row>
        <row r="588">
          <cell r="C588">
            <v>43866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</row>
        <row r="589">
          <cell r="C589">
            <v>43867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</row>
        <row r="590">
          <cell r="C590">
            <v>43868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</row>
        <row r="591">
          <cell r="C591">
            <v>43869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</row>
        <row r="592">
          <cell r="C592">
            <v>43870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</row>
        <row r="593">
          <cell r="C593">
            <v>43871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</row>
        <row r="594">
          <cell r="C594">
            <v>43872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</row>
        <row r="595">
          <cell r="C595">
            <v>43873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</row>
        <row r="596">
          <cell r="C596">
            <v>43874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</row>
        <row r="597">
          <cell r="C597">
            <v>43875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</row>
        <row r="598">
          <cell r="C598">
            <v>43876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</row>
        <row r="599">
          <cell r="C599">
            <v>43877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</row>
        <row r="600">
          <cell r="C600">
            <v>43878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</row>
        <row r="601">
          <cell r="C601">
            <v>43879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</row>
        <row r="602">
          <cell r="C602">
            <v>43880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</row>
        <row r="603">
          <cell r="C603">
            <v>43881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</row>
        <row r="604">
          <cell r="C604">
            <v>43882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</row>
        <row r="605">
          <cell r="C605">
            <v>43883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</row>
        <row r="606">
          <cell r="C606">
            <v>43884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</row>
        <row r="607">
          <cell r="C607">
            <v>43885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</row>
        <row r="608">
          <cell r="C608">
            <v>43886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</row>
        <row r="609">
          <cell r="C609">
            <v>43887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</row>
        <row r="610">
          <cell r="C610">
            <v>43888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</row>
        <row r="611">
          <cell r="C611">
            <v>43889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</row>
        <row r="612">
          <cell r="C612">
            <v>43890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</row>
        <row r="613">
          <cell r="C613">
            <v>43891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</row>
        <row r="614">
          <cell r="C614">
            <v>43892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</row>
        <row r="615">
          <cell r="C615">
            <v>43893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</row>
        <row r="616">
          <cell r="C616">
            <v>43894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</row>
        <row r="617">
          <cell r="C617">
            <v>43895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</row>
        <row r="618">
          <cell r="C618">
            <v>43896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</row>
        <row r="619">
          <cell r="C619">
            <v>43897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</row>
        <row r="620">
          <cell r="C620">
            <v>43898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</row>
        <row r="621">
          <cell r="C621">
            <v>43899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</row>
        <row r="622">
          <cell r="C622">
            <v>43900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</row>
        <row r="623">
          <cell r="C623">
            <v>43901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</row>
        <row r="624">
          <cell r="C624">
            <v>43902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</row>
        <row r="625">
          <cell r="C625">
            <v>43903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</row>
        <row r="626">
          <cell r="C626">
            <v>43904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</row>
        <row r="627">
          <cell r="C627">
            <v>43905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</row>
        <row r="628">
          <cell r="C628">
            <v>43906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</row>
        <row r="629">
          <cell r="C629">
            <v>43907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</row>
        <row r="630">
          <cell r="C630">
            <v>43908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</row>
        <row r="631">
          <cell r="C631">
            <v>43909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</row>
        <row r="632">
          <cell r="C632">
            <v>43910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</row>
        <row r="633">
          <cell r="C633">
            <v>43911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</row>
        <row r="634">
          <cell r="C634">
            <v>43912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</row>
        <row r="635">
          <cell r="C635">
            <v>43913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</row>
        <row r="636">
          <cell r="C636">
            <v>43914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</row>
        <row r="637">
          <cell r="C637">
            <v>43915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</row>
        <row r="638">
          <cell r="C638">
            <v>43916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</row>
        <row r="639">
          <cell r="C639">
            <v>43917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</row>
        <row r="640">
          <cell r="C640">
            <v>43918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</row>
        <row r="641">
          <cell r="C641">
            <v>43919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</row>
        <row r="642">
          <cell r="C642">
            <v>43920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</row>
        <row r="643">
          <cell r="C643">
            <v>43921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</row>
        <row r="644">
          <cell r="C644">
            <v>43922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</row>
        <row r="645">
          <cell r="C645">
            <v>43923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</row>
        <row r="646">
          <cell r="C646">
            <v>43924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</row>
        <row r="647">
          <cell r="C647">
            <v>43925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</row>
        <row r="648">
          <cell r="C648">
            <v>43926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</row>
        <row r="649">
          <cell r="C649">
            <v>43927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</row>
        <row r="650">
          <cell r="C650">
            <v>43928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</row>
        <row r="651">
          <cell r="C651">
            <v>43929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</row>
        <row r="652">
          <cell r="C652">
            <v>43930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</row>
        <row r="653">
          <cell r="C653">
            <v>43931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</row>
        <row r="654">
          <cell r="C654">
            <v>43932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</row>
        <row r="655">
          <cell r="C655">
            <v>43933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</row>
        <row r="656">
          <cell r="C656">
            <v>43934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</row>
        <row r="657">
          <cell r="C657">
            <v>43935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</row>
        <row r="658">
          <cell r="C658">
            <v>43936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</row>
        <row r="659">
          <cell r="C659">
            <v>43937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</row>
        <row r="660">
          <cell r="C660">
            <v>43938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</row>
        <row r="661">
          <cell r="C661">
            <v>43939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</row>
        <row r="662">
          <cell r="C662">
            <v>43940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</row>
        <row r="663">
          <cell r="C663">
            <v>43941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</row>
        <row r="664">
          <cell r="C664">
            <v>43942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</row>
        <row r="665">
          <cell r="C665">
            <v>43943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</row>
        <row r="666">
          <cell r="C666">
            <v>43944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</row>
        <row r="667">
          <cell r="C667">
            <v>43945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</row>
        <row r="668">
          <cell r="C668">
            <v>43946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</row>
        <row r="669">
          <cell r="C669">
            <v>43947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</row>
        <row r="670">
          <cell r="C670">
            <v>43948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</row>
        <row r="671">
          <cell r="C671">
            <v>43949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</row>
        <row r="672">
          <cell r="C672">
            <v>43950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</row>
        <row r="673">
          <cell r="C673">
            <v>43951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</row>
        <row r="674">
          <cell r="C674">
            <v>43952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</row>
        <row r="675">
          <cell r="C675">
            <v>43953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</row>
        <row r="676">
          <cell r="C676">
            <v>43954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</row>
        <row r="677">
          <cell r="C677">
            <v>43955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</row>
        <row r="678">
          <cell r="C678">
            <v>43956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</row>
        <row r="679">
          <cell r="C679">
            <v>43957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</row>
        <row r="680">
          <cell r="C680">
            <v>43958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</row>
        <row r="681">
          <cell r="C681">
            <v>43959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</row>
        <row r="682">
          <cell r="C682">
            <v>43960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</row>
        <row r="683">
          <cell r="C683">
            <v>43961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</row>
        <row r="684">
          <cell r="C684">
            <v>43962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</row>
        <row r="685">
          <cell r="C685">
            <v>43963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</row>
        <row r="686">
          <cell r="C686">
            <v>43964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</row>
        <row r="687">
          <cell r="C687">
            <v>43965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</row>
        <row r="688">
          <cell r="C688">
            <v>43966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</row>
        <row r="689">
          <cell r="C689">
            <v>43967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</row>
        <row r="690">
          <cell r="C690">
            <v>43968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</row>
        <row r="691">
          <cell r="C691">
            <v>43969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</row>
        <row r="692">
          <cell r="C692">
            <v>43970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</row>
        <row r="693">
          <cell r="C693">
            <v>43971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</row>
        <row r="694">
          <cell r="C694">
            <v>43972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C695">
            <v>43973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</row>
        <row r="696">
          <cell r="C696">
            <v>43974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</row>
        <row r="697">
          <cell r="C697">
            <v>43975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</row>
        <row r="698">
          <cell r="C698">
            <v>43976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</row>
        <row r="699">
          <cell r="C699">
            <v>43977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</row>
        <row r="700">
          <cell r="C700">
            <v>43978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</row>
        <row r="701">
          <cell r="C701">
            <v>43979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</row>
        <row r="702">
          <cell r="C702">
            <v>43980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</row>
        <row r="703">
          <cell r="C703">
            <v>43981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</row>
        <row r="704">
          <cell r="C704">
            <v>43982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</row>
        <row r="705">
          <cell r="C705">
            <v>43983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</row>
        <row r="706">
          <cell r="C706">
            <v>43984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</row>
        <row r="707">
          <cell r="C707">
            <v>43985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</row>
        <row r="708">
          <cell r="C708">
            <v>43986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</row>
        <row r="709">
          <cell r="C709">
            <v>43987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</row>
        <row r="710">
          <cell r="C710">
            <v>43988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</row>
        <row r="711">
          <cell r="C711">
            <v>43989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</row>
        <row r="712">
          <cell r="C712">
            <v>43990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</row>
        <row r="713">
          <cell r="C713">
            <v>43991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</row>
        <row r="714">
          <cell r="C714">
            <v>43992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</row>
        <row r="715">
          <cell r="C715">
            <v>43993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</row>
        <row r="716">
          <cell r="C716">
            <v>43994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</row>
        <row r="717">
          <cell r="C717">
            <v>43995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</row>
        <row r="718">
          <cell r="C718">
            <v>43996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</row>
        <row r="719">
          <cell r="C719">
            <v>43997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</row>
        <row r="720">
          <cell r="C720">
            <v>43998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</row>
        <row r="721">
          <cell r="C721">
            <v>43999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</row>
        <row r="722">
          <cell r="C722">
            <v>44000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</row>
        <row r="723">
          <cell r="C723">
            <v>44001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</row>
        <row r="724">
          <cell r="C724">
            <v>44002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</row>
        <row r="725">
          <cell r="C725">
            <v>44003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</row>
        <row r="726">
          <cell r="C726">
            <v>44004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</row>
        <row r="727">
          <cell r="C727">
            <v>44005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</row>
        <row r="728">
          <cell r="C728">
            <v>44006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</row>
        <row r="729">
          <cell r="C729">
            <v>44007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C730">
            <v>44008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</row>
        <row r="759"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</row>
        <row r="760"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</row>
        <row r="761"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</row>
        <row r="762"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</row>
        <row r="763"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</row>
        <row r="764"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</row>
        <row r="765"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</row>
        <row r="766"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</row>
        <row r="767"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</row>
        <row r="768"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</row>
        <row r="777"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</row>
        <row r="781"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</row>
        <row r="782"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</row>
        <row r="783"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</row>
        <row r="785"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</row>
        <row r="788"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</row>
        <row r="792"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</row>
        <row r="796"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</row>
        <row r="798"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</row>
        <row r="799"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</row>
        <row r="806"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</row>
        <row r="807"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</row>
        <row r="808"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</row>
        <row r="809"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</row>
        <row r="814"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</row>
        <row r="827"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</row>
        <row r="834"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</row>
        <row r="835"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</row>
        <row r="836"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</row>
        <row r="837"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</row>
        <row r="838"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</row>
        <row r="839"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</row>
        <row r="840"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</row>
        <row r="841"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</row>
        <row r="842"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</row>
        <row r="843"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</row>
        <row r="844"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</row>
        <row r="845"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</row>
        <row r="852"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</row>
        <row r="853"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</row>
        <row r="854"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</row>
        <row r="855"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</row>
        <row r="856"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</row>
        <row r="857"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</row>
        <row r="858"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</row>
        <row r="859"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</row>
        <row r="861"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</row>
        <row r="862"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</row>
        <row r="863"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</row>
        <row r="864"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</row>
        <row r="865"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</row>
        <row r="866"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</row>
        <row r="867"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</row>
        <row r="868"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</row>
        <row r="872"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</row>
        <row r="876"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</row>
        <row r="877"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</row>
        <row r="878"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</row>
        <row r="879"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</row>
        <row r="880"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</row>
        <row r="881"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</row>
        <row r="882"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</row>
        <row r="912"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</row>
        <row r="913"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</row>
        <row r="914"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</row>
        <row r="915"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</row>
        <row r="916"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</row>
        <row r="917"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</row>
        <row r="918"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</row>
        <row r="919"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</row>
        <row r="920"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</row>
        <row r="921"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</row>
        <row r="925"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</row>
        <row r="929"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</row>
        <row r="933"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</row>
        <row r="937"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</row>
        <row r="941"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</row>
        <row r="942"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</row>
        <row r="943"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</row>
        <row r="944"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</row>
        <row r="945"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</row>
        <row r="946"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</row>
        <row r="947"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</row>
        <row r="948"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</row>
        <row r="949"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</row>
        <row r="950"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</row>
        <row r="951"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</row>
        <row r="956"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</row>
        <row r="957"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</row>
        <row r="958"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</row>
        <row r="959"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</row>
        <row r="960"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</row>
        <row r="961"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</row>
        <row r="962"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</row>
        <row r="963"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</row>
        <row r="964"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</row>
        <row r="965"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</row>
        <row r="966"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</row>
        <row r="967"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</row>
        <row r="974"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</row>
        <row r="975"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</row>
        <row r="976"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</row>
        <row r="977"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</row>
        <row r="978"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</row>
        <row r="979"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</row>
        <row r="980"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</row>
        <row r="981"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</row>
        <row r="982"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</row>
        <row r="983"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</row>
        <row r="984"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</row>
        <row r="985"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</row>
        <row r="986"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</row>
        <row r="987"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</row>
        <row r="988"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</row>
        <row r="989"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</row>
        <row r="990"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</row>
        <row r="991"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</row>
        <row r="992"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</row>
        <row r="996"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</row>
        <row r="1000"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</row>
        <row r="1001"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</row>
        <row r="1002"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</row>
        <row r="1003"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</row>
        <row r="1004"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</row>
        <row r="1005"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</row>
        <row r="1006"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</row>
        <row r="1016"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</row>
        <row r="1017"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</row>
        <row r="1018"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</row>
        <row r="1019"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</row>
        <row r="1020"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</row>
        <row r="1021"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</row>
        <row r="1022"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</row>
        <row r="1023"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</row>
        <row r="1024"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</row>
        <row r="1025"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</row>
        <row r="1026"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</row>
        <row r="1030"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</row>
        <row r="1046"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</row>
        <row r="1047"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</row>
        <row r="1049"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</row>
        <row r="1050"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</row>
        <row r="1055"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</row>
        <row r="1056"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</row>
        <row r="1057"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</row>
        <row r="1058"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</row>
        <row r="1059"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</row>
        <row r="1060"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</row>
        <row r="1062"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</row>
        <row r="1066"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</row>
        <row r="1067"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</row>
        <row r="1068"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</row>
        <row r="1069"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</row>
        <row r="1070"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</row>
        <row r="1071"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</row>
        <row r="1072"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</row>
        <row r="1074"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</row>
        <row r="1075"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</row>
        <row r="1076"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</row>
        <row r="1077"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</row>
        <row r="1078"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</row>
        <row r="1079"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</row>
        <row r="1084"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</row>
        <row r="1088"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</row>
        <row r="1089"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</row>
        <row r="1090"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</row>
        <row r="1091"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</row>
        <row r="1092"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</row>
        <row r="1093"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</row>
        <row r="1098"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</row>
        <row r="1099"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</row>
        <row r="1100"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</row>
        <row r="1102"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</row>
        <row r="1103"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</row>
        <row r="1104"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</row>
        <row r="1105"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</row>
        <row r="1106"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</row>
        <row r="1110"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</row>
        <row r="1111"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</row>
        <row r="1112"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</row>
        <row r="1120"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</row>
        <row r="1121"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</row>
        <row r="1122"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</row>
        <row r="1123"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</row>
        <row r="1124"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</row>
        <row r="1128"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</row>
        <row r="1132"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</row>
        <row r="1133"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</row>
        <row r="1134"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</row>
        <row r="1135"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</row>
        <row r="1136"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</row>
        <row r="1137"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</row>
        <row r="1138"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</row>
        <row r="1145"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</row>
        <row r="1146"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</row>
        <row r="1147"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</row>
        <row r="1148"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</row>
        <row r="1149"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</row>
        <row r="1154"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</row>
        <row r="1155"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</row>
        <row r="1157"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</row>
        <row r="1158"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</row>
        <row r="1163"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</row>
        <row r="1164"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</row>
        <row r="1166"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</row>
        <row r="1167"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</row>
        <row r="1175"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</row>
        <row r="1176"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</row>
        <row r="1182"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</row>
        <row r="1184"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</row>
        <row r="1185"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</row>
        <row r="1193"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</row>
        <row r="1194"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</row>
        <row r="1199"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</row>
        <row r="1200"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</row>
        <row r="1202"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</row>
        <row r="1209"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</row>
        <row r="1211"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</row>
        <row r="1212"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</row>
        <row r="1213"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</row>
        <row r="1217"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</row>
        <row r="1218"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</row>
        <row r="1219"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</row>
        <row r="1220"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</row>
        <row r="1221"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</row>
        <row r="1226"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</row>
        <row r="1228"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</row>
        <row r="1229"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</row>
        <row r="1230"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</row>
        <row r="1231"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</row>
        <row r="1232"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</row>
        <row r="1233"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</row>
        <row r="1234"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</row>
        <row r="1235"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</row>
        <row r="1236"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</row>
        <row r="1237"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</row>
        <row r="1238"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</row>
        <row r="1239"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</row>
        <row r="1240"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</row>
        <row r="1241"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</row>
        <row r="1242"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</row>
        <row r="1243"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</row>
        <row r="1244"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</row>
        <row r="1247"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</row>
        <row r="1248"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</row>
        <row r="1249"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</row>
        <row r="1250"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</row>
        <row r="1251"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</row>
        <row r="1252"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</row>
        <row r="1256"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</row>
        <row r="1258"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</row>
        <row r="1259"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</row>
        <row r="1260"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</row>
        <row r="1261"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</row>
        <row r="1262"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</row>
        <row r="1263"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</row>
        <row r="1264"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</row>
        <row r="1265"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</row>
        <row r="1266"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</row>
        <row r="1267"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</row>
        <row r="1268"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</row>
        <row r="1269"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</row>
        <row r="1270"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</row>
        <row r="1273"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</row>
        <row r="1274"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</row>
        <row r="1275"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</row>
        <row r="1280"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</row>
        <row r="1281"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</row>
        <row r="1282"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</row>
        <row r="1283"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</row>
        <row r="1284"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</row>
        <row r="1285"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</row>
        <row r="1288"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</row>
        <row r="1289"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</row>
        <row r="1290"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</row>
        <row r="1291"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</row>
        <row r="1292"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</row>
        <row r="1293"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</row>
        <row r="1294"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</row>
        <row r="1295"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</row>
        <row r="1296"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</row>
        <row r="1297"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</row>
        <row r="1298"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</row>
        <row r="1299"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</row>
        <row r="1300"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</row>
        <row r="1301"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</row>
        <row r="1302"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</row>
        <row r="1303"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</row>
        <row r="1304"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</row>
        <row r="1305"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</row>
        <row r="1309"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</row>
        <row r="1310"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</row>
        <row r="1311"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</row>
        <row r="1312"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</row>
        <row r="1313"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</row>
        <row r="1314"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</row>
        <row r="1317"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</row>
        <row r="1318"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</row>
        <row r="1319"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</row>
        <row r="1320"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</row>
        <row r="1321"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</row>
        <row r="1322"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</row>
        <row r="1323"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</row>
        <row r="1324"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</row>
        <row r="1325"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</row>
        <row r="1326"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</row>
        <row r="1327"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</row>
        <row r="1328"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</row>
        <row r="1329"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</row>
        <row r="1330"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</row>
        <row r="1333"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</row>
        <row r="1334"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</row>
        <row r="1335"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</row>
        <row r="1336"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</row>
        <row r="1339"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</row>
        <row r="1340"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</row>
        <row r="1341"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</row>
        <row r="1342"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</row>
        <row r="1343"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</row>
        <row r="1344"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</row>
        <row r="1348"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</row>
        <row r="1349"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</row>
        <row r="1350"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</row>
        <row r="1351"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</row>
        <row r="1352"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</row>
        <row r="1353"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</row>
        <row r="1354"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</row>
        <row r="1355"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</row>
        <row r="1356"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</row>
        <row r="1357"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</row>
        <row r="1358"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</row>
        <row r="1359"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</row>
        <row r="1360"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</row>
        <row r="1361"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</row>
        <row r="1362"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</row>
        <row r="1363"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</row>
        <row r="1365"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</row>
        <row r="1366"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</row>
        <row r="1367"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</row>
        <row r="1368"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</row>
        <row r="1372"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</row>
        <row r="1373"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</row>
        <row r="1374"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</row>
        <row r="1375"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</row>
        <row r="1376"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</row>
        <row r="1377"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</row>
        <row r="1381"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</row>
        <row r="1382"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</row>
        <row r="1383"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</row>
        <row r="1384"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</row>
        <row r="1385"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</row>
        <row r="1386"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</row>
        <row r="1387"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</row>
        <row r="1388"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</row>
        <row r="1389"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</row>
        <row r="1390"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</row>
        <row r="1391"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</row>
        <row r="1392"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</row>
        <row r="1393"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</row>
        <row r="1394"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</row>
        <row r="1395"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</row>
        <row r="1396"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</row>
        <row r="1397"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</row>
        <row r="1398"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</row>
        <row r="1402"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</row>
        <row r="1403"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</row>
        <row r="1404"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</row>
        <row r="1405"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</row>
        <row r="1406"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</row>
        <row r="1407"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</row>
        <row r="1410"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</row>
        <row r="1411"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</row>
        <row r="1412"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</row>
        <row r="1413"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</row>
        <row r="1414"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</row>
        <row r="1415"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</row>
        <row r="1416"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</row>
        <row r="1417"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</row>
        <row r="1418"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</row>
        <row r="1419"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</row>
        <row r="1420"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</row>
        <row r="1421"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</row>
        <row r="1422"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7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printerSettings" Target="../printerSettings/printerSettings220.bin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Relationship Id="rId9" Type="http://schemas.openxmlformats.org/officeDocument/2006/relationships/comments" Target="../comments33.xm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3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printerSettings" Target="../printerSettings/printerSettings226.bin"/><Relationship Id="rId5" Type="http://schemas.openxmlformats.org/officeDocument/2006/relationships/printerSettings" Target="../printerSettings/printerSettings225.bin"/><Relationship Id="rId4" Type="http://schemas.openxmlformats.org/officeDocument/2006/relationships/printerSettings" Target="../printerSettings/printerSettings224.bin"/><Relationship Id="rId9" Type="http://schemas.openxmlformats.org/officeDocument/2006/relationships/comments" Target="../comments34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29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8.bin"/><Relationship Id="rId1" Type="http://schemas.openxmlformats.org/officeDocument/2006/relationships/printerSettings" Target="../printerSettings/printerSettings227.bin"/><Relationship Id="rId6" Type="http://schemas.openxmlformats.org/officeDocument/2006/relationships/printerSettings" Target="../printerSettings/printerSettings232.bin"/><Relationship Id="rId5" Type="http://schemas.openxmlformats.org/officeDocument/2006/relationships/printerSettings" Target="../printerSettings/printerSettings231.bin"/><Relationship Id="rId4" Type="http://schemas.openxmlformats.org/officeDocument/2006/relationships/printerSettings" Target="../printerSettings/printerSettings230.bin"/><Relationship Id="rId9" Type="http://schemas.openxmlformats.org/officeDocument/2006/relationships/comments" Target="../comments35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5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4.bin"/><Relationship Id="rId1" Type="http://schemas.openxmlformats.org/officeDocument/2006/relationships/printerSettings" Target="../printerSettings/printerSettings233.bin"/><Relationship Id="rId6" Type="http://schemas.openxmlformats.org/officeDocument/2006/relationships/printerSettings" Target="../printerSettings/printerSettings238.bin"/><Relationship Id="rId5" Type="http://schemas.openxmlformats.org/officeDocument/2006/relationships/printerSettings" Target="../printerSettings/printerSettings237.bin"/><Relationship Id="rId4" Type="http://schemas.openxmlformats.org/officeDocument/2006/relationships/printerSettings" Target="../printerSettings/printerSettings236.bin"/><Relationship Id="rId9" Type="http://schemas.openxmlformats.org/officeDocument/2006/relationships/comments" Target="../comments36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1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0.bin"/><Relationship Id="rId1" Type="http://schemas.openxmlformats.org/officeDocument/2006/relationships/printerSettings" Target="../printerSettings/printerSettings239.bin"/><Relationship Id="rId6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42.bin"/><Relationship Id="rId9" Type="http://schemas.openxmlformats.org/officeDocument/2006/relationships/comments" Target="../comments37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7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6.bin"/><Relationship Id="rId1" Type="http://schemas.openxmlformats.org/officeDocument/2006/relationships/printerSettings" Target="../printerSettings/printerSettings245.bin"/><Relationship Id="rId6" Type="http://schemas.openxmlformats.org/officeDocument/2006/relationships/printerSettings" Target="../printerSettings/printerSettings250.bin"/><Relationship Id="rId5" Type="http://schemas.openxmlformats.org/officeDocument/2006/relationships/printerSettings" Target="../printerSettings/printerSettings249.bin"/><Relationship Id="rId4" Type="http://schemas.openxmlformats.org/officeDocument/2006/relationships/printerSettings" Target="../printerSettings/printerSettings248.bin"/><Relationship Id="rId9" Type="http://schemas.openxmlformats.org/officeDocument/2006/relationships/comments" Target="../comments38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3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2.bin"/><Relationship Id="rId1" Type="http://schemas.openxmlformats.org/officeDocument/2006/relationships/printerSettings" Target="../printerSettings/printerSettings251.bin"/><Relationship Id="rId6" Type="http://schemas.openxmlformats.org/officeDocument/2006/relationships/printerSettings" Target="../printerSettings/printerSettings256.bin"/><Relationship Id="rId5" Type="http://schemas.openxmlformats.org/officeDocument/2006/relationships/printerSettings" Target="../printerSettings/printerSettings255.bin"/><Relationship Id="rId4" Type="http://schemas.openxmlformats.org/officeDocument/2006/relationships/printerSettings" Target="../printerSettings/printerSettings254.bin"/><Relationship Id="rId9" Type="http://schemas.openxmlformats.org/officeDocument/2006/relationships/comments" Target="../comments39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59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8.bin"/><Relationship Id="rId1" Type="http://schemas.openxmlformats.org/officeDocument/2006/relationships/printerSettings" Target="../printerSettings/printerSettings257.bin"/><Relationship Id="rId6" Type="http://schemas.openxmlformats.org/officeDocument/2006/relationships/printerSettings" Target="../printerSettings/printerSettings262.bin"/><Relationship Id="rId5" Type="http://schemas.openxmlformats.org/officeDocument/2006/relationships/printerSettings" Target="../printerSettings/printerSettings261.bin"/><Relationship Id="rId4" Type="http://schemas.openxmlformats.org/officeDocument/2006/relationships/printerSettings" Target="../printerSettings/printerSettings260.bin"/><Relationship Id="rId9" Type="http://schemas.openxmlformats.org/officeDocument/2006/relationships/comments" Target="../comments40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5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4.bin"/><Relationship Id="rId1" Type="http://schemas.openxmlformats.org/officeDocument/2006/relationships/printerSettings" Target="../printerSettings/printerSettings263.bin"/><Relationship Id="rId6" Type="http://schemas.openxmlformats.org/officeDocument/2006/relationships/printerSettings" Target="../printerSettings/printerSettings268.bin"/><Relationship Id="rId5" Type="http://schemas.openxmlformats.org/officeDocument/2006/relationships/printerSettings" Target="../printerSettings/printerSettings267.bin"/><Relationship Id="rId4" Type="http://schemas.openxmlformats.org/officeDocument/2006/relationships/printerSettings" Target="../printerSettings/printerSettings266.bin"/><Relationship Id="rId9" Type="http://schemas.openxmlformats.org/officeDocument/2006/relationships/comments" Target="../comments41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1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0.bin"/><Relationship Id="rId1" Type="http://schemas.openxmlformats.org/officeDocument/2006/relationships/printerSettings" Target="../printerSettings/printerSettings269.bin"/><Relationship Id="rId6" Type="http://schemas.openxmlformats.org/officeDocument/2006/relationships/printerSettings" Target="../printerSettings/printerSettings274.bin"/><Relationship Id="rId5" Type="http://schemas.openxmlformats.org/officeDocument/2006/relationships/printerSettings" Target="../printerSettings/printerSettings273.bin"/><Relationship Id="rId4" Type="http://schemas.openxmlformats.org/officeDocument/2006/relationships/printerSettings" Target="../printerSettings/printerSettings272.bin"/><Relationship Id="rId9" Type="http://schemas.openxmlformats.org/officeDocument/2006/relationships/comments" Target="../comments42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7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6.bin"/><Relationship Id="rId1" Type="http://schemas.openxmlformats.org/officeDocument/2006/relationships/printerSettings" Target="../printerSettings/printerSettings275.bin"/><Relationship Id="rId6" Type="http://schemas.openxmlformats.org/officeDocument/2006/relationships/printerSettings" Target="../printerSettings/printerSettings280.bin"/><Relationship Id="rId5" Type="http://schemas.openxmlformats.org/officeDocument/2006/relationships/printerSettings" Target="../printerSettings/printerSettings279.bin"/><Relationship Id="rId4" Type="http://schemas.openxmlformats.org/officeDocument/2006/relationships/printerSettings" Target="../printerSettings/printerSettings278.bin"/><Relationship Id="rId9" Type="http://schemas.openxmlformats.org/officeDocument/2006/relationships/comments" Target="../comments43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3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Relationship Id="rId9" Type="http://schemas.openxmlformats.org/officeDocument/2006/relationships/comments" Target="../comments44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printerSettings" Target="../printerSettings/printerSettings292.bin"/><Relationship Id="rId5" Type="http://schemas.openxmlformats.org/officeDocument/2006/relationships/printerSettings" Target="../printerSettings/printerSettings291.bin"/><Relationship Id="rId4" Type="http://schemas.openxmlformats.org/officeDocument/2006/relationships/printerSettings" Target="../printerSettings/printerSettings29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5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4.bin"/><Relationship Id="rId1" Type="http://schemas.openxmlformats.org/officeDocument/2006/relationships/printerSettings" Target="../printerSettings/printerSettings293.bin"/><Relationship Id="rId6" Type="http://schemas.openxmlformats.org/officeDocument/2006/relationships/printerSettings" Target="../printerSettings/printerSettings298.bin"/><Relationship Id="rId5" Type="http://schemas.openxmlformats.org/officeDocument/2006/relationships/printerSettings" Target="../printerSettings/printerSettings297.bin"/><Relationship Id="rId4" Type="http://schemas.openxmlformats.org/officeDocument/2006/relationships/printerSettings" Target="../printerSettings/printerSettings296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1.bin"/><Relationship Id="rId2" Type="http://schemas.openxmlformats.org/officeDocument/2006/relationships/printerSettings" Target="../printerSettings/printerSettings300.bin"/><Relationship Id="rId1" Type="http://schemas.openxmlformats.org/officeDocument/2006/relationships/printerSettings" Target="../printerSettings/printerSettings299.bin"/><Relationship Id="rId6" Type="http://schemas.openxmlformats.org/officeDocument/2006/relationships/printerSettings" Target="../printerSettings/printerSettings304.bin"/><Relationship Id="rId5" Type="http://schemas.openxmlformats.org/officeDocument/2006/relationships/printerSettings" Target="../printerSettings/printerSettings303.bin"/><Relationship Id="rId4" Type="http://schemas.openxmlformats.org/officeDocument/2006/relationships/printerSettings" Target="../printerSettings/printerSettings30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7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6.bin"/><Relationship Id="rId1" Type="http://schemas.openxmlformats.org/officeDocument/2006/relationships/printerSettings" Target="../printerSettings/printerSettings305.bin"/><Relationship Id="rId6" Type="http://schemas.openxmlformats.org/officeDocument/2006/relationships/printerSettings" Target="../printerSettings/printerSettings310.bin"/><Relationship Id="rId5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3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5" Type="http://schemas.openxmlformats.org/officeDocument/2006/relationships/printerSettings" Target="../printerSettings/printerSettings315.bin"/><Relationship Id="rId4" Type="http://schemas.openxmlformats.org/officeDocument/2006/relationships/printerSettings" Target="../printerSettings/printerSettings31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9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printerSettings" Target="../printerSettings/printerSettings322.bin"/><Relationship Id="rId5" Type="http://schemas.openxmlformats.org/officeDocument/2006/relationships/printerSettings" Target="../printerSettings/printerSettings321.bin"/><Relationship Id="rId4" Type="http://schemas.openxmlformats.org/officeDocument/2006/relationships/printerSettings" Target="../printerSettings/printerSettings320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5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4.bin"/><Relationship Id="rId1" Type="http://schemas.openxmlformats.org/officeDocument/2006/relationships/printerSettings" Target="../printerSettings/printerSettings323.bin"/><Relationship Id="rId6" Type="http://schemas.openxmlformats.org/officeDocument/2006/relationships/printerSettings" Target="../printerSettings/printerSettings328.bin"/><Relationship Id="rId5" Type="http://schemas.openxmlformats.org/officeDocument/2006/relationships/printerSettings" Target="../printerSettings/printerSettings327.bin"/><Relationship Id="rId4" Type="http://schemas.openxmlformats.org/officeDocument/2006/relationships/printerSettings" Target="../printerSettings/printerSettings32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1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0.bin"/><Relationship Id="rId1" Type="http://schemas.openxmlformats.org/officeDocument/2006/relationships/printerSettings" Target="../printerSettings/printerSettings329.bin"/><Relationship Id="rId6" Type="http://schemas.openxmlformats.org/officeDocument/2006/relationships/printerSettings" Target="../printerSettings/printerSettings334.bin"/><Relationship Id="rId5" Type="http://schemas.openxmlformats.org/officeDocument/2006/relationships/printerSettings" Target="../printerSettings/printerSettings333.bin"/><Relationship Id="rId4" Type="http://schemas.openxmlformats.org/officeDocument/2006/relationships/printerSettings" Target="../printerSettings/printerSettings33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7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6.bin"/><Relationship Id="rId1" Type="http://schemas.openxmlformats.org/officeDocument/2006/relationships/printerSettings" Target="../printerSettings/printerSettings335.bin"/><Relationship Id="rId6" Type="http://schemas.openxmlformats.org/officeDocument/2006/relationships/printerSettings" Target="../printerSettings/printerSettings340.bin"/><Relationship Id="rId5" Type="http://schemas.openxmlformats.org/officeDocument/2006/relationships/printerSettings" Target="../printerSettings/printerSettings339.bin"/><Relationship Id="rId4" Type="http://schemas.openxmlformats.org/officeDocument/2006/relationships/printerSettings" Target="../printerSettings/printerSettings33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3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2.bin"/><Relationship Id="rId1" Type="http://schemas.openxmlformats.org/officeDocument/2006/relationships/printerSettings" Target="../printerSettings/printerSettings341.bin"/><Relationship Id="rId6" Type="http://schemas.openxmlformats.org/officeDocument/2006/relationships/printerSettings" Target="../printerSettings/printerSettings346.bin"/><Relationship Id="rId5" Type="http://schemas.openxmlformats.org/officeDocument/2006/relationships/printerSettings" Target="../printerSettings/printerSettings345.bin"/><Relationship Id="rId4" Type="http://schemas.openxmlformats.org/officeDocument/2006/relationships/printerSettings" Target="../printerSettings/printerSettings344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9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8.bin"/><Relationship Id="rId1" Type="http://schemas.openxmlformats.org/officeDocument/2006/relationships/printerSettings" Target="../printerSettings/printerSettings347.bin"/><Relationship Id="rId6" Type="http://schemas.openxmlformats.org/officeDocument/2006/relationships/printerSettings" Target="../printerSettings/printerSettings352.bin"/><Relationship Id="rId5" Type="http://schemas.openxmlformats.org/officeDocument/2006/relationships/printerSettings" Target="../printerSettings/printerSettings351.bin"/><Relationship Id="rId4" Type="http://schemas.openxmlformats.org/officeDocument/2006/relationships/printerSettings" Target="../printerSettings/printerSettings350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5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4.bin"/><Relationship Id="rId1" Type="http://schemas.openxmlformats.org/officeDocument/2006/relationships/printerSettings" Target="../printerSettings/printerSettings353.bin"/><Relationship Id="rId6" Type="http://schemas.openxmlformats.org/officeDocument/2006/relationships/printerSettings" Target="../printerSettings/printerSettings358.bin"/><Relationship Id="rId5" Type="http://schemas.openxmlformats.org/officeDocument/2006/relationships/printerSettings" Target="../printerSettings/printerSettings357.bin"/><Relationship Id="rId4" Type="http://schemas.openxmlformats.org/officeDocument/2006/relationships/printerSettings" Target="../printerSettings/printerSettings356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1.bin"/><Relationship Id="rId2" Type="http://schemas.openxmlformats.org/officeDocument/2006/relationships/printerSettings" Target="../printerSettings/printerSettings360.bin"/><Relationship Id="rId1" Type="http://schemas.openxmlformats.org/officeDocument/2006/relationships/printerSettings" Target="../printerSettings/printerSettings359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3.bin"/><Relationship Id="rId4" Type="http://schemas.openxmlformats.org/officeDocument/2006/relationships/printerSettings" Target="../printerSettings/printerSettings362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6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5.bin"/><Relationship Id="rId1" Type="http://schemas.openxmlformats.org/officeDocument/2006/relationships/printerSettings" Target="../printerSettings/printerSettings364.bin"/><Relationship Id="rId6" Type="http://schemas.openxmlformats.org/officeDocument/2006/relationships/printerSettings" Target="../printerSettings/printerSettings369.bin"/><Relationship Id="rId5" Type="http://schemas.openxmlformats.org/officeDocument/2006/relationships/printerSettings" Target="../printerSettings/printerSettings368.bin"/><Relationship Id="rId4" Type="http://schemas.openxmlformats.org/officeDocument/2006/relationships/printerSettings" Target="../printerSettings/printerSettings367.bin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2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73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7.bin"/><Relationship Id="rId2" Type="http://schemas.openxmlformats.org/officeDocument/2006/relationships/printerSettings" Target="../printerSettings/printerSettings376.bin"/><Relationship Id="rId1" Type="http://schemas.openxmlformats.org/officeDocument/2006/relationships/printerSettings" Target="../printerSettings/printerSettings375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0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printerSettings" Target="../printerSettings/printerSettings383.bin"/><Relationship Id="rId5" Type="http://schemas.openxmlformats.org/officeDocument/2006/relationships/printerSettings" Target="../printerSettings/printerSettings382.bin"/><Relationship Id="rId4" Type="http://schemas.openxmlformats.org/officeDocument/2006/relationships/printerSettings" Target="../printerSettings/printerSettings381.bin"/><Relationship Id="rId9" Type="http://schemas.openxmlformats.org/officeDocument/2006/relationships/comments" Target="../comments47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6.bin"/><Relationship Id="rId2" Type="http://schemas.openxmlformats.org/officeDocument/2006/relationships/printerSettings" Target="../printerSettings/printerSettings385.bin"/><Relationship Id="rId1" Type="http://schemas.openxmlformats.org/officeDocument/2006/relationships/printerSettings" Target="../printerSettings/printerSettings384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0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Relationship Id="rId6" Type="http://schemas.openxmlformats.org/officeDocument/2006/relationships/printerSettings" Target="../printerSettings/printerSettings404.bin"/><Relationship Id="rId5" Type="http://schemas.openxmlformats.org/officeDocument/2006/relationships/printerSettings" Target="../printerSettings/printerSettings403.bin"/><Relationship Id="rId4" Type="http://schemas.openxmlformats.org/officeDocument/2006/relationships/printerSettings" Target="../printerSettings/printerSettings402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7.bin"/><Relationship Id="rId2" Type="http://schemas.openxmlformats.org/officeDocument/2006/relationships/printerSettings" Target="../printerSettings/printerSettings406.bin"/><Relationship Id="rId1" Type="http://schemas.openxmlformats.org/officeDocument/2006/relationships/printerSettings" Target="../printerSettings/printerSettings405.bin"/><Relationship Id="rId6" Type="http://schemas.openxmlformats.org/officeDocument/2006/relationships/printerSettings" Target="../printerSettings/printerSettings410.bin"/><Relationship Id="rId5" Type="http://schemas.openxmlformats.org/officeDocument/2006/relationships/printerSettings" Target="../printerSettings/printerSettings409.bin"/><Relationship Id="rId4" Type="http://schemas.openxmlformats.org/officeDocument/2006/relationships/printerSettings" Target="../printerSettings/printerSettings408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3.bin"/><Relationship Id="rId2" Type="http://schemas.openxmlformats.org/officeDocument/2006/relationships/printerSettings" Target="../printerSettings/printerSettings412.bin"/><Relationship Id="rId1" Type="http://schemas.openxmlformats.org/officeDocument/2006/relationships/printerSettings" Target="../printerSettings/printerSettings411.bin"/><Relationship Id="rId6" Type="http://schemas.openxmlformats.org/officeDocument/2006/relationships/printerSettings" Target="../printerSettings/printerSettings416.bin"/><Relationship Id="rId5" Type="http://schemas.openxmlformats.org/officeDocument/2006/relationships/printerSettings" Target="../printerSettings/printerSettings415.bin"/><Relationship Id="rId4" Type="http://schemas.openxmlformats.org/officeDocument/2006/relationships/printerSettings" Target="../printerSettings/printerSettings41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9.bin"/><Relationship Id="rId2" Type="http://schemas.openxmlformats.org/officeDocument/2006/relationships/printerSettings" Target="../printerSettings/printerSettings418.bin"/><Relationship Id="rId1" Type="http://schemas.openxmlformats.org/officeDocument/2006/relationships/printerSettings" Target="../printerSettings/printerSettings417.bin"/><Relationship Id="rId6" Type="http://schemas.openxmlformats.org/officeDocument/2006/relationships/printerSettings" Target="../printerSettings/printerSettings422.bin"/><Relationship Id="rId5" Type="http://schemas.openxmlformats.org/officeDocument/2006/relationships/printerSettings" Target="../printerSettings/printerSettings421.bin"/><Relationship Id="rId4" Type="http://schemas.openxmlformats.org/officeDocument/2006/relationships/printerSettings" Target="../printerSettings/printerSettings42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5.bin"/><Relationship Id="rId2" Type="http://schemas.openxmlformats.org/officeDocument/2006/relationships/printerSettings" Target="../printerSettings/printerSettings424.bin"/><Relationship Id="rId1" Type="http://schemas.openxmlformats.org/officeDocument/2006/relationships/printerSettings" Target="../printerSettings/printerSettings423.bin"/><Relationship Id="rId6" Type="http://schemas.openxmlformats.org/officeDocument/2006/relationships/printerSettings" Target="../printerSettings/printerSettings428.bin"/><Relationship Id="rId5" Type="http://schemas.openxmlformats.org/officeDocument/2006/relationships/printerSettings" Target="../printerSettings/printerSettings427.bin"/><Relationship Id="rId4" Type="http://schemas.openxmlformats.org/officeDocument/2006/relationships/printerSettings" Target="../printerSettings/printerSettings426.bin"/></Relationships>
</file>

<file path=xl/worksheets/_rels/sheet80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1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0.bin"/><Relationship Id="rId1" Type="http://schemas.openxmlformats.org/officeDocument/2006/relationships/printerSettings" Target="../printerSettings/printerSettings429.bin"/><Relationship Id="rId6" Type="http://schemas.openxmlformats.org/officeDocument/2006/relationships/printerSettings" Target="../printerSettings/printerSettings434.bin"/><Relationship Id="rId5" Type="http://schemas.openxmlformats.org/officeDocument/2006/relationships/printerSettings" Target="../printerSettings/printerSettings433.bin"/><Relationship Id="rId4" Type="http://schemas.openxmlformats.org/officeDocument/2006/relationships/printerSettings" Target="../printerSettings/printerSettings432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7.bin"/><Relationship Id="rId2" Type="http://schemas.openxmlformats.org/officeDocument/2006/relationships/printerSettings" Target="../printerSettings/printerSettings436.bin"/><Relationship Id="rId1" Type="http://schemas.openxmlformats.org/officeDocument/2006/relationships/printerSettings" Target="../printerSettings/printerSettings43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P52" sqref="P52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37" t="s">
        <v>569</v>
      </c>
      <c r="E1" s="2837"/>
      <c r="F1" s="2837"/>
      <c r="G1" s="2837"/>
      <c r="H1" s="2837"/>
      <c r="I1" s="2837"/>
      <c r="J1" s="2837"/>
      <c r="K1" s="2837"/>
      <c r="L1" s="533"/>
    </row>
    <row r="2" spans="1:94" ht="20.25" x14ac:dyDescent="0.3">
      <c r="A2" s="533"/>
      <c r="B2" s="533"/>
      <c r="C2" s="539"/>
      <c r="D2" s="2837"/>
      <c r="E2" s="2837"/>
      <c r="F2" s="2837"/>
      <c r="G2" s="2837"/>
      <c r="H2" s="2837"/>
      <c r="I2" s="2837"/>
      <c r="J2" s="2837"/>
      <c r="K2" s="2837"/>
      <c r="N2" s="444" t="s">
        <v>570</v>
      </c>
    </row>
    <row r="3" spans="1:94" ht="18" x14ac:dyDescent="0.25">
      <c r="A3" s="2837" t="s">
        <v>571</v>
      </c>
      <c r="B3" s="2838"/>
      <c r="C3" s="2839">
        <f ca="1">NOW()</f>
        <v>43689.388548958334</v>
      </c>
      <c r="D3" s="2839"/>
      <c r="E3" s="2839"/>
      <c r="F3" s="2839"/>
      <c r="G3" s="533"/>
      <c r="H3" s="2837" t="s">
        <v>572</v>
      </c>
      <c r="I3" s="2837"/>
      <c r="J3" s="2746" t="s">
        <v>1208</v>
      </c>
      <c r="K3" s="533"/>
      <c r="M3" s="2840" t="s">
        <v>573</v>
      </c>
      <c r="N3" s="2840"/>
      <c r="O3" s="2840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41" t="s">
        <v>574</v>
      </c>
      <c r="N4" s="2841"/>
      <c r="O4" s="2841"/>
    </row>
    <row r="5" spans="1:94" ht="18" x14ac:dyDescent="0.25">
      <c r="A5" s="2837" t="s">
        <v>575</v>
      </c>
      <c r="B5" s="2837"/>
      <c r="C5" s="2837"/>
      <c r="D5" s="535" t="s">
        <v>1191</v>
      </c>
      <c r="E5" s="533"/>
      <c r="F5" s="533"/>
      <c r="G5" s="533" t="s">
        <v>806</v>
      </c>
      <c r="H5" s="534">
        <v>0.54400000000000004</v>
      </c>
      <c r="I5" s="533" t="s">
        <v>579</v>
      </c>
      <c r="J5" s="533"/>
      <c r="L5" s="536"/>
      <c r="M5" s="2844" t="s">
        <v>877</v>
      </c>
      <c r="N5" s="2844"/>
      <c r="O5" s="2844"/>
    </row>
    <row r="6" spans="1:94" ht="18" x14ac:dyDescent="0.25">
      <c r="A6" s="2837" t="s">
        <v>576</v>
      </c>
      <c r="B6" s="2837"/>
      <c r="C6" s="537">
        <v>13.2</v>
      </c>
      <c r="D6" s="2837" t="s">
        <v>577</v>
      </c>
      <c r="E6" s="2837"/>
      <c r="F6" s="1019">
        <f>D9</f>
        <v>34</v>
      </c>
      <c r="G6" s="533" t="s">
        <v>578</v>
      </c>
      <c r="H6" s="722">
        <f>H5/0.038</f>
        <v>14.315789473684212</v>
      </c>
      <c r="I6" s="533" t="s">
        <v>579</v>
      </c>
      <c r="J6" s="533"/>
      <c r="L6" s="536"/>
      <c r="M6" s="2845" t="s">
        <v>580</v>
      </c>
      <c r="N6" s="2845"/>
      <c r="O6" s="2845"/>
    </row>
    <row r="7" spans="1:94" ht="18" x14ac:dyDescent="0.25">
      <c r="A7" s="2837" t="s">
        <v>581</v>
      </c>
      <c r="B7" s="2837"/>
      <c r="C7" s="2837"/>
      <c r="D7" s="537">
        <v>44</v>
      </c>
      <c r="E7" s="533" t="s">
        <v>582</v>
      </c>
      <c r="F7" s="538">
        <v>71</v>
      </c>
      <c r="G7" s="533" t="s">
        <v>583</v>
      </c>
      <c r="H7" s="538">
        <v>81</v>
      </c>
      <c r="I7" s="533" t="s">
        <v>584</v>
      </c>
      <c r="J7" s="537">
        <v>52</v>
      </c>
      <c r="M7" s="2846" t="s">
        <v>770</v>
      </c>
      <c r="N7" s="2846"/>
      <c r="O7" s="2846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32" t="s">
        <v>586</v>
      </c>
      <c r="B9" s="2832"/>
      <c r="C9" s="539"/>
      <c r="D9" s="2819">
        <f>D12+D11+D10</f>
        <v>34</v>
      </c>
      <c r="E9" s="2819"/>
      <c r="F9" s="539" t="s">
        <v>585</v>
      </c>
      <c r="G9" s="2834" t="s">
        <v>587</v>
      </c>
      <c r="H9" s="2834"/>
      <c r="I9" s="618">
        <v>0</v>
      </c>
      <c r="J9" s="617">
        <f>I9*1440/1000000</f>
        <v>0</v>
      </c>
      <c r="K9" s="2842" t="s">
        <v>588</v>
      </c>
      <c r="L9" s="2842"/>
      <c r="M9" s="2842"/>
      <c r="N9" s="2842"/>
      <c r="O9" s="2843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32" t="s">
        <v>589</v>
      </c>
      <c r="B10" s="2832"/>
      <c r="C10" s="539"/>
      <c r="D10" s="2833">
        <v>11</v>
      </c>
      <c r="E10" s="2833"/>
      <c r="F10" s="539" t="s">
        <v>585</v>
      </c>
      <c r="G10" s="2834" t="s">
        <v>590</v>
      </c>
      <c r="H10" s="2834"/>
      <c r="I10" s="618">
        <v>0</v>
      </c>
      <c r="J10" s="441"/>
      <c r="K10" s="2835" t="s">
        <v>591</v>
      </c>
      <c r="L10" s="2835"/>
      <c r="M10" s="2831">
        <f ca="1">VLOOKUP(TODAY()-1,[1]DAILY!$B$3:$T$9967,2,0)</f>
        <v>0</v>
      </c>
      <c r="N10" s="2831"/>
      <c r="O10" s="2831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32" t="s">
        <v>592</v>
      </c>
      <c r="B11" s="2832"/>
      <c r="C11" s="539"/>
      <c r="D11" s="2833">
        <v>11</v>
      </c>
      <c r="E11" s="2833"/>
      <c r="F11" s="539" t="s">
        <v>585</v>
      </c>
      <c r="G11" s="2834" t="s">
        <v>593</v>
      </c>
      <c r="H11" s="2834"/>
      <c r="I11" s="618">
        <v>8842</v>
      </c>
      <c r="J11" s="617">
        <f>I11*1440/1000000</f>
        <v>12.732480000000001</v>
      </c>
      <c r="K11" s="2835" t="s">
        <v>594</v>
      </c>
      <c r="L11" s="2835"/>
      <c r="M11" s="2831">
        <f ca="1">VLOOKUP(TODAY()-1,[1]DAILY!$B$3:$T$9967,4,0)</f>
        <v>0</v>
      </c>
      <c r="N11" s="2831"/>
      <c r="O11" s="2831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32" t="s">
        <v>595</v>
      </c>
      <c r="B12" s="2832"/>
      <c r="C12" s="539"/>
      <c r="D12" s="2833">
        <v>12</v>
      </c>
      <c r="E12" s="2833"/>
      <c r="F12" s="539" t="s">
        <v>585</v>
      </c>
      <c r="G12" s="2834" t="s">
        <v>590</v>
      </c>
      <c r="H12" s="2834"/>
      <c r="I12" s="618" t="s">
        <v>1209</v>
      </c>
      <c r="J12" s="441"/>
      <c r="K12" s="2836" t="s">
        <v>596</v>
      </c>
      <c r="L12" s="2836"/>
      <c r="M12" s="2831">
        <f ca="1">VLOOKUP(TODAY()-1,[1]DAILY!$B$3:$T$9967,6,0)</f>
        <v>0</v>
      </c>
      <c r="N12" s="2831"/>
      <c r="O12" s="2831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32" t="s">
        <v>597</v>
      </c>
      <c r="B13" s="2832"/>
      <c r="C13" s="539"/>
      <c r="D13" s="2819">
        <f>D16+D15+D14</f>
        <v>32.5</v>
      </c>
      <c r="E13" s="2819"/>
      <c r="F13" s="539" t="s">
        <v>585</v>
      </c>
      <c r="G13" s="2834" t="s">
        <v>598</v>
      </c>
      <c r="H13" s="2834"/>
      <c r="I13" s="618">
        <v>10283</v>
      </c>
      <c r="J13" s="617">
        <f>I13*1440/1000000</f>
        <v>14.80752</v>
      </c>
      <c r="K13" s="2836" t="s">
        <v>599</v>
      </c>
      <c r="L13" s="2836"/>
      <c r="M13" s="2831">
        <f ca="1">VLOOKUP(TODAY()-1,[1]DAILY!$B$3:$T$9967,8,0)</f>
        <v>0</v>
      </c>
      <c r="N13" s="2831"/>
      <c r="O13" s="2831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32" t="s">
        <v>600</v>
      </c>
      <c r="B14" s="2832"/>
      <c r="C14" s="539"/>
      <c r="D14" s="2833">
        <f>D10-0.5</f>
        <v>10.5</v>
      </c>
      <c r="E14" s="2833"/>
      <c r="F14" s="539" t="s">
        <v>585</v>
      </c>
      <c r="G14" s="2834" t="s">
        <v>601</v>
      </c>
      <c r="H14" s="2834"/>
      <c r="I14" s="1064" t="s">
        <v>1110</v>
      </c>
      <c r="J14" s="441"/>
      <c r="K14" s="2836" t="s">
        <v>602</v>
      </c>
      <c r="L14" s="2836"/>
      <c r="M14" s="2831">
        <f ca="1">VLOOKUP(TODAY()-1,[1]DAILY!$B$3:$T$9967,10,0)</f>
        <v>0</v>
      </c>
      <c r="N14" s="2831"/>
      <c r="O14" s="2831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32" t="s">
        <v>603</v>
      </c>
      <c r="B15" s="2832"/>
      <c r="C15" s="539"/>
      <c r="D15" s="2833">
        <f>D11-0.5</f>
        <v>10.5</v>
      </c>
      <c r="E15" s="2833"/>
      <c r="F15" s="539" t="s">
        <v>585</v>
      </c>
      <c r="G15" s="2834" t="s">
        <v>604</v>
      </c>
      <c r="H15" s="2834"/>
      <c r="I15" s="618">
        <v>2828</v>
      </c>
      <c r="J15" s="617">
        <f>I15*1440/1000000</f>
        <v>4.0723200000000004</v>
      </c>
      <c r="K15" s="2836" t="s">
        <v>605</v>
      </c>
      <c r="L15" s="2836"/>
      <c r="M15" s="2831">
        <f ca="1">VLOOKUP(TODAY()-1,[1]DAILY!$B$3:$T$9967,12,0)</f>
        <v>0</v>
      </c>
      <c r="N15" s="2831"/>
      <c r="O15" s="2831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32" t="s">
        <v>606</v>
      </c>
      <c r="B16" s="2832"/>
      <c r="C16" s="539"/>
      <c r="D16" s="2833">
        <f>D12-0.5</f>
        <v>11.5</v>
      </c>
      <c r="E16" s="2833"/>
      <c r="F16" s="539" t="s">
        <v>585</v>
      </c>
      <c r="G16" s="2834" t="s">
        <v>601</v>
      </c>
      <c r="H16" s="2834"/>
      <c r="I16" s="1064" t="s">
        <v>1110</v>
      </c>
      <c r="J16" s="441"/>
      <c r="K16" s="2836" t="s">
        <v>607</v>
      </c>
      <c r="L16" s="2836"/>
      <c r="M16" s="2831">
        <f ca="1">VLOOKUP(TODAY()-1,[1]DAILY!$B$3:$T$9967,14,0)</f>
        <v>0</v>
      </c>
      <c r="N16" s="2831"/>
      <c r="O16" s="2831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50"/>
      <c r="H17" s="2850"/>
      <c r="I17" s="536"/>
      <c r="K17" s="450"/>
      <c r="L17" s="450"/>
      <c r="M17" s="450" t="s">
        <v>608</v>
      </c>
      <c r="N17" s="2851" t="s">
        <v>609</v>
      </c>
      <c r="O17" s="2851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32" t="s">
        <v>610</v>
      </c>
      <c r="G18" s="2832"/>
      <c r="H18" s="2852" t="s">
        <v>611</v>
      </c>
      <c r="I18" s="2852"/>
      <c r="J18" s="539"/>
      <c r="K18" s="2836" t="s">
        <v>612</v>
      </c>
      <c r="L18" s="2836"/>
      <c r="M18" s="540">
        <v>1813.2</v>
      </c>
      <c r="N18" s="2853">
        <f ca="1">VLOOKUP(TODAY()-1,[1]DAILY!$B$3:$T$9967,16,0)</f>
        <v>0</v>
      </c>
      <c r="O18" s="2854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32" t="s">
        <v>614</v>
      </c>
      <c r="G19" s="2832"/>
      <c r="H19" s="2832" t="s">
        <v>614</v>
      </c>
      <c r="I19" s="2832"/>
      <c r="J19" s="541"/>
      <c r="K19" s="2836" t="s">
        <v>615</v>
      </c>
      <c r="L19" s="2836"/>
      <c r="M19" s="690">
        <v>1.7729999999999999</v>
      </c>
      <c r="N19" s="2859">
        <f ca="1">VLOOKUP(TODAY()-1,[1]DAILY!$B$3:$T$9967,18,0)</f>
        <v>0</v>
      </c>
      <c r="O19" s="2860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32" t="s">
        <v>616</v>
      </c>
      <c r="C20" s="2847"/>
      <c r="D20" s="542">
        <v>120</v>
      </c>
      <c r="E20" s="2757"/>
      <c r="F20" s="543">
        <f>D10*D20*4.09</f>
        <v>5398.8</v>
      </c>
      <c r="G20" s="2754"/>
      <c r="H20" s="2848">
        <v>5520</v>
      </c>
      <c r="I20" s="2848"/>
      <c r="J20" s="544"/>
      <c r="K20" s="2849" t="s">
        <v>617</v>
      </c>
      <c r="L20" s="2849"/>
      <c r="M20" s="540">
        <v>25</v>
      </c>
      <c r="N20" s="1250" t="s">
        <v>921</v>
      </c>
      <c r="O20" s="690">
        <v>3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8"/>
      <c r="F21" s="543">
        <f>D11*D20*4.09</f>
        <v>5398.8</v>
      </c>
      <c r="G21" s="2755"/>
      <c r="H21" s="2855">
        <v>5480</v>
      </c>
      <c r="I21" s="2855"/>
      <c r="J21" s="544"/>
      <c r="K21" s="2849" t="s">
        <v>618</v>
      </c>
      <c r="L21" s="2849"/>
      <c r="M21" s="540"/>
      <c r="N21" s="1250" t="s">
        <v>921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8"/>
      <c r="F22" s="543">
        <f>D12*D20*4.18</f>
        <v>6019.2</v>
      </c>
      <c r="G22" s="2755"/>
      <c r="H22" s="2855">
        <v>5520</v>
      </c>
      <c r="I22" s="2855"/>
      <c r="J22" s="544"/>
      <c r="K22" s="2856" t="s">
        <v>619</v>
      </c>
      <c r="L22" s="2856"/>
      <c r="M22" s="2856"/>
      <c r="N22" s="2857"/>
      <c r="O22" s="2858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5"/>
      <c r="H23" s="2855"/>
      <c r="I23" s="2855"/>
      <c r="J23" s="544"/>
      <c r="K23" s="545"/>
      <c r="L23" s="2819" t="s">
        <v>620</v>
      </c>
      <c r="M23" s="2819"/>
      <c r="N23" s="2819"/>
      <c r="O23" s="2819"/>
      <c r="P23" s="2819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16687.2</v>
      </c>
      <c r="G24" s="2755"/>
      <c r="H24" s="2863">
        <f>H20+H21+H22+H23</f>
        <v>16520</v>
      </c>
      <c r="I24" s="2863"/>
      <c r="J24" s="546">
        <f>H24/4.09/D9</f>
        <v>118.79764130591111</v>
      </c>
      <c r="K24" s="545"/>
      <c r="L24" s="2820" t="s">
        <v>621</v>
      </c>
      <c r="M24" s="2820"/>
      <c r="N24" s="2820"/>
      <c r="O24" s="2820"/>
      <c r="P24" s="2820"/>
      <c r="Q24" s="2318"/>
      <c r="U24" s="2827"/>
      <c r="V24" s="2827"/>
      <c r="W24" s="2827"/>
      <c r="X24" s="2827"/>
      <c r="Y24" s="2827"/>
      <c r="Z24" s="2772"/>
      <c r="AA24" s="2772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5"/>
      <c r="H25" s="545"/>
      <c r="I25" s="545"/>
      <c r="J25" s="548"/>
      <c r="K25" s="545"/>
      <c r="L25" s="2220" t="s">
        <v>1175</v>
      </c>
      <c r="M25" s="2220" t="s">
        <v>1176</v>
      </c>
      <c r="N25" s="2220" t="s">
        <v>1177</v>
      </c>
      <c r="O25" s="2220" t="s">
        <v>1178</v>
      </c>
      <c r="P25" s="2220" t="s">
        <v>1179</v>
      </c>
      <c r="Q25" s="585"/>
      <c r="U25" s="2773"/>
      <c r="V25" s="2774"/>
      <c r="W25" s="2774"/>
      <c r="X25" s="2774"/>
      <c r="Y25" s="2774"/>
      <c r="Z25" s="2774"/>
      <c r="AA25" s="2774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0.71</v>
      </c>
      <c r="E26" s="2754"/>
      <c r="F26" s="551">
        <f>(D10*8.34*D26)/(0.01586*1.5)/B27</f>
        <v>1368.9659520807061</v>
      </c>
      <c r="G26" s="2755"/>
      <c r="H26" s="2848">
        <v>1200</v>
      </c>
      <c r="I26" s="2848"/>
      <c r="J26" s="552">
        <f>((7500*H26*1440)/(1000*1000*454))/(D10*8.34)*B27</f>
        <v>0.62232952924804741</v>
      </c>
      <c r="K26" s="2750" t="s">
        <v>543</v>
      </c>
      <c r="L26" s="616">
        <v>4949</v>
      </c>
      <c r="M26" s="616">
        <v>8612</v>
      </c>
      <c r="N26" s="616">
        <v>8612</v>
      </c>
      <c r="O26" s="620">
        <v>9161</v>
      </c>
      <c r="P26" s="620">
        <v>9161</v>
      </c>
      <c r="Q26" s="2324"/>
      <c r="U26" s="2773"/>
      <c r="V26" s="2774"/>
      <c r="W26" s="2774"/>
      <c r="X26" s="2774"/>
      <c r="Y26" s="2774"/>
      <c r="Z26" s="2772"/>
      <c r="AA26" s="2772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0.68</v>
      </c>
      <c r="E27" s="2755"/>
      <c r="F27" s="551">
        <f>(D10*8.34*D27)/(0.01586*1.5)/B27</f>
        <v>1311.1223203026484</v>
      </c>
      <c r="G27" s="2755"/>
      <c r="H27" s="2848">
        <v>1240</v>
      </c>
      <c r="I27" s="2848"/>
      <c r="J27" s="552">
        <f>((7500*H27*1440)/(1000*1000*454))/(D10*8.34)*B27</f>
        <v>0.64307384688964886</v>
      </c>
      <c r="K27" s="2830" t="s">
        <v>625</v>
      </c>
      <c r="L27" s="2830"/>
      <c r="M27" s="2861">
        <v>6286</v>
      </c>
      <c r="N27" s="2862"/>
      <c r="O27" s="556">
        <v>6666</v>
      </c>
      <c r="P27" s="556">
        <v>6666</v>
      </c>
      <c r="Q27" s="2324"/>
      <c r="S27" s="2359"/>
      <c r="T27" s="2359"/>
      <c r="U27" s="2775"/>
      <c r="V27" s="2828"/>
      <c r="W27" s="2828"/>
      <c r="X27" s="2828"/>
      <c r="Y27" s="2828"/>
      <c r="Z27" s="2772"/>
      <c r="AA27" s="2772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0.74</v>
      </c>
      <c r="E28" s="2755"/>
      <c r="F28" s="551">
        <f>(D11*8.34*D28)/(0.01586*1.5)/B29</f>
        <v>1426.8095838587642</v>
      </c>
      <c r="G28" s="2755"/>
      <c r="H28" s="2848">
        <v>1280</v>
      </c>
      <c r="I28" s="2848"/>
      <c r="J28" s="552">
        <f>((7500*H28*1440)/(1000*1000*454))/(D11*8.34)*B29</f>
        <v>0.66381816453125042</v>
      </c>
      <c r="M28" s="2830" t="s">
        <v>628</v>
      </c>
      <c r="N28" s="2830"/>
      <c r="O28" s="2830" t="s">
        <v>630</v>
      </c>
      <c r="P28" s="2830"/>
      <c r="Q28" s="2324"/>
      <c r="S28" s="2864"/>
      <c r="T28" s="2864"/>
      <c r="U28" s="2775"/>
      <c r="V28" s="2829"/>
      <c r="W28" s="2829"/>
      <c r="X28" s="2829"/>
      <c r="Y28" s="2829"/>
      <c r="Z28" s="2772"/>
      <c r="AA28" s="2772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0.74</v>
      </c>
      <c r="E29" s="2755"/>
      <c r="F29" s="551">
        <f>(D11*8.34*D29)/(0.01586*1.5)/B29</f>
        <v>1426.8095838587642</v>
      </c>
      <c r="G29" s="2755"/>
      <c r="H29" s="2848">
        <v>1320</v>
      </c>
      <c r="I29" s="2848"/>
      <c r="J29" s="552">
        <f>((7500*H29*1440)/(1000*1000*454))/(D11*8.34)*B29</f>
        <v>0.68456248217285209</v>
      </c>
      <c r="K29" s="504"/>
      <c r="L29" s="504" t="s">
        <v>1174</v>
      </c>
      <c r="M29" s="2821">
        <v>11.5</v>
      </c>
      <c r="N29" s="2822"/>
      <c r="O29" s="2821">
        <v>33</v>
      </c>
      <c r="P29" s="2822"/>
      <c r="Q29" s="2324"/>
      <c r="S29" s="2864"/>
      <c r="T29" s="2864"/>
      <c r="U29" s="2775"/>
      <c r="V29" s="2829"/>
      <c r="W29" s="2829"/>
      <c r="X29" s="2829"/>
      <c r="Y29" s="2829"/>
      <c r="Z29" s="2772"/>
      <c r="AA29" s="2772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0.61</v>
      </c>
      <c r="E30" s="2755"/>
      <c r="F30" s="551">
        <f>(D12*8.34*D30)/(0.01586*1.5)/B31</f>
        <v>1283.0769230769231</v>
      </c>
      <c r="G30" s="2755"/>
      <c r="H30" s="2848">
        <v>960</v>
      </c>
      <c r="I30" s="2848"/>
      <c r="J30" s="552">
        <f>((7500*H30*1440)/(1000*1000*454))/(D12*8.34)*B29</f>
        <v>0.45637498811523469</v>
      </c>
      <c r="K30" s="2864" t="s">
        <v>123</v>
      </c>
      <c r="L30" s="2864"/>
      <c r="M30" s="2821">
        <v>1439</v>
      </c>
      <c r="N30" s="2823"/>
      <c r="O30" s="2823"/>
      <c r="P30" s="2822"/>
      <c r="Q30" s="2324"/>
      <c r="S30" s="2868"/>
      <c r="T30" s="2868"/>
      <c r="U30" s="2773"/>
      <c r="V30" s="2818"/>
      <c r="W30" s="2818"/>
      <c r="X30" s="2818"/>
      <c r="Y30" s="2818"/>
      <c r="Z30" s="2776"/>
      <c r="AA30" s="2777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0.69</v>
      </c>
      <c r="E31" s="2755"/>
      <c r="F31" s="551">
        <f>(D12*8.34*D31)/(0.01586*1.5)/B31</f>
        <v>1451.3493064312738</v>
      </c>
      <c r="G31" s="2755"/>
      <c r="H31" s="2848">
        <v>1280</v>
      </c>
      <c r="I31" s="2848"/>
      <c r="J31" s="552">
        <f>((7500*H31*1440)/(1000*1000*454))/(D12*8.34)*B31</f>
        <v>0.60849998415364626</v>
      </c>
      <c r="K31" s="2864" t="s">
        <v>90</v>
      </c>
      <c r="L31" s="2864"/>
      <c r="M31" s="2821">
        <v>1500</v>
      </c>
      <c r="N31" s="2823"/>
      <c r="O31" s="2823"/>
      <c r="P31" s="2822"/>
      <c r="Q31" s="2324"/>
      <c r="U31" s="2773"/>
      <c r="V31" s="2829"/>
      <c r="W31" s="2829"/>
      <c r="X31" s="2829"/>
      <c r="Y31" s="2829"/>
      <c r="Z31" s="2772"/>
      <c r="AA31" s="2772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950</v>
      </c>
      <c r="E32" s="2755"/>
      <c r="F32" s="543"/>
      <c r="G32" s="2755"/>
      <c r="H32" s="2848">
        <v>1100</v>
      </c>
      <c r="I32" s="2848"/>
      <c r="J32" s="552">
        <f>H32*1440/3785*0.005</f>
        <v>2.0924702774108321</v>
      </c>
      <c r="K32" s="2864" t="s">
        <v>635</v>
      </c>
      <c r="L32" s="2871"/>
      <c r="M32" s="2821">
        <v>13.4</v>
      </c>
      <c r="N32" s="2823"/>
      <c r="O32" s="2823"/>
      <c r="P32" s="2822"/>
      <c r="Q32" s="2324"/>
      <c r="U32" s="2773"/>
      <c r="V32" s="2829"/>
      <c r="W32" s="2829"/>
      <c r="X32" s="2829"/>
      <c r="Y32" s="2829"/>
      <c r="Z32" s="2772"/>
      <c r="AA32" s="2772"/>
    </row>
    <row r="33" spans="1:27" ht="9" customHeight="1" thickTop="1" thickBot="1" x14ac:dyDescent="0.35">
      <c r="A33" s="539"/>
      <c r="B33" s="539"/>
      <c r="C33" s="2388"/>
      <c r="D33" s="2389"/>
      <c r="E33" s="2756"/>
      <c r="F33" s="2390"/>
      <c r="G33" s="2756"/>
      <c r="H33" s="2391"/>
      <c r="I33" s="2391"/>
      <c r="J33" s="2392"/>
      <c r="K33" s="504"/>
      <c r="L33" s="504"/>
      <c r="M33" s="1677"/>
      <c r="N33" s="1677"/>
      <c r="O33" s="1677"/>
      <c r="P33" s="1677"/>
      <c r="Q33" s="2324"/>
      <c r="U33" s="2773"/>
      <c r="V33" s="2818"/>
      <c r="W33" s="2818"/>
      <c r="X33" s="2778"/>
      <c r="Y33" s="2779"/>
      <c r="Z33" s="2772"/>
      <c r="AA33" s="2772"/>
    </row>
    <row r="34" spans="1:27" ht="21" thickBot="1" x14ac:dyDescent="0.35">
      <c r="A34" s="539" t="s">
        <v>1125</v>
      </c>
      <c r="B34" s="539"/>
      <c r="C34" s="539" t="s">
        <v>963</v>
      </c>
      <c r="D34" s="550">
        <v>0.05</v>
      </c>
      <c r="E34" s="2755"/>
      <c r="F34" s="2386">
        <f>((D14*D34*8.34)/0.0044)</f>
        <v>995.11363636363626</v>
      </c>
      <c r="G34" s="2755"/>
      <c r="H34" s="2865">
        <v>1000</v>
      </c>
      <c r="I34" s="2866"/>
      <c r="J34" s="2387">
        <f>((H34/D14/8.34)*0.0044)</f>
        <v>5.0245517871417157E-2</v>
      </c>
      <c r="K34" s="2864" t="s">
        <v>273</v>
      </c>
      <c r="L34" s="2871"/>
      <c r="M34" s="2824">
        <v>1069</v>
      </c>
      <c r="N34" s="2825"/>
      <c r="O34" s="2825"/>
      <c r="P34" s="2826"/>
      <c r="Q34" s="2324"/>
      <c r="R34" s="2324"/>
      <c r="U34" s="2773"/>
      <c r="V34" s="2818"/>
      <c r="W34" s="2818"/>
      <c r="X34" s="2780"/>
      <c r="Y34" s="2779"/>
      <c r="Z34" s="2772"/>
      <c r="AA34" s="2772"/>
    </row>
    <row r="35" spans="1:27" ht="21" thickBot="1" x14ac:dyDescent="0.35">
      <c r="A35" s="539" t="s">
        <v>1125</v>
      </c>
      <c r="B35" s="539"/>
      <c r="C35" s="539" t="s">
        <v>964</v>
      </c>
      <c r="D35" s="550">
        <v>0.05</v>
      </c>
      <c r="E35" s="2755"/>
      <c r="F35" s="2386">
        <f>((D15*D35*8.34)/0.0044)</f>
        <v>995.11363636363626</v>
      </c>
      <c r="G35" s="2755"/>
      <c r="H35" s="2865">
        <v>1000</v>
      </c>
      <c r="I35" s="2866"/>
      <c r="J35" s="2387">
        <f>((H35/D15/8.34)*0.0044)</f>
        <v>5.0245517871417157E-2</v>
      </c>
      <c r="K35" s="2830" t="s">
        <v>270</v>
      </c>
      <c r="L35" s="2830"/>
      <c r="M35" s="2824"/>
      <c r="N35" s="2825"/>
      <c r="O35" s="2825"/>
      <c r="P35" s="2826"/>
      <c r="Q35" s="2324"/>
      <c r="R35" s="2324"/>
      <c r="U35" s="2773"/>
      <c r="V35" s="2818"/>
      <c r="W35" s="2818"/>
      <c r="X35" s="2781"/>
      <c r="Y35" s="2779"/>
      <c r="Z35" s="2772"/>
      <c r="AA35" s="2772"/>
    </row>
    <row r="36" spans="1:27" ht="21" thickBot="1" x14ac:dyDescent="0.35">
      <c r="A36" s="539" t="s">
        <v>1125</v>
      </c>
      <c r="B36" s="539"/>
      <c r="C36" s="539" t="s">
        <v>965</v>
      </c>
      <c r="D36" s="550">
        <v>0.05</v>
      </c>
      <c r="E36" s="2755"/>
      <c r="F36" s="2386">
        <f>((D16*D36*8.34)/0.0044)</f>
        <v>1089.8863636363637</v>
      </c>
      <c r="G36" s="2755"/>
      <c r="H36" s="2865">
        <v>1080</v>
      </c>
      <c r="I36" s="2866"/>
      <c r="J36" s="2387">
        <f>((H36/D16/8.34)*0.0044)</f>
        <v>4.9546449796684398E-2</v>
      </c>
      <c r="K36" s="2864" t="s">
        <v>124</v>
      </c>
      <c r="L36" s="2864"/>
      <c r="M36" s="2824">
        <v>7.63</v>
      </c>
      <c r="N36" s="2825"/>
      <c r="O36" s="2825"/>
      <c r="P36" s="2826"/>
      <c r="Q36" s="2324"/>
      <c r="R36" s="2324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5"/>
      <c r="F37" s="545"/>
      <c r="G37" s="2755"/>
      <c r="H37" s="2785"/>
      <c r="I37" s="2786"/>
      <c r="J37" s="558"/>
      <c r="K37" s="504"/>
      <c r="L37" s="2749"/>
      <c r="M37" s="2783"/>
      <c r="N37" s="2783"/>
      <c r="O37" s="2770"/>
      <c r="P37" s="2770"/>
      <c r="Q37" s="1571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1.5</v>
      </c>
      <c r="E38" s="2755"/>
      <c r="F38" s="543">
        <f>D38*8.34*D14/I60/(8.34*B63)*3785/1440</f>
        <v>353.83279914529908</v>
      </c>
      <c r="G38" s="2755"/>
      <c r="H38" s="2848">
        <v>360</v>
      </c>
      <c r="I38" s="2870"/>
      <c r="J38" s="1403">
        <f>H38/8.34/D14*I60*(8.34*B63)/3785*1440</f>
        <v>1.5261445555765241</v>
      </c>
      <c r="K38" s="2872" t="s">
        <v>641</v>
      </c>
      <c r="L38" s="2873"/>
      <c r="M38" s="2869"/>
      <c r="N38" s="2869"/>
      <c r="O38" s="2869"/>
      <c r="P38" s="2869"/>
      <c r="Q38" s="2325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1.6</v>
      </c>
      <c r="E39" s="2755"/>
      <c r="F39" s="543">
        <f>D39*8.34*D15/I60/(8.34*B63)*3785/1440</f>
        <v>377.42165242165254</v>
      </c>
      <c r="G39" s="2755"/>
      <c r="H39" s="2855">
        <v>400</v>
      </c>
      <c r="I39" s="2865"/>
      <c r="J39" s="1404">
        <f>H39/8.34/D15*I60*(8.34*B63)/3785*1440</f>
        <v>1.6957161728628043</v>
      </c>
      <c r="K39" s="2875" t="s">
        <v>642</v>
      </c>
      <c r="L39" s="2876"/>
      <c r="M39" s="2869"/>
      <c r="N39" s="2869"/>
      <c r="O39" s="2869"/>
      <c r="P39" s="2869"/>
      <c r="Q39" s="2326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1.4</v>
      </c>
      <c r="E40" s="2755"/>
      <c r="F40" s="543">
        <f>D40*8.34*D16/I60/(8.34*B63)*3785/1440</f>
        <v>361.69575023741675</v>
      </c>
      <c r="G40" s="2755"/>
      <c r="H40" s="2848">
        <v>400</v>
      </c>
      <c r="I40" s="2848"/>
      <c r="J40" s="563">
        <f>H40/8.34/D16*I60*(8.34*B63)/3785*1440</f>
        <v>1.5482625926138649</v>
      </c>
      <c r="K40" s="2877" t="s">
        <v>568</v>
      </c>
      <c r="L40" s="2878"/>
      <c r="M40" s="2869">
        <v>1650</v>
      </c>
      <c r="N40" s="2869"/>
      <c r="O40" s="2869"/>
      <c r="P40" s="2869"/>
      <c r="Q40" s="2326"/>
    </row>
    <row r="41" spans="1:27" ht="23.1" customHeight="1" thickTop="1" thickBot="1" x14ac:dyDescent="0.35">
      <c r="A41" s="539"/>
      <c r="B41" s="539"/>
      <c r="C41" s="539"/>
      <c r="D41" s="541"/>
      <c r="E41" s="2755"/>
      <c r="F41" s="545"/>
      <c r="G41" s="2755"/>
      <c r="H41" s="2787"/>
      <c r="I41" s="2786"/>
      <c r="J41" s="545"/>
      <c r="K41" s="2880" t="s">
        <v>1136</v>
      </c>
      <c r="L41" s="2880"/>
      <c r="M41" s="2869">
        <v>2</v>
      </c>
      <c r="N41" s="2869"/>
      <c r="O41" s="2869"/>
      <c r="P41" s="2869"/>
      <c r="Q41" s="1571"/>
    </row>
    <row r="42" spans="1:27" ht="21.75" thickTop="1" thickBot="1" x14ac:dyDescent="0.35">
      <c r="A42" s="2867" t="s">
        <v>638</v>
      </c>
      <c r="B42" s="2867"/>
      <c r="C42" s="539" t="s">
        <v>639</v>
      </c>
      <c r="D42" s="561">
        <v>4.8</v>
      </c>
      <c r="E42" s="2755"/>
      <c r="F42" s="543">
        <f>D42*2.63/6.4*8.34*(D14+D15)</f>
        <v>345.46364999999992</v>
      </c>
      <c r="G42" s="2755"/>
      <c r="H42" s="2848">
        <v>245</v>
      </c>
      <c r="I42" s="2848"/>
      <c r="J42" s="1403">
        <f>H42/2.63*6.4/8.34/(D14+D15)</f>
        <v>3.404120809816026</v>
      </c>
      <c r="K42" s="2879" t="s">
        <v>730</v>
      </c>
      <c r="L42" s="2879"/>
      <c r="M42" s="2771"/>
      <c r="N42" s="1996"/>
      <c r="O42" s="2771"/>
      <c r="P42" s="1996"/>
      <c r="Q42" s="2326"/>
      <c r="T42" s="560"/>
    </row>
    <row r="43" spans="1:27" ht="21.75" thickTop="1" thickBot="1" x14ac:dyDescent="0.35">
      <c r="A43" s="2867" t="s">
        <v>638</v>
      </c>
      <c r="B43" s="2867"/>
      <c r="C43" s="539" t="s">
        <v>640</v>
      </c>
      <c r="D43" s="561">
        <v>4.7</v>
      </c>
      <c r="E43" s="2755"/>
      <c r="F43" s="543">
        <f>D43*2.63/6.4*8.34*D16</f>
        <v>185.24117343750001</v>
      </c>
      <c r="G43" s="2755"/>
      <c r="H43" s="2848">
        <v>147</v>
      </c>
      <c r="I43" s="2848"/>
      <c r="J43" s="563">
        <f>H43/2.63*6.4/8.34/D16</f>
        <v>3.7297323655375592</v>
      </c>
      <c r="P43" s="2782"/>
      <c r="Q43" s="2327"/>
    </row>
    <row r="44" spans="1:27" ht="21.75" thickTop="1" thickBot="1" x14ac:dyDescent="0.35">
      <c r="A44" s="2867" t="s">
        <v>638</v>
      </c>
      <c r="B44" s="2867"/>
      <c r="C44" s="539" t="s">
        <v>634</v>
      </c>
      <c r="D44" s="561">
        <v>18.7</v>
      </c>
      <c r="E44" s="2755"/>
      <c r="F44" s="543">
        <f>D44*2.63/6.4*8.34*D10</f>
        <v>704.97889687499992</v>
      </c>
      <c r="G44" s="2755"/>
      <c r="H44" s="2848">
        <v>540</v>
      </c>
      <c r="I44" s="2848"/>
      <c r="J44" s="564">
        <f>H44/2.63*6.4/8.34/D10</f>
        <v>14.323833017927177</v>
      </c>
      <c r="Q44" s="2328"/>
    </row>
    <row r="45" spans="1:27" ht="21.75" thickTop="1" thickBot="1" x14ac:dyDescent="0.35">
      <c r="A45" s="2867" t="s">
        <v>638</v>
      </c>
      <c r="B45" s="2867"/>
      <c r="C45" s="539" t="s">
        <v>636</v>
      </c>
      <c r="D45" s="561">
        <v>19.399999999999999</v>
      </c>
      <c r="E45" s="2755"/>
      <c r="F45" s="543">
        <f>D45*2.63/6.4*8.34*D11</f>
        <v>731.36848124999983</v>
      </c>
      <c r="G45" s="2755"/>
      <c r="H45" s="2848">
        <v>565</v>
      </c>
      <c r="I45" s="2848"/>
      <c r="J45" s="564">
        <f>H45/2.63*6.4/8.34/D11</f>
        <v>14.986973435423801</v>
      </c>
      <c r="Q45" s="2328"/>
    </row>
    <row r="46" spans="1:27" ht="21.75" thickTop="1" thickBot="1" x14ac:dyDescent="0.35">
      <c r="A46" s="2867" t="s">
        <v>638</v>
      </c>
      <c r="B46" s="2867"/>
      <c r="C46" s="539" t="s">
        <v>637</v>
      </c>
      <c r="D46" s="561">
        <v>17.8</v>
      </c>
      <c r="E46" s="2755"/>
      <c r="F46" s="543">
        <f>D46*2.63/6.4*8.34*D12</f>
        <v>732.05392499999994</v>
      </c>
      <c r="G46" s="2755"/>
      <c r="H46" s="2848">
        <v>565</v>
      </c>
      <c r="I46" s="2848"/>
      <c r="J46" s="564">
        <f>H46/2.63*6.4/8.34/D12</f>
        <v>13.738058982471818</v>
      </c>
      <c r="Q46" s="1997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9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32"/>
      <c r="I48" s="2832"/>
      <c r="J48" s="539" t="s">
        <v>610</v>
      </c>
      <c r="K48" s="539"/>
      <c r="L48" s="2832"/>
      <c r="M48" s="2832"/>
      <c r="Q48" s="2327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32"/>
      <c r="I49" s="2832"/>
      <c r="J49" s="539" t="s">
        <v>646</v>
      </c>
      <c r="K49" s="539"/>
      <c r="L49" s="2832"/>
      <c r="M49" s="2832"/>
    </row>
    <row r="50" spans="1:45" ht="21.75" thickTop="1" thickBot="1" x14ac:dyDescent="0.35">
      <c r="A50" s="2832" t="s">
        <v>633</v>
      </c>
      <c r="B50" s="2832"/>
      <c r="C50" s="539" t="s">
        <v>647</v>
      </c>
      <c r="D50" s="542">
        <v>4</v>
      </c>
      <c r="E50" s="693">
        <v>3.8</v>
      </c>
      <c r="F50" s="566">
        <f>(D50-AVERAGE(E59,G59))*8.34*(D14+D15)*3785/1440</f>
        <v>1583.6061499999998</v>
      </c>
      <c r="G50" s="567">
        <f>H50/8.34/(D14+D15)/3785*1440+AVERAGE(E59,G59)</f>
        <v>4.0138890872582174</v>
      </c>
      <c r="H50" s="2848">
        <v>1590</v>
      </c>
      <c r="I50" s="2874"/>
      <c r="J50" s="543">
        <f>(E50-I59)*8.34*D16/1440*3785</f>
        <v>786.54192499999999</v>
      </c>
      <c r="K50" s="568">
        <f>L50/8.34/(D16)/3785*1440+I59</f>
        <v>3.813717252262173</v>
      </c>
      <c r="L50" s="2848">
        <v>790</v>
      </c>
      <c r="M50" s="2848"/>
      <c r="N50" s="2761"/>
    </row>
    <row r="51" spans="1:45" ht="21.75" thickTop="1" thickBot="1" x14ac:dyDescent="0.35">
      <c r="A51" s="2832" t="s">
        <v>123</v>
      </c>
      <c r="B51" s="2832"/>
      <c r="C51" s="539"/>
      <c r="D51" s="542">
        <v>1.1000000000000001</v>
      </c>
      <c r="E51" s="2759"/>
      <c r="F51" s="543">
        <f>(D14+D15)*D51*4.35</f>
        <v>100.485</v>
      </c>
      <c r="G51" s="562">
        <f>H51/(D14+D15)/4.35</f>
        <v>1.0946907498631637</v>
      </c>
      <c r="H51" s="2848">
        <v>100</v>
      </c>
      <c r="I51" s="2874"/>
      <c r="J51" s="543">
        <f>D16*D51*4.35</f>
        <v>55.027499999999996</v>
      </c>
      <c r="K51" s="567">
        <f>L51/D16/4.35</f>
        <v>1.1194402798600702</v>
      </c>
      <c r="L51" s="2848">
        <v>56</v>
      </c>
      <c r="M51" s="2848"/>
      <c r="N51" s="2762"/>
    </row>
    <row r="52" spans="1:45" ht="21.6" customHeight="1" thickTop="1" thickBot="1" x14ac:dyDescent="0.35">
      <c r="A52" s="2832" t="s">
        <v>273</v>
      </c>
      <c r="B52" s="2832"/>
      <c r="C52" s="539"/>
      <c r="D52" s="542">
        <v>0.1</v>
      </c>
      <c r="E52" s="2760"/>
      <c r="F52" s="569">
        <f>D52*2.63/0.38*(D14+D15)</f>
        <v>14.534210526315791</v>
      </c>
      <c r="G52" s="567">
        <f>H52/2.63*0.38/(D14+D15)</f>
        <v>9.632446134347275E-2</v>
      </c>
      <c r="H52" s="2848">
        <v>14</v>
      </c>
      <c r="I52" s="2874"/>
      <c r="J52" s="543">
        <f>D52*2.63/0.38*D16</f>
        <v>7.9592105263157897</v>
      </c>
      <c r="K52" s="567">
        <f>L52/2.63*0.38/D16</f>
        <v>0.10051248140188462</v>
      </c>
      <c r="L52" s="2848">
        <v>8</v>
      </c>
      <c r="M52" s="2848"/>
      <c r="N52" s="2762"/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5.4600000000000009</v>
      </c>
      <c r="D53" s="571">
        <f>F53*1440/3785/(D14+D15)/8.34</f>
        <v>0.70204081632653059</v>
      </c>
      <c r="E53" s="2760"/>
      <c r="F53" s="566">
        <f>F50/E61</f>
        <v>323.18492857142854</v>
      </c>
      <c r="G53" s="572">
        <f>H53*1440/3785/(D14+D15)/8.34</f>
        <v>0.69512233202681106</v>
      </c>
      <c r="H53" s="2848">
        <v>320</v>
      </c>
      <c r="I53" s="2874"/>
      <c r="J53" s="573">
        <f>J50/E61</f>
        <v>160.51876020408162</v>
      </c>
      <c r="K53" s="567">
        <f>L53*1440/3785/D16/8.34</f>
        <v>0.63467691185056663</v>
      </c>
      <c r="L53" s="2848">
        <v>160</v>
      </c>
      <c r="M53" s="2848"/>
      <c r="N53" s="2762"/>
    </row>
    <row r="54" spans="1:45" ht="21.75" thickTop="1" thickBot="1" x14ac:dyDescent="0.35">
      <c r="A54" s="2832" t="s">
        <v>90</v>
      </c>
      <c r="B54" s="2832"/>
      <c r="C54" s="539"/>
      <c r="D54" s="542">
        <v>0.5</v>
      </c>
      <c r="E54" s="2760"/>
      <c r="F54" s="543">
        <f>D54*2.63/1.9*8.34*(D14+D15)</f>
        <v>121.21531578947368</v>
      </c>
      <c r="G54" s="574">
        <f>H54/2.63*1.9/8.34/(D14+D15)</f>
        <v>0.49911184577595935</v>
      </c>
      <c r="H54" s="2848">
        <v>121</v>
      </c>
      <c r="I54" s="2874"/>
      <c r="J54" s="543">
        <f>D54*2.63/1.9*8.34*D16</f>
        <v>66.379815789473682</v>
      </c>
      <c r="K54" s="574">
        <f>L54/2.63*1.9/8.34/D16</f>
        <v>0.5272687123899823</v>
      </c>
      <c r="L54" s="2855">
        <v>70</v>
      </c>
      <c r="M54" s="2855"/>
      <c r="N54" s="2762"/>
    </row>
    <row r="55" spans="1:45" ht="11.1" customHeight="1" thickTop="1" x14ac:dyDescent="0.25">
      <c r="A55" s="533" t="s">
        <v>1170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41"/>
      <c r="B56" s="2837" t="s">
        <v>649</v>
      </c>
      <c r="C56" s="2837"/>
      <c r="D56" s="2739">
        <f>A56*1440/454</f>
        <v>0</v>
      </c>
      <c r="E56" s="2837" t="s">
        <v>650</v>
      </c>
      <c r="F56" s="2837"/>
      <c r="G56" s="575"/>
      <c r="H56" s="504" t="s">
        <v>973</v>
      </c>
      <c r="I56" s="1567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41">
        <v>266</v>
      </c>
      <c r="B57" s="2837" t="s">
        <v>651</v>
      </c>
      <c r="C57" s="2837"/>
      <c r="D57" s="2740">
        <f>A57*1440/454</f>
        <v>843.70044052863432</v>
      </c>
      <c r="E57" s="2837" t="s">
        <v>650</v>
      </c>
      <c r="F57" s="2837"/>
      <c r="G57" s="575">
        <v>665</v>
      </c>
      <c r="H57" s="1399" t="s">
        <v>973</v>
      </c>
      <c r="I57" s="1567">
        <f>D57/8.34/D9</f>
        <v>2.9753859519277555</v>
      </c>
      <c r="J57" s="2881" t="s">
        <v>652</v>
      </c>
      <c r="K57" s="2876"/>
      <c r="L57" s="576"/>
      <c r="M57" s="576"/>
      <c r="N57" s="576"/>
      <c r="O57" s="576">
        <v>148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2">
        <f>IF(L57="",0,INDEX('LIME CAL'!B3:B206,'LIME CAL'!C3))</f>
        <v>0</v>
      </c>
      <c r="M58" s="1402">
        <f>IF(M57="",0,INDEX('LIME CAL'!B3:B206,'LIME CAL'!D3))</f>
        <v>0</v>
      </c>
      <c r="N58" s="1402">
        <f>IF(N57="",0,INDEX('LIME CAL'!B3:B206,'LIME CAL'!E3))</f>
        <v>0</v>
      </c>
      <c r="O58" s="1402">
        <f>IF(O57="",0,INDEX('LIME CAL'!B3:B206,'LIME CAL'!F3))</f>
        <v>9100.1347999999998</v>
      </c>
    </row>
    <row r="59" spans="1:45" ht="18" x14ac:dyDescent="0.25">
      <c r="A59" s="2837" t="s">
        <v>653</v>
      </c>
      <c r="B59" s="2837"/>
      <c r="C59" s="2837"/>
      <c r="D59" s="499" t="s">
        <v>9</v>
      </c>
      <c r="E59" s="577">
        <v>0.49</v>
      </c>
      <c r="F59" s="499"/>
      <c r="G59" s="577">
        <v>0.63</v>
      </c>
      <c r="H59" s="499" t="s">
        <v>11</v>
      </c>
      <c r="I59" s="577">
        <v>0.68</v>
      </c>
    </row>
    <row r="60" spans="1:45" ht="21" thickBot="1" x14ac:dyDescent="0.35">
      <c r="A60" s="2837" t="s">
        <v>655</v>
      </c>
      <c r="B60" s="2837"/>
      <c r="C60" s="2837"/>
      <c r="D60" s="2837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400" t="s">
        <v>944</v>
      </c>
      <c r="L60" s="1401" t="s">
        <v>955</v>
      </c>
      <c r="N60" s="2832" t="s">
        <v>654</v>
      </c>
      <c r="O60" s="2832"/>
    </row>
    <row r="61" spans="1:45" ht="21.75" thickTop="1" thickBot="1" x14ac:dyDescent="0.35">
      <c r="A61" s="2837" t="s">
        <v>657</v>
      </c>
      <c r="B61" s="2837"/>
      <c r="C61" s="2837"/>
      <c r="D61" s="2837"/>
      <c r="E61" s="579">
        <v>4.9000000000000004</v>
      </c>
      <c r="G61" s="1061" t="s">
        <v>1079</v>
      </c>
      <c r="H61" s="1998">
        <v>5.0999999999999996</v>
      </c>
      <c r="J61" s="1398" t="s">
        <v>974</v>
      </c>
      <c r="K61" s="1396">
        <v>0.65</v>
      </c>
      <c r="L61" s="1395">
        <f>K61+0.1</f>
        <v>0.75</v>
      </c>
      <c r="M61" s="1397" t="s">
        <v>9</v>
      </c>
      <c r="N61" s="2848">
        <v>4.3</v>
      </c>
      <c r="O61" s="2848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1" t="s">
        <v>1078</v>
      </c>
      <c r="H62" s="1999">
        <v>0.01</v>
      </c>
      <c r="J62" s="1398" t="s">
        <v>975</v>
      </c>
      <c r="K62" s="1396">
        <v>0.65</v>
      </c>
      <c r="L62" s="1395">
        <f>K62+0.1</f>
        <v>0.75</v>
      </c>
      <c r="M62" s="1397" t="s">
        <v>10</v>
      </c>
      <c r="N62" s="2855">
        <v>4.51</v>
      </c>
      <c r="O62" s="2855"/>
      <c r="AR62" s="2890"/>
      <c r="AS62" s="2891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1" t="s">
        <v>1091</v>
      </c>
      <c r="H63" s="1999">
        <v>17</v>
      </c>
      <c r="J63" s="1398" t="s">
        <v>976</v>
      </c>
      <c r="K63" s="1396">
        <v>0.67</v>
      </c>
      <c r="L63" s="1395">
        <f>K63+0.1</f>
        <v>0.77</v>
      </c>
      <c r="M63" s="1397" t="s">
        <v>11</v>
      </c>
      <c r="N63" s="2848">
        <v>-10</v>
      </c>
      <c r="O63" s="2848"/>
      <c r="AR63" s="2891"/>
      <c r="AS63" s="2891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91"/>
      <c r="AS64" s="2891"/>
    </row>
    <row r="65" spans="1:54" x14ac:dyDescent="0.2">
      <c r="AR65" s="2891"/>
      <c r="AS65" s="2891"/>
    </row>
    <row r="66" spans="1:54" x14ac:dyDescent="0.2">
      <c r="AR66" s="2891"/>
      <c r="AS66" s="2891"/>
    </row>
    <row r="67" spans="1:54" ht="13.5" thickBot="1" x14ac:dyDescent="0.25">
      <c r="AR67" s="2892"/>
      <c r="AS67" s="2892"/>
    </row>
    <row r="68" spans="1:54" ht="13.5" thickBot="1" x14ac:dyDescent="0.25">
      <c r="A68" s="445"/>
      <c r="B68" s="2893" t="s">
        <v>18</v>
      </c>
      <c r="C68" s="2894"/>
      <c r="D68" s="2894"/>
      <c r="E68" s="2894"/>
      <c r="F68" s="2894"/>
      <c r="G68" s="2895"/>
      <c r="H68" s="442" t="s">
        <v>80</v>
      </c>
      <c r="I68" s="443"/>
      <c r="J68" s="443"/>
      <c r="K68" s="457"/>
      <c r="L68" s="2896" t="s">
        <v>47</v>
      </c>
      <c r="M68" s="2883"/>
      <c r="N68" s="2896" t="s">
        <v>48</v>
      </c>
      <c r="O68" s="2883"/>
      <c r="P68" s="458" t="s">
        <v>500</v>
      </c>
      <c r="Q68" s="458"/>
      <c r="R68" s="458"/>
      <c r="S68" s="2896" t="s">
        <v>18</v>
      </c>
      <c r="T68" s="2882"/>
      <c r="U68" s="2882"/>
      <c r="V68" s="2882"/>
      <c r="W68" s="2882"/>
      <c r="X68" s="2882"/>
      <c r="Y68" s="2882"/>
      <c r="Z68" s="2882"/>
      <c r="AA68" s="2883"/>
      <c r="AB68" s="2896" t="s">
        <v>17</v>
      </c>
      <c r="AC68" s="2882"/>
      <c r="AD68" s="2882"/>
      <c r="AE68" s="2882"/>
      <c r="AF68" s="2882"/>
      <c r="AG68" s="2882"/>
      <c r="AH68" s="2882"/>
      <c r="AI68" s="2882"/>
      <c r="AJ68" s="2883"/>
      <c r="AK68" s="2896" t="s">
        <v>80</v>
      </c>
      <c r="AL68" s="2882"/>
      <c r="AM68" s="2883"/>
      <c r="AN68" s="2896" t="s">
        <v>47</v>
      </c>
      <c r="AO68" s="2882"/>
      <c r="AP68" s="2882"/>
      <c r="AQ68" s="2882"/>
      <c r="AR68" s="2882"/>
      <c r="AS68" s="2883"/>
      <c r="AT68" s="2882" t="s">
        <v>48</v>
      </c>
      <c r="AU68" s="2882"/>
      <c r="AV68" s="2882"/>
      <c r="AW68" s="2882"/>
      <c r="AX68" s="2882"/>
      <c r="AY68" s="2883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84" t="s">
        <v>9</v>
      </c>
      <c r="M69" s="2885"/>
      <c r="N69" s="2884" t="s">
        <v>10</v>
      </c>
      <c r="O69" s="2885"/>
      <c r="P69" s="466" t="s">
        <v>33</v>
      </c>
      <c r="Q69" s="2330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84" t="s">
        <v>9</v>
      </c>
      <c r="AG69" s="2885"/>
      <c r="AH69" s="2886" t="s">
        <v>10</v>
      </c>
      <c r="AI69" s="2887"/>
      <c r="AJ69" s="2888" t="s">
        <v>11</v>
      </c>
      <c r="AK69" s="2889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1112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1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43689.388548958334</v>
      </c>
      <c r="B72" s="762" t="str">
        <f>D5</f>
        <v>1,2,3,6</v>
      </c>
      <c r="C72" s="763">
        <f>D7</f>
        <v>44</v>
      </c>
      <c r="D72" s="764">
        <f>D10</f>
        <v>11</v>
      </c>
      <c r="E72" s="765">
        <f>D11</f>
        <v>11</v>
      </c>
      <c r="F72" s="766">
        <f>D12</f>
        <v>12</v>
      </c>
      <c r="G72" s="767">
        <f>D72+E72+F72</f>
        <v>34</v>
      </c>
      <c r="H72" s="768">
        <f>D14</f>
        <v>10.5</v>
      </c>
      <c r="I72" s="765">
        <f>D15</f>
        <v>10.5</v>
      </c>
      <c r="J72" s="769">
        <f>D16</f>
        <v>11.5</v>
      </c>
      <c r="K72" s="770">
        <f>H72+I72+J72</f>
        <v>32.5</v>
      </c>
      <c r="L72" s="940" t="str">
        <f>(I10&amp;","&amp;I12)</f>
        <v>0,1,2</v>
      </c>
      <c r="M72" s="769">
        <f>J9+J11</f>
        <v>12.732480000000001</v>
      </c>
      <c r="N72" s="769" t="str">
        <f>I14</f>
        <v>1,3</v>
      </c>
      <c r="O72" s="771">
        <f>J15+J13</f>
        <v>18.879840000000002</v>
      </c>
      <c r="P72" s="770">
        <f>M72+O72</f>
        <v>31.612320000000004</v>
      </c>
      <c r="Q72" s="2332">
        <f>M18*1440/1000000</f>
        <v>2.611008</v>
      </c>
      <c r="R72" s="772">
        <f ca="1">A72</f>
        <v>43689.388548958334</v>
      </c>
      <c r="S72" s="773">
        <f>J24</f>
        <v>118.79764130591111</v>
      </c>
      <c r="T72" s="1213">
        <f>O58</f>
        <v>9100.1347999999998</v>
      </c>
      <c r="U72" s="774">
        <f>D56</f>
        <v>0</v>
      </c>
      <c r="V72" s="775">
        <f>D57</f>
        <v>843.70044052863432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14.323833017927177</v>
      </c>
      <c r="AA72" s="777">
        <f>J45</f>
        <v>14.986973435423801</v>
      </c>
      <c r="AB72" s="778">
        <f>J46</f>
        <v>13.738058982471818</v>
      </c>
      <c r="AC72" s="776">
        <f>J38</f>
        <v>1.5261445555765241</v>
      </c>
      <c r="AD72" s="777">
        <f>J39</f>
        <v>1.6957161728628043</v>
      </c>
      <c r="AE72" s="778">
        <f>J40</f>
        <v>1.5482625926138649</v>
      </c>
      <c r="AF72" s="779">
        <f>J26</f>
        <v>0.62232952924804741</v>
      </c>
      <c r="AG72" s="779">
        <f>J27</f>
        <v>0.64307384688964886</v>
      </c>
      <c r="AH72" s="779">
        <f>J28</f>
        <v>0.66381816453125042</v>
      </c>
      <c r="AI72" s="779">
        <f>J29</f>
        <v>0.68456248217285209</v>
      </c>
      <c r="AJ72" s="779">
        <f>J30</f>
        <v>0.45637498811523469</v>
      </c>
      <c r="AK72" s="779">
        <f>J31</f>
        <v>0.60849998415364626</v>
      </c>
      <c r="AL72" s="1232">
        <f>J32</f>
        <v>2.0924702774108321</v>
      </c>
      <c r="AM72" s="1232">
        <f>O20</f>
        <v>3</v>
      </c>
      <c r="AN72" s="780">
        <f>J34</f>
        <v>5.0245517871417157E-2</v>
      </c>
      <c r="AO72" s="779">
        <f>J35</f>
        <v>5.0245517871417157E-2</v>
      </c>
      <c r="AP72" s="779">
        <f>J36</f>
        <v>4.9546449796684398E-2</v>
      </c>
      <c r="AQ72" s="781">
        <f>G51</f>
        <v>1.0946907498631637</v>
      </c>
      <c r="AR72" s="777">
        <f>G54</f>
        <v>0.49911184577595935</v>
      </c>
      <c r="AS72" s="777">
        <f>G52</f>
        <v>9.632446134347275E-2</v>
      </c>
      <c r="AT72" s="777">
        <f>G50</f>
        <v>4.0138890872582174</v>
      </c>
      <c r="AU72" s="777">
        <f>G53</f>
        <v>0.69512233202681106</v>
      </c>
      <c r="AV72" s="778">
        <f>J42</f>
        <v>3.404120809816026</v>
      </c>
      <c r="AW72" s="781">
        <f>K51</f>
        <v>1.1194402798600702</v>
      </c>
      <c r="AX72" s="777">
        <f>K54</f>
        <v>0.5272687123899823</v>
      </c>
      <c r="AY72" s="777">
        <f>K52</f>
        <v>0.10051248140188462</v>
      </c>
      <c r="AZ72" s="777">
        <f>K50</f>
        <v>3.813717252262173</v>
      </c>
      <c r="BA72" s="777">
        <f>K53</f>
        <v>0.63467691185056663</v>
      </c>
      <c r="BB72" s="778">
        <f>J43</f>
        <v>3.7297323655375592</v>
      </c>
    </row>
    <row r="73" spans="1:54" x14ac:dyDescent="0.2">
      <c r="S73" s="444">
        <f>H24</f>
        <v>16520</v>
      </c>
      <c r="Z73" s="444">
        <f>H44</f>
        <v>540</v>
      </c>
      <c r="AA73" s="444">
        <f>H45</f>
        <v>565</v>
      </c>
      <c r="AB73" s="444">
        <f>H46</f>
        <v>565</v>
      </c>
      <c r="AC73" s="444">
        <f>H38</f>
        <v>360</v>
      </c>
      <c r="AD73" s="444">
        <f>H39</f>
        <v>400</v>
      </c>
      <c r="AE73" s="441">
        <f>H40</f>
        <v>400</v>
      </c>
      <c r="AF73" s="444">
        <f>H26</f>
        <v>1200</v>
      </c>
      <c r="AG73" s="444">
        <f>H27</f>
        <v>1240</v>
      </c>
      <c r="AH73" s="444">
        <f>H28</f>
        <v>1280</v>
      </c>
      <c r="AI73" s="444">
        <f>H29</f>
        <v>1320</v>
      </c>
      <c r="AJ73" s="444">
        <f>H30</f>
        <v>960</v>
      </c>
      <c r="AK73" s="444">
        <f>H31</f>
        <v>1280</v>
      </c>
      <c r="AL73" s="444">
        <f>H32</f>
        <v>1100</v>
      </c>
      <c r="AN73" s="444">
        <f>H34</f>
        <v>1000</v>
      </c>
      <c r="AO73" s="444">
        <f>H35</f>
        <v>1000</v>
      </c>
      <c r="AP73" s="444">
        <f>H36</f>
        <v>1080</v>
      </c>
      <c r="AQ73" s="444">
        <f>H51</f>
        <v>100</v>
      </c>
      <c r="AR73" s="444">
        <f>H54</f>
        <v>121</v>
      </c>
      <c r="AS73" s="444">
        <f>H52</f>
        <v>14</v>
      </c>
      <c r="AT73" s="444">
        <f>H50</f>
        <v>1590</v>
      </c>
      <c r="AU73" s="444">
        <f>H53</f>
        <v>320</v>
      </c>
      <c r="AV73" s="444">
        <f>H42</f>
        <v>245</v>
      </c>
      <c r="AW73" s="444">
        <f>L51</f>
        <v>56</v>
      </c>
      <c r="AX73" s="444">
        <f>L54</f>
        <v>70</v>
      </c>
      <c r="AY73" s="444">
        <f>L52</f>
        <v>8</v>
      </c>
      <c r="AZ73" s="444">
        <f>L50</f>
        <v>790</v>
      </c>
      <c r="BA73" s="444">
        <f>L53</f>
        <v>160</v>
      </c>
      <c r="BB73" s="444">
        <f>H43</f>
        <v>147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1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A7FF893-CFBE-4D88-BF19-92454183E240}" scale="50" showPageBreaks="1" showGridLines="0" fitToPage="1" printArea="1" view="pageBreakPreview">
      <selection activeCell="P52" sqref="P52"/>
      <rowBreaks count="1" manualBreakCount="1">
        <brk id="37" max="16383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5"/>
    </customSheetView>
  </customSheetViews>
  <mergeCells count="182"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6383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97" t="s">
        <v>901</v>
      </c>
      <c r="D2" s="2897"/>
      <c r="E2" s="2897"/>
      <c r="F2" s="2897"/>
    </row>
    <row r="3" spans="1:6" x14ac:dyDescent="0.2">
      <c r="A3">
        <v>5</v>
      </c>
      <c r="B3">
        <v>307.4366</v>
      </c>
      <c r="C3" s="1950" t="e">
        <f>MATCH('PLANT CHECK'!L57,A3:$A$206,0)</f>
        <v>#N/A</v>
      </c>
      <c r="D3" s="1950" t="e">
        <f>MATCH('PLANT CHECK'!M57,A3:A206,0)</f>
        <v>#N/A</v>
      </c>
      <c r="E3" s="1950" t="e">
        <f>MATCH('PLANT CHECK'!N57,$A3:A$206,0)</f>
        <v>#N/A</v>
      </c>
      <c r="F3" s="1950">
        <f>MATCH('PLANT CHECK'!O57,$A3:A$206,0)</f>
        <v>144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900" t="s">
        <v>691</v>
      </c>
      <c r="B1" s="2900"/>
      <c r="C1" s="2900"/>
      <c r="D1" s="2900"/>
      <c r="E1" s="2900"/>
      <c r="F1" s="2900"/>
      <c r="G1" s="2900"/>
      <c r="H1" s="2900"/>
      <c r="I1" s="2900"/>
      <c r="J1" s="2901" t="s">
        <v>692</v>
      </c>
      <c r="K1" s="2901"/>
      <c r="L1" s="2901"/>
      <c r="M1" s="2901"/>
      <c r="N1" s="2901"/>
      <c r="O1" s="2901"/>
      <c r="P1" s="2901"/>
      <c r="Q1" s="2901"/>
      <c r="R1" s="2901"/>
      <c r="S1" s="2901"/>
      <c r="T1" s="2901"/>
    </row>
    <row r="2" spans="1:20" ht="22.5" customHeight="1" x14ac:dyDescent="0.35">
      <c r="A2" s="2900"/>
      <c r="B2" s="2900"/>
      <c r="C2" s="2900"/>
      <c r="D2" s="2900"/>
      <c r="E2" s="2900"/>
      <c r="F2" s="2900"/>
      <c r="G2" s="2900"/>
      <c r="H2" s="2900"/>
      <c r="I2" s="2900"/>
      <c r="J2" s="2901"/>
      <c r="K2" s="2901"/>
      <c r="L2" s="2901"/>
      <c r="M2" s="2901"/>
      <c r="N2" s="2901"/>
      <c r="O2" s="2901"/>
      <c r="P2" s="2901"/>
      <c r="Q2" s="2901"/>
      <c r="R2" s="2901"/>
      <c r="S2" s="2901"/>
      <c r="T2" s="2901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43689.388548958334</v>
      </c>
      <c r="C4" s="598" t="s">
        <v>23</v>
      </c>
      <c r="D4" s="599">
        <f ca="1">'PLANT CHECK'!C3</f>
        <v>43689.388548958334</v>
      </c>
      <c r="E4" s="2899" t="s">
        <v>693</v>
      </c>
      <c r="F4" s="2899"/>
      <c r="G4" s="592" t="str">
        <f>'PLANT CHECK'!J3</f>
        <v>DB / GE</v>
      </c>
      <c r="J4" s="600" t="s">
        <v>550</v>
      </c>
      <c r="K4" s="601">
        <f ca="1">'PLANT CHECK'!C3</f>
        <v>43689.388548958334</v>
      </c>
      <c r="L4" s="598" t="s">
        <v>23</v>
      </c>
      <c r="M4" s="599">
        <f ca="1">D4</f>
        <v>43689.388548958334</v>
      </c>
      <c r="O4" s="2898" t="s">
        <v>693</v>
      </c>
      <c r="P4" s="2898"/>
      <c r="Q4" s="602" t="str">
        <f>G4</f>
        <v>DB / GE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902" t="s">
        <v>694</v>
      </c>
      <c r="B6" s="2902"/>
      <c r="C6" s="2902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98" t="s">
        <v>698</v>
      </c>
      <c r="P6" s="2898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98" t="s">
        <v>44</v>
      </c>
      <c r="P7" s="2898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899" t="s">
        <v>703</v>
      </c>
      <c r="K9" s="2899"/>
      <c r="L9" s="2899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899" t="s">
        <v>705</v>
      </c>
      <c r="K13" s="2899"/>
      <c r="L13" s="2899"/>
      <c r="M13" s="612"/>
      <c r="N13" s="596" t="s">
        <v>695</v>
      </c>
      <c r="O13" s="2898" t="s">
        <v>706</v>
      </c>
      <c r="P13" s="2898"/>
      <c r="Q13" s="2898"/>
      <c r="R13" s="2898"/>
      <c r="S13" s="2898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99" t="s">
        <v>708</v>
      </c>
      <c r="F16" s="2899"/>
      <c r="G16" s="2899"/>
      <c r="H16" s="613"/>
      <c r="I16" s="596" t="s">
        <v>695</v>
      </c>
      <c r="J16" s="2899" t="s">
        <v>709</v>
      </c>
      <c r="K16" s="2899"/>
      <c r="L16" s="2899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898" t="s">
        <v>703</v>
      </c>
      <c r="B18" s="2898"/>
      <c r="C18" s="2898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99" t="s">
        <v>712</v>
      </c>
      <c r="K21" s="2899"/>
      <c r="L21" s="2899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898" t="s">
        <v>705</v>
      </c>
      <c r="B22" s="2898"/>
      <c r="C22" s="2898"/>
      <c r="D22" s="604"/>
      <c r="E22" s="596" t="s">
        <v>695</v>
      </c>
      <c r="J22" s="614"/>
      <c r="K22" s="614"/>
      <c r="L22" s="602"/>
      <c r="O22" s="2898" t="s">
        <v>713</v>
      </c>
      <c r="P22" s="2898"/>
      <c r="Q22" s="2898"/>
      <c r="R22" s="2898"/>
      <c r="S22" s="2898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99" t="s">
        <v>714</v>
      </c>
      <c r="K24" s="2899"/>
      <c r="L24" s="2899"/>
      <c r="M24" s="605"/>
      <c r="N24" s="596" t="s">
        <v>695</v>
      </c>
      <c r="P24" s="596"/>
      <c r="S24" s="610"/>
    </row>
    <row r="25" spans="1:20" x14ac:dyDescent="0.35">
      <c r="A25" s="2898" t="s">
        <v>709</v>
      </c>
      <c r="B25" s="2898"/>
      <c r="C25" s="2898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98" t="s">
        <v>715</v>
      </c>
      <c r="K26" s="2898"/>
      <c r="L26" s="2898"/>
      <c r="M26" s="604"/>
      <c r="N26" s="2903" t="s">
        <v>716</v>
      </c>
      <c r="O26" s="2903"/>
      <c r="P26" s="2903"/>
      <c r="Q26" s="2903"/>
      <c r="R26" s="2903"/>
      <c r="S26" s="2903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99" t="s">
        <v>717</v>
      </c>
      <c r="K28" s="2899"/>
      <c r="L28" s="2899"/>
      <c r="M28" s="2899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81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898" t="s">
        <v>712</v>
      </c>
      <c r="B30" s="2898"/>
      <c r="C30" s="2898"/>
      <c r="D30" s="604"/>
      <c r="E30" s="614" t="s">
        <v>695</v>
      </c>
      <c r="J30" s="2899" t="s">
        <v>718</v>
      </c>
      <c r="K30" s="2899"/>
      <c r="L30" s="2899"/>
      <c r="M30" s="2899"/>
      <c r="N30" s="605"/>
      <c r="O30" s="596" t="s">
        <v>695</v>
      </c>
      <c r="P30" s="2904" t="s">
        <v>719</v>
      </c>
      <c r="Q30" s="2904"/>
      <c r="R30" s="2904"/>
      <c r="S30" s="2904"/>
      <c r="T30" s="605"/>
    </row>
    <row r="31" spans="1:20" x14ac:dyDescent="0.35">
      <c r="E31" s="2898" t="s">
        <v>713</v>
      </c>
      <c r="F31" s="2898"/>
      <c r="G31" s="2898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899" t="s">
        <v>1132</v>
      </c>
      <c r="K32" s="2899"/>
      <c r="L32" s="2899"/>
      <c r="M32" s="605"/>
      <c r="N32" s="596" t="s">
        <v>695</v>
      </c>
      <c r="P32" s="596"/>
      <c r="S32" s="610"/>
    </row>
    <row r="33" spans="1:20" x14ac:dyDescent="0.35">
      <c r="A33" s="2898" t="s">
        <v>720</v>
      </c>
      <c r="B33" s="2898"/>
      <c r="C33" s="2898"/>
      <c r="D33" s="2898"/>
      <c r="E33" s="604"/>
      <c r="J33" s="2481" t="s">
        <v>700</v>
      </c>
      <c r="K33" s="604"/>
      <c r="L33" s="596" t="s">
        <v>701</v>
      </c>
      <c r="M33" s="612"/>
      <c r="N33" s="596" t="s">
        <v>695</v>
      </c>
      <c r="O33" s="2481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1135</v>
      </c>
      <c r="F34" s="604"/>
      <c r="G34" s="592" t="s">
        <v>701</v>
      </c>
      <c r="H34" s="605"/>
      <c r="I34" s="596" t="s">
        <v>695</v>
      </c>
      <c r="J34" s="2898" t="s">
        <v>1133</v>
      </c>
      <c r="K34" s="2898"/>
      <c r="L34" s="2898"/>
      <c r="M34" s="604"/>
      <c r="N34" s="2903" t="s">
        <v>1134</v>
      </c>
      <c r="O34" s="2903"/>
      <c r="P34" s="2903"/>
      <c r="Q34" s="2903"/>
      <c r="R34" s="2903"/>
      <c r="S34" s="2903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1135</v>
      </c>
      <c r="F35" s="604"/>
      <c r="G35" s="592" t="s">
        <v>701</v>
      </c>
      <c r="H35" s="605"/>
      <c r="I35" s="596" t="s">
        <v>695</v>
      </c>
    </row>
    <row r="36" spans="1:20" x14ac:dyDescent="0.35">
      <c r="A36" s="2898" t="s">
        <v>722</v>
      </c>
      <c r="B36" s="2898"/>
      <c r="C36" s="2898"/>
      <c r="D36" s="2898"/>
      <c r="E36" s="605"/>
      <c r="F36" s="614" t="s">
        <v>695</v>
      </c>
      <c r="G36" s="592" t="s">
        <v>704</v>
      </c>
    </row>
    <row r="37" spans="1:20" x14ac:dyDescent="0.35">
      <c r="D37" s="2898" t="s">
        <v>723</v>
      </c>
      <c r="E37" s="2898"/>
      <c r="F37" s="2898"/>
      <c r="G37" s="2898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899" t="s">
        <v>1132</v>
      </c>
      <c r="B39" s="2899"/>
      <c r="C39" s="2899"/>
      <c r="D39" s="605"/>
    </row>
    <row r="40" spans="1:20" x14ac:dyDescent="0.35">
      <c r="A40" s="2481" t="s">
        <v>700</v>
      </c>
      <c r="B40" s="604"/>
      <c r="C40" s="596" t="s">
        <v>701</v>
      </c>
      <c r="D40" s="612"/>
      <c r="E40" s="596" t="s">
        <v>1135</v>
      </c>
      <c r="F40" s="605"/>
      <c r="G40" s="592" t="s">
        <v>701</v>
      </c>
      <c r="H40" s="605"/>
      <c r="I40" s="592" t="s">
        <v>695</v>
      </c>
      <c r="J40" s="2898" t="s">
        <v>721</v>
      </c>
      <c r="K40" s="2898"/>
      <c r="L40" s="2898"/>
      <c r="M40" s="2898"/>
      <c r="N40" s="2905"/>
      <c r="O40" s="2905"/>
      <c r="P40" s="596" t="s">
        <v>695</v>
      </c>
    </row>
    <row r="41" spans="1:20" x14ac:dyDescent="0.35">
      <c r="A41" s="2898" t="s">
        <v>1133</v>
      </c>
      <c r="B41" s="2898"/>
      <c r="C41" s="2898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899" t="s">
        <v>725</v>
      </c>
      <c r="K43" s="2899"/>
      <c r="L43" s="2899"/>
      <c r="M43" s="2899"/>
      <c r="N43" s="2899"/>
      <c r="O43" s="2899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98" t="s">
        <v>726</v>
      </c>
      <c r="O44" s="2898"/>
      <c r="P44" s="2898"/>
      <c r="Q44" s="2898"/>
      <c r="R44" s="2898"/>
      <c r="S44" s="604"/>
      <c r="T44" s="596" t="s">
        <v>695</v>
      </c>
    </row>
  </sheetData>
  <sheetProtection password="C8E9" sheet="1" objects="1" scenarios="1"/>
  <customSheetViews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1163</v>
      </c>
      <c r="B1" s="588">
        <f ca="1">'PLANT CHECK'!C3</f>
        <v>43689.388548958334</v>
      </c>
      <c r="C1" s="587" t="s">
        <v>23</v>
      </c>
      <c r="D1" s="589">
        <f ca="1">'PLANT CHECK'!C3</f>
        <v>43689.388548958334</v>
      </c>
      <c r="E1" s="2590" t="s">
        <v>572</v>
      </c>
      <c r="F1" t="str">
        <f>'PLANT CHECK'!J3</f>
        <v>DB / GE</v>
      </c>
    </row>
    <row r="2" spans="1:7" ht="24" customHeight="1" x14ac:dyDescent="0.4">
      <c r="A2" s="2906" t="s">
        <v>661</v>
      </c>
      <c r="B2" s="2906"/>
      <c r="C2" s="2906"/>
      <c r="D2" s="2906"/>
      <c r="E2" s="2906"/>
      <c r="F2" s="2906"/>
    </row>
    <row r="3" spans="1:7" ht="15" x14ac:dyDescent="0.25">
      <c r="C3" s="590"/>
    </row>
    <row r="4" spans="1:7" s="607" customFormat="1" ht="18" customHeight="1" x14ac:dyDescent="0.3">
      <c r="A4" s="2596" t="s">
        <v>662</v>
      </c>
      <c r="B4" s="2596" t="s">
        <v>663</v>
      </c>
      <c r="C4" s="2596"/>
      <c r="D4" s="2596" t="s">
        <v>662</v>
      </c>
      <c r="E4" s="2596" t="s">
        <v>663</v>
      </c>
      <c r="F4" s="606"/>
      <c r="G4" s="606"/>
    </row>
    <row r="5" spans="1:7" s="607" customFormat="1" ht="21.95" customHeight="1" x14ac:dyDescent="0.3">
      <c r="A5" s="2613" t="s">
        <v>666</v>
      </c>
      <c r="B5" s="2595"/>
      <c r="C5" s="2596" t="s">
        <v>665</v>
      </c>
      <c r="D5" s="2613" t="s">
        <v>680</v>
      </c>
      <c r="E5" s="2597"/>
      <c r="F5" s="2596" t="s">
        <v>665</v>
      </c>
    </row>
    <row r="6" spans="1:7" s="607" customFormat="1" ht="21.95" customHeight="1" x14ac:dyDescent="0.3">
      <c r="A6" s="2613" t="s">
        <v>667</v>
      </c>
      <c r="B6" s="2595"/>
      <c r="C6" s="2596" t="s">
        <v>665</v>
      </c>
      <c r="D6" s="2613" t="s">
        <v>681</v>
      </c>
      <c r="E6" s="2597"/>
      <c r="F6" s="2596" t="s">
        <v>665</v>
      </c>
    </row>
    <row r="7" spans="1:7" s="607" customFormat="1" ht="21.95" customHeight="1" x14ac:dyDescent="0.3">
      <c r="A7" s="2613" t="s">
        <v>668</v>
      </c>
      <c r="B7" s="2595"/>
      <c r="C7" s="2596" t="s">
        <v>665</v>
      </c>
      <c r="D7" s="2613" t="s">
        <v>682</v>
      </c>
      <c r="E7" s="2597"/>
      <c r="F7" s="2596" t="s">
        <v>665</v>
      </c>
    </row>
    <row r="8" spans="1:7" s="607" customFormat="1" ht="21.95" customHeight="1" x14ac:dyDescent="0.3">
      <c r="A8" s="2613" t="s">
        <v>669</v>
      </c>
      <c r="B8" s="2595"/>
      <c r="C8" s="2596" t="s">
        <v>665</v>
      </c>
      <c r="D8" s="2613" t="s">
        <v>683</v>
      </c>
      <c r="E8" s="2597"/>
      <c r="F8" s="2596" t="s">
        <v>665</v>
      </c>
    </row>
    <row r="9" spans="1:7" s="607" customFormat="1" ht="21.95" customHeight="1" x14ac:dyDescent="0.3">
      <c r="A9" s="2613"/>
      <c r="B9" s="2598"/>
      <c r="C9" s="2596"/>
      <c r="D9" s="2614"/>
      <c r="E9" s="2599"/>
      <c r="F9" s="2596"/>
    </row>
    <row r="10" spans="1:7" s="607" customFormat="1" ht="21.95" customHeight="1" x14ac:dyDescent="0.3">
      <c r="A10" s="2613" t="s">
        <v>670</v>
      </c>
      <c r="B10" s="2597"/>
      <c r="C10" s="2596" t="s">
        <v>665</v>
      </c>
      <c r="D10" s="2613" t="s">
        <v>677</v>
      </c>
      <c r="E10" s="2597"/>
      <c r="F10" s="2596" t="s">
        <v>665</v>
      </c>
    </row>
    <row r="11" spans="1:7" s="607" customFormat="1" ht="21.95" customHeight="1" x14ac:dyDescent="0.3">
      <c r="A11" s="2613" t="s">
        <v>671</v>
      </c>
      <c r="B11" s="2597"/>
      <c r="C11" s="2596" t="s">
        <v>665</v>
      </c>
      <c r="D11" s="2613" t="s">
        <v>678</v>
      </c>
      <c r="E11" s="2597"/>
      <c r="F11" s="2596" t="s">
        <v>665</v>
      </c>
    </row>
    <row r="12" spans="1:7" s="607" customFormat="1" ht="21.95" customHeight="1" x14ac:dyDescent="0.3">
      <c r="A12" s="2613" t="s">
        <v>672</v>
      </c>
      <c r="B12" s="2597"/>
      <c r="C12" s="2596" t="s">
        <v>665</v>
      </c>
      <c r="D12" s="2613" t="s">
        <v>679</v>
      </c>
      <c r="E12" s="2597"/>
      <c r="F12" s="2596" t="s">
        <v>665</v>
      </c>
    </row>
    <row r="13" spans="1:7" s="607" customFormat="1" ht="21.95" customHeight="1" x14ac:dyDescent="0.3">
      <c r="A13" s="2613" t="s">
        <v>1075</v>
      </c>
      <c r="B13" s="2597"/>
      <c r="C13" s="2596" t="s">
        <v>665</v>
      </c>
      <c r="D13" s="2615"/>
      <c r="E13" s="2600"/>
      <c r="F13" s="2598"/>
    </row>
    <row r="14" spans="1:7" s="607" customFormat="1" ht="21.95" customHeight="1" x14ac:dyDescent="0.3">
      <c r="A14" s="2613"/>
      <c r="B14" s="2600"/>
      <c r="C14" s="2907" t="s">
        <v>684</v>
      </c>
      <c r="D14" s="2907"/>
      <c r="E14" s="2601"/>
      <c r="F14" s="2596" t="s">
        <v>665</v>
      </c>
      <c r="G14" s="606"/>
    </row>
    <row r="15" spans="1:7" s="607" customFormat="1" ht="21.95" customHeight="1" x14ac:dyDescent="0.3">
      <c r="A15" s="2613" t="s">
        <v>673</v>
      </c>
      <c r="B15" s="2597"/>
      <c r="C15" s="2596" t="s">
        <v>665</v>
      </c>
      <c r="D15" s="2613" t="s">
        <v>685</v>
      </c>
      <c r="E15" s="2601"/>
      <c r="F15" s="2596" t="s">
        <v>665</v>
      </c>
      <c r="G15" s="606"/>
    </row>
    <row r="16" spans="1:7" s="607" customFormat="1" ht="21.95" customHeight="1" x14ac:dyDescent="0.3">
      <c r="A16" s="2613" t="s">
        <v>1077</v>
      </c>
      <c r="B16" s="2597"/>
      <c r="C16" s="2596" t="s">
        <v>665</v>
      </c>
      <c r="D16" s="2613"/>
      <c r="E16" s="2598"/>
      <c r="F16" s="2596"/>
      <c r="G16" s="606"/>
    </row>
    <row r="17" spans="1:7" s="607" customFormat="1" ht="21.95" customHeight="1" x14ac:dyDescent="0.3">
      <c r="A17" s="2613"/>
      <c r="B17" s="2596"/>
      <c r="C17" s="2596"/>
      <c r="D17" s="2613" t="s">
        <v>688</v>
      </c>
      <c r="E17" s="2597"/>
      <c r="F17" s="2596" t="s">
        <v>665</v>
      </c>
      <c r="G17" s="606"/>
    </row>
    <row r="18" spans="1:7" s="607" customFormat="1" ht="21.95" customHeight="1" x14ac:dyDescent="0.3">
      <c r="A18" s="2613" t="s">
        <v>674</v>
      </c>
      <c r="B18" s="2597"/>
      <c r="C18" s="2596" t="s">
        <v>665</v>
      </c>
      <c r="D18" s="2613" t="s">
        <v>689</v>
      </c>
      <c r="E18" s="2601"/>
      <c r="F18" s="2596" t="s">
        <v>665</v>
      </c>
    </row>
    <row r="19" spans="1:7" s="607" customFormat="1" ht="21.95" customHeight="1" x14ac:dyDescent="0.3">
      <c r="A19" s="2613" t="s">
        <v>1076</v>
      </c>
      <c r="B19" s="2601"/>
      <c r="C19" s="2596" t="s">
        <v>665</v>
      </c>
      <c r="D19" s="2613" t="s">
        <v>690</v>
      </c>
      <c r="E19" s="2601"/>
      <c r="F19" s="2596" t="s">
        <v>665</v>
      </c>
    </row>
    <row r="20" spans="1:7" s="607" customFormat="1" ht="21.95" customHeight="1" x14ac:dyDescent="0.3">
      <c r="A20" s="2613" t="s">
        <v>675</v>
      </c>
      <c r="B20" s="2601"/>
      <c r="C20" s="2596" t="s">
        <v>665</v>
      </c>
      <c r="D20" s="2613"/>
      <c r="E20" s="2598"/>
      <c r="F20" s="2602"/>
    </row>
    <row r="21" spans="1:7" s="607" customFormat="1" ht="21.95" customHeight="1" x14ac:dyDescent="0.3">
      <c r="A21" s="2613"/>
      <c r="B21" s="2600"/>
      <c r="C21" s="2600"/>
      <c r="D21" s="2613" t="s">
        <v>1140</v>
      </c>
      <c r="E21" s="2597"/>
      <c r="F21" s="2596" t="s">
        <v>665</v>
      </c>
    </row>
    <row r="22" spans="1:7" s="607" customFormat="1" ht="21.95" customHeight="1" x14ac:dyDescent="0.3">
      <c r="A22" s="2613" t="s">
        <v>676</v>
      </c>
      <c r="B22" s="2597"/>
      <c r="C22" s="2596" t="s">
        <v>665</v>
      </c>
      <c r="D22" s="2613" t="s">
        <v>1141</v>
      </c>
      <c r="E22" s="2601"/>
      <c r="F22" s="2596" t="s">
        <v>665</v>
      </c>
    </row>
    <row r="23" spans="1:7" s="607" customFormat="1" ht="21.95" customHeight="1" x14ac:dyDescent="0.3">
      <c r="A23" s="2613"/>
      <c r="B23" s="2603"/>
      <c r="C23" s="2596"/>
      <c r="D23" s="2613" t="s">
        <v>1142</v>
      </c>
      <c r="E23" s="2601"/>
      <c r="F23" s="2596" t="s">
        <v>665</v>
      </c>
    </row>
    <row r="24" spans="1:7" s="607" customFormat="1" ht="21.95" customHeight="1" x14ac:dyDescent="0.3">
      <c r="A24" s="2613" t="s">
        <v>686</v>
      </c>
      <c r="B24" s="2597"/>
      <c r="C24" s="2596" t="s">
        <v>665</v>
      </c>
      <c r="D24" s="2614"/>
      <c r="E24" s="2603"/>
      <c r="F24" s="2596"/>
    </row>
    <row r="25" spans="1:7" s="607" customFormat="1" ht="21.95" customHeight="1" x14ac:dyDescent="0.3">
      <c r="A25" s="2613" t="s">
        <v>687</v>
      </c>
      <c r="B25" s="2597"/>
      <c r="C25" s="2596" t="s">
        <v>665</v>
      </c>
      <c r="D25" s="2613" t="s">
        <v>1164</v>
      </c>
      <c r="E25" s="2601"/>
      <c r="F25" s="2596" t="s">
        <v>1165</v>
      </c>
    </row>
    <row r="26" spans="1:7" s="607" customFormat="1" ht="21.95" customHeight="1" x14ac:dyDescent="0.3">
      <c r="A26" s="2613" t="s">
        <v>1143</v>
      </c>
      <c r="B26" s="2597"/>
      <c r="C26" s="2596" t="s">
        <v>665</v>
      </c>
      <c r="D26" s="2613" t="s">
        <v>1166</v>
      </c>
      <c r="E26" s="2601"/>
      <c r="F26" s="2596" t="s">
        <v>665</v>
      </c>
    </row>
    <row r="27" spans="1:7" s="607" customFormat="1" ht="21.95" customHeight="1" x14ac:dyDescent="0.3">
      <c r="A27" s="2613" t="s">
        <v>1144</v>
      </c>
      <c r="B27" s="2597"/>
      <c r="C27" s="2596" t="s">
        <v>665</v>
      </c>
      <c r="D27" s="2613" t="s">
        <v>1151</v>
      </c>
      <c r="E27" s="2601"/>
      <c r="F27" s="2596" t="s">
        <v>665</v>
      </c>
      <c r="G27" s="606"/>
    </row>
    <row r="28" spans="1:7" s="607" customFormat="1" ht="21.95" customHeight="1" x14ac:dyDescent="0.3">
      <c r="A28" s="2613" t="s">
        <v>1145</v>
      </c>
      <c r="B28" s="2597"/>
      <c r="C28" s="2596" t="s">
        <v>665</v>
      </c>
      <c r="D28" s="2613" t="s">
        <v>1152</v>
      </c>
      <c r="E28" s="2601"/>
      <c r="F28" s="2596" t="s">
        <v>665</v>
      </c>
      <c r="G28" s="606"/>
    </row>
    <row r="29" spans="1:7" s="607" customFormat="1" ht="21.95" customHeight="1" x14ac:dyDescent="0.3">
      <c r="A29" s="2613" t="s">
        <v>1146</v>
      </c>
      <c r="B29" s="2597"/>
      <c r="C29" s="2596" t="s">
        <v>665</v>
      </c>
      <c r="D29" s="2613" t="s">
        <v>1153</v>
      </c>
      <c r="E29" s="2601"/>
      <c r="F29" s="2596" t="s">
        <v>665</v>
      </c>
      <c r="G29" s="606"/>
    </row>
    <row r="30" spans="1:7" s="607" customFormat="1" ht="21.95" customHeight="1" x14ac:dyDescent="0.3">
      <c r="A30" s="2613" t="s">
        <v>1147</v>
      </c>
      <c r="B30" s="2597"/>
      <c r="C30" s="2596" t="s">
        <v>665</v>
      </c>
      <c r="D30" s="2613" t="s">
        <v>1154</v>
      </c>
      <c r="E30" s="2601"/>
      <c r="F30" s="2596" t="s">
        <v>665</v>
      </c>
      <c r="G30" s="606"/>
    </row>
    <row r="31" spans="1:7" s="607" customFormat="1" ht="21.95" customHeight="1" x14ac:dyDescent="0.3">
      <c r="A31" s="2613" t="s">
        <v>1148</v>
      </c>
      <c r="B31" s="2597"/>
      <c r="C31" s="2596" t="s">
        <v>665</v>
      </c>
      <c r="D31" s="2613" t="s">
        <v>1155</v>
      </c>
      <c r="E31" s="2601"/>
      <c r="F31" s="2596" t="s">
        <v>665</v>
      </c>
      <c r="G31" s="606"/>
    </row>
    <row r="32" spans="1:7" s="607" customFormat="1" ht="21.95" customHeight="1" x14ac:dyDescent="0.3">
      <c r="A32" s="2613" t="s">
        <v>1149</v>
      </c>
      <c r="B32" s="2597"/>
      <c r="C32" s="2596" t="s">
        <v>665</v>
      </c>
      <c r="D32" s="2605" t="s">
        <v>1156</v>
      </c>
      <c r="E32" s="2606"/>
      <c r="G32" s="606"/>
    </row>
    <row r="33" spans="1:7" s="607" customFormat="1" ht="21.95" customHeight="1" x14ac:dyDescent="0.3">
      <c r="A33" s="2613" t="s">
        <v>1150</v>
      </c>
      <c r="B33" s="2597"/>
      <c r="C33" s="2596" t="s">
        <v>665</v>
      </c>
      <c r="D33" s="2608"/>
      <c r="E33" s="2608"/>
      <c r="F33" s="2608"/>
      <c r="G33" s="606"/>
    </row>
    <row r="34" spans="1:7" s="607" customFormat="1" ht="21.95" customHeight="1" x14ac:dyDescent="0.3">
      <c r="A34" s="2613"/>
      <c r="B34" s="2607"/>
      <c r="C34" s="2604"/>
      <c r="D34" s="2610"/>
      <c r="E34" s="2609"/>
      <c r="F34" s="2611"/>
      <c r="G34" s="606"/>
    </row>
    <row r="35" spans="1:7" s="607" customFormat="1" ht="21.95" customHeight="1" x14ac:dyDescent="0.3">
      <c r="A35" s="2613" t="s">
        <v>1157</v>
      </c>
      <c r="B35" s="2601"/>
      <c r="C35" s="2596" t="s">
        <v>665</v>
      </c>
      <c r="D35" s="2612"/>
      <c r="E35" s="2609"/>
      <c r="F35" s="2609"/>
      <c r="G35" s="606"/>
    </row>
    <row r="36" spans="1:7" s="607" customFormat="1" ht="21.95" customHeight="1" x14ac:dyDescent="0.3">
      <c r="A36" s="2613" t="s">
        <v>1158</v>
      </c>
      <c r="B36" s="2601"/>
      <c r="C36" s="2596" t="s">
        <v>665</v>
      </c>
      <c r="D36" s="2612"/>
      <c r="E36" s="2612"/>
      <c r="F36" s="2612"/>
      <c r="G36" s="606"/>
    </row>
    <row r="37" spans="1:7" s="607" customFormat="1" ht="21.95" customHeight="1" x14ac:dyDescent="0.3">
      <c r="A37" s="2613" t="s">
        <v>1159</v>
      </c>
      <c r="B37" s="2597"/>
      <c r="C37" s="2596" t="s">
        <v>665</v>
      </c>
      <c r="D37" s="2612"/>
      <c r="E37" s="2612"/>
      <c r="F37" s="2612"/>
      <c r="G37" s="606"/>
    </row>
    <row r="38" spans="1:7" s="607" customFormat="1" ht="21.95" customHeight="1" x14ac:dyDescent="0.3">
      <c r="A38" s="2613" t="s">
        <v>1160</v>
      </c>
      <c r="B38" s="2597"/>
      <c r="C38" s="2596" t="s">
        <v>665</v>
      </c>
      <c r="D38" s="2612"/>
      <c r="E38" s="2612"/>
      <c r="F38" s="2612"/>
      <c r="G38" s="606"/>
    </row>
    <row r="39" spans="1:7" s="607" customFormat="1" ht="21.95" customHeight="1" x14ac:dyDescent="0.3">
      <c r="A39" s="2613" t="s">
        <v>1161</v>
      </c>
      <c r="B39" s="2597"/>
      <c r="C39" s="2596" t="s">
        <v>665</v>
      </c>
      <c r="D39" s="2612"/>
      <c r="E39" s="2612"/>
      <c r="F39" s="2612"/>
    </row>
    <row r="40" spans="1:7" s="607" customFormat="1" ht="21.95" customHeight="1" x14ac:dyDescent="0.3">
      <c r="A40" s="2613" t="s">
        <v>1162</v>
      </c>
      <c r="B40" s="2597"/>
      <c r="C40" s="2596" t="s">
        <v>665</v>
      </c>
      <c r="D40" s="2616"/>
      <c r="E40" s="2616"/>
      <c r="F40" s="2616"/>
    </row>
    <row r="41" spans="1:7" s="607" customFormat="1" ht="21.95" customHeight="1" x14ac:dyDescent="0.3">
      <c r="D41" s="2606"/>
      <c r="E41" s="2606"/>
      <c r="F41" s="2606"/>
    </row>
  </sheetData>
  <sheetProtection sheet="1" objects="1" scenarios="1"/>
  <customSheetViews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1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0" zoomScaleNormal="40" zoomScaleSheetLayoutView="33" workbookViewId="0">
      <pane xSplit="1" ySplit="7" topLeftCell="BX32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Y45" sqref="CY45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78">
        <v>43405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82">
        <f>AX1</f>
        <v>5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2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2982">
        <f>AX2</f>
        <v>16</v>
      </c>
      <c r="CA3" s="2983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43405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43405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1368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43405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514" t="s">
        <v>945</v>
      </c>
      <c r="GJ6" s="1514"/>
      <c r="GK6" s="1514"/>
      <c r="GL6" s="1514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514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519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4" t="s">
        <v>967</v>
      </c>
      <c r="AA7" s="1118" t="s">
        <v>1108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33" t="s">
        <v>511</v>
      </c>
      <c r="AT7" s="1118" t="s">
        <v>1109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508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1" t="s">
        <v>953</v>
      </c>
      <c r="HL7" s="1520" t="s">
        <v>952</v>
      </c>
      <c r="HM7" s="1522" t="s">
        <v>949</v>
      </c>
      <c r="HN7" s="1506"/>
    </row>
    <row r="8" spans="1:222" ht="27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 t="shared" ref="Z8:Z31" si="0"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 t="shared" ref="AH8:AH31" si="1">IF(AE8&lt;=0,"",HA8+0.12)</f>
        <v/>
      </c>
      <c r="AI8" s="2310"/>
      <c r="AJ8" s="2306"/>
      <c r="AK8" s="2305"/>
      <c r="AL8" s="2250"/>
      <c r="AM8" s="2309"/>
      <c r="AN8" s="2444"/>
      <c r="AO8" s="2562" t="str">
        <f t="shared" ref="AO8:AO31" si="2"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43405.006113541669</v>
      </c>
      <c r="BW8" s="2425" t="s">
        <v>1180</v>
      </c>
      <c r="BX8" s="742">
        <v>42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1181</v>
      </c>
      <c r="CH8" s="748">
        <v>16.394400000000001</v>
      </c>
      <c r="CI8" s="750" t="s">
        <v>1110</v>
      </c>
      <c r="CJ8" s="751">
        <v>13.9824</v>
      </c>
      <c r="CK8" s="745">
        <v>30.376800000000003</v>
      </c>
      <c r="CL8" s="2339">
        <v>1.5278400000000001</v>
      </c>
      <c r="CM8" s="2336">
        <v>43405.006113541669</v>
      </c>
      <c r="CN8" s="2482">
        <v>99.572311806114712</v>
      </c>
      <c r="CO8" s="752">
        <v>6763.6135999999997</v>
      </c>
      <c r="CP8" s="1209">
        <v>0</v>
      </c>
      <c r="CQ8" s="753">
        <v>888.10572687224669</v>
      </c>
      <c r="CR8" s="2431">
        <v>0</v>
      </c>
      <c r="CS8" s="2429">
        <v>0</v>
      </c>
      <c r="CT8" s="2430">
        <v>0</v>
      </c>
      <c r="CU8" s="754">
        <v>12.271196510685275</v>
      </c>
      <c r="CV8" s="755">
        <v>12.543889766478278</v>
      </c>
      <c r="CW8" s="756">
        <v>11.845841645879945</v>
      </c>
      <c r="CX8" s="754">
        <v>1.7455901779470047</v>
      </c>
      <c r="CY8" s="755">
        <v>1.8328696868443548</v>
      </c>
      <c r="CZ8" s="756">
        <v>1.7487073032647669</v>
      </c>
      <c r="DA8" s="757">
        <v>0.54381131761394785</v>
      </c>
      <c r="DB8" s="757">
        <v>0.51182241657783334</v>
      </c>
      <c r="DC8" s="757">
        <v>0.51182241657783334</v>
      </c>
      <c r="DD8" s="757">
        <v>0.51182241657783334</v>
      </c>
      <c r="DE8" s="757">
        <v>0.49733171781788399</v>
      </c>
      <c r="DF8" s="758">
        <v>0.49733171781788399</v>
      </c>
      <c r="DG8" s="1251">
        <v>1.5217965653896963</v>
      </c>
      <c r="DH8" s="748">
        <v>3</v>
      </c>
      <c r="DI8" s="1233">
        <v>0.05</v>
      </c>
      <c r="DJ8" s="757">
        <v>0.05</v>
      </c>
      <c r="DK8" s="759">
        <v>5.0873586844809866E-2</v>
      </c>
      <c r="DL8" s="2501">
        <v>1.1043497858913682</v>
      </c>
      <c r="DM8" s="757">
        <v>0.50105297108767921</v>
      </c>
      <c r="DN8" s="757">
        <v>9.9157533735927839E-2</v>
      </c>
      <c r="DO8" s="757">
        <v>4.1982576136619656</v>
      </c>
      <c r="DP8" s="757">
        <v>0.79383225877142716</v>
      </c>
      <c r="DQ8" s="759">
        <v>4.6484842991185227</v>
      </c>
      <c r="DR8" s="2501">
        <v>1.0673234811165848</v>
      </c>
      <c r="DS8" s="757">
        <v>0.50272112565243843</v>
      </c>
      <c r="DT8" s="757">
        <v>0.10320478001086368</v>
      </c>
      <c r="DU8" s="757">
        <v>3.844224524513244</v>
      </c>
      <c r="DV8" s="757">
        <v>0.73313683455952727</v>
      </c>
      <c r="DW8" s="759">
        <v>6.2524667935396394</v>
      </c>
      <c r="DX8" s="914"/>
      <c r="EG8" s="1921"/>
      <c r="EH8" s="450"/>
      <c r="GD8" s="1637">
        <v>0</v>
      </c>
      <c r="GE8" s="1638" t="str">
        <f t="shared" ref="GE8:GE31" si="3">IF(W8&lt;=0,"",W8)</f>
        <v/>
      </c>
      <c r="GF8" s="1639" t="str">
        <f t="shared" ref="GF8:GF31" si="4">IF(Y8&lt;=0,"",Y8)</f>
        <v/>
      </c>
      <c r="GG8" s="1640" t="e">
        <f t="shared" ref="GG8:GG31" si="5">(15.9*16)/GF8</f>
        <v>#VALUE!</v>
      </c>
      <c r="GH8" s="1641" t="e">
        <f t="shared" ref="GH8:GH31" si="6">GE8*GG8</f>
        <v>#VALUE!</v>
      </c>
      <c r="GI8" s="1640" t="str">
        <f t="shared" ref="GI8:GI31" si="7">IF(T8&lt;=0,"",T8)</f>
        <v/>
      </c>
      <c r="GJ8" s="1640" t="str">
        <f t="shared" ref="GJ8:GJ31" si="8">IF(X8&lt;=0,"",X8)</f>
        <v/>
      </c>
      <c r="GK8" s="16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3" t="str">
        <f t="shared" ref="GL8:GL31" si="10">IF(GK8&lt;=1,"",GH8/GK8)</f>
        <v/>
      </c>
      <c r="GM8" s="16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4">
        <f t="shared" ref="GN8:GN31" si="12">IF(AND(0&lt;=GI8,GI8&lt;=6),6,IF(AND(6&lt;=GI8,GI8&lt;=6.5),6.5,7))</f>
        <v>7</v>
      </c>
      <c r="GO8" s="1645" t="e">
        <f t="shared" ref="GO8:GO31" si="13">IF(GJ8&lt;=1,"",GK8/GG8)</f>
        <v>#VALUE!</v>
      </c>
      <c r="GP8" s="1524">
        <v>0</v>
      </c>
      <c r="GQ8" s="1525" t="str">
        <f t="shared" ref="GQ8:GQ31" si="14">IF(AE8&lt;=0,"",AE8)</f>
        <v/>
      </c>
      <c r="GR8" s="1526" t="str">
        <f t="shared" ref="GR8:GR31" si="15">IF(AG8&lt;=0,"",AG8)</f>
        <v/>
      </c>
      <c r="GS8" s="1527" t="e">
        <f t="shared" ref="GS8:GS31" si="16">(15.9*16)/GR8</f>
        <v>#VALUE!</v>
      </c>
      <c r="GT8" s="1528" t="e">
        <f t="shared" ref="GT8:GT31" si="17">GQ8*GS8</f>
        <v>#VALUE!</v>
      </c>
      <c r="GU8" s="1527" t="str">
        <f t="shared" ref="GU8:GU31" si="18">IF(AB8&lt;=0,"",AB8)</f>
        <v/>
      </c>
      <c r="GV8" s="1527" t="str">
        <f t="shared" ref="GV8:GV31" si="19">IF(AF8&lt;=0,"",AF8)</f>
        <v/>
      </c>
      <c r="GW8" s="1529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3" t="str">
        <f t="shared" ref="GX8:GX31" si="21">IF(GW8&lt;=1,"",GT8/GW8)</f>
        <v/>
      </c>
      <c r="GY8" s="16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6">
        <f t="shared" ref="GZ8:GZ31" si="23">IF(AND(0&lt;=GU8,GU8&lt;=6),6,IF(AND(6&lt;=GU8,GU8&lt;=6.5),6.5,7))</f>
        <v>7</v>
      </c>
      <c r="HA8" s="1523" t="e">
        <f t="shared" ref="HA8:HA31" si="24">IF(GV8&lt;=1,"",GW8/GS8)</f>
        <v>#VALUE!</v>
      </c>
      <c r="HB8" s="1524">
        <v>0</v>
      </c>
      <c r="HC8" s="1525" t="str">
        <f t="shared" ref="HC8:HC31" si="25">IF(AL8&lt;=0,"",AL8)</f>
        <v/>
      </c>
      <c r="HD8" s="1526" t="str">
        <f t="shared" ref="HD8:HD31" si="26">IF(AN8&lt;=0,"",AN8)</f>
        <v/>
      </c>
      <c r="HE8" s="1527" t="e">
        <f t="shared" ref="HE8:HE31" si="27">(15*18)/HD8</f>
        <v>#VALUE!</v>
      </c>
      <c r="HF8" s="1528" t="e">
        <f t="shared" ref="HF8:HF31" si="28">HC8*HE8</f>
        <v>#VALUE!</v>
      </c>
      <c r="HG8" s="1527" t="str">
        <f t="shared" ref="HG8:HG31" si="29">IF(AI8&lt;=0,"",AI8)</f>
        <v/>
      </c>
      <c r="HH8" s="1527" t="str">
        <f t="shared" ref="HH8:HH31" si="30">IF(AM8&lt;=0,"",AM8)</f>
        <v/>
      </c>
      <c r="HI8" s="1529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8" t="str">
        <f t="shared" ref="HJ8:HJ31" si="32">IF(HI8&lt;=1,"",HF8/HI8)</f>
        <v/>
      </c>
      <c r="HK8" s="153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1">
        <f t="shared" ref="HL8:HL31" si="34">IF(AND(0&lt;=HG8,HG8&lt;=6),6,IF(AND(6&lt;=HG8,HG8&lt;=6.5),6.5,7))</f>
        <v>7</v>
      </c>
      <c r="HM8" s="1532" t="e">
        <f t="shared" ref="HM8:HM31" si="35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5">
        <v>0.39400000000000002</v>
      </c>
      <c r="V9" s="2294">
        <v>4</v>
      </c>
      <c r="W9" s="2295">
        <v>0.49</v>
      </c>
      <c r="X9" s="2296">
        <v>17.3</v>
      </c>
      <c r="Y9" s="2445">
        <v>10.6</v>
      </c>
      <c r="Z9" s="2297">
        <f>IF(T9&lt;=0,"",GO9+0.12)</f>
        <v>0.53666666666666663</v>
      </c>
      <c r="AA9" s="2528"/>
      <c r="AB9" s="2298">
        <v>6.11</v>
      </c>
      <c r="AC9" s="2735">
        <v>0.4</v>
      </c>
      <c r="AD9" s="2299">
        <v>6</v>
      </c>
      <c r="AE9" s="2628">
        <v>0.51</v>
      </c>
      <c r="AF9" s="2296">
        <v>17.3</v>
      </c>
      <c r="AG9" s="2445">
        <v>10.6</v>
      </c>
      <c r="AH9" s="2563">
        <f t="shared" si="1"/>
        <v>0.53666666666666663</v>
      </c>
      <c r="AI9" s="2298">
        <v>6.15</v>
      </c>
      <c r="AJ9" s="2735">
        <v>0.36</v>
      </c>
      <c r="AK9" s="2299">
        <v>4</v>
      </c>
      <c r="AL9" s="2295">
        <v>0.47</v>
      </c>
      <c r="AM9" s="2296">
        <v>18.5</v>
      </c>
      <c r="AN9" s="2445">
        <v>11.8</v>
      </c>
      <c r="AO9" s="2563">
        <f t="shared" si="2"/>
        <v>0.557037037037037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7.16</v>
      </c>
      <c r="BD9" s="2295">
        <v>5.3999999999999999E-2</v>
      </c>
      <c r="BE9" s="2299">
        <v>1</v>
      </c>
      <c r="BF9" s="2295">
        <v>4.5999999999999996</v>
      </c>
      <c r="BG9" s="2445">
        <v>17.899999999999999</v>
      </c>
      <c r="BH9" s="2539"/>
      <c r="BI9" s="2539"/>
      <c r="BJ9" s="2292"/>
      <c r="BK9" s="2293">
        <v>7.18</v>
      </c>
      <c r="BL9" s="2295">
        <v>5.7000000000000002E-2</v>
      </c>
      <c r="BM9" s="2299">
        <v>2</v>
      </c>
      <c r="BN9" s="2296">
        <v>4.4000000000000004</v>
      </c>
      <c r="BO9" s="2445">
        <v>20.399999999999999</v>
      </c>
      <c r="BP9" s="2539"/>
      <c r="BQ9" s="2539"/>
      <c r="BR9" s="2521"/>
      <c r="BS9" s="2461">
        <v>3.9</v>
      </c>
      <c r="BT9" s="2445">
        <v>3.7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483">
        <v>13480</v>
      </c>
      <c r="CO9" s="2278"/>
      <c r="CP9" s="2279"/>
      <c r="CQ9" s="2276"/>
      <c r="CR9" s="2275"/>
      <c r="CS9" s="2278"/>
      <c r="CT9" s="2276"/>
      <c r="CU9" s="2272">
        <v>450</v>
      </c>
      <c r="CV9" s="2269">
        <v>460</v>
      </c>
      <c r="CW9" s="2273">
        <v>475</v>
      </c>
      <c r="CX9" s="2272">
        <v>400</v>
      </c>
      <c r="CY9" s="2269">
        <v>420</v>
      </c>
      <c r="CZ9" s="2273">
        <v>440</v>
      </c>
      <c r="DA9" s="2280">
        <v>1020</v>
      </c>
      <c r="DB9" s="2280">
        <v>960</v>
      </c>
      <c r="DC9" s="2280">
        <v>960</v>
      </c>
      <c r="DD9" s="2280">
        <v>960</v>
      </c>
      <c r="DE9" s="2280">
        <v>1020</v>
      </c>
      <c r="DF9" s="2281">
        <v>1020</v>
      </c>
      <c r="DG9" s="2280">
        <v>800</v>
      </c>
      <c r="DH9" s="2282"/>
      <c r="DI9" s="2283">
        <v>990</v>
      </c>
      <c r="DJ9" s="2280">
        <v>970</v>
      </c>
      <c r="DK9" s="2282">
        <v>1080</v>
      </c>
      <c r="DL9" s="2502">
        <v>98</v>
      </c>
      <c r="DM9" s="2280">
        <v>118</v>
      </c>
      <c r="DN9" s="2280">
        <v>14</v>
      </c>
      <c r="DO9" s="2280">
        <v>1750</v>
      </c>
      <c r="DP9" s="2280">
        <v>355</v>
      </c>
      <c r="DQ9" s="2282">
        <v>325</v>
      </c>
      <c r="DR9" s="2275">
        <v>52</v>
      </c>
      <c r="DS9" s="2280">
        <v>65</v>
      </c>
      <c r="DT9" s="2280">
        <v>8</v>
      </c>
      <c r="DU9" s="2280">
        <v>880</v>
      </c>
      <c r="DV9" s="2280">
        <v>180</v>
      </c>
      <c r="DW9" s="2282">
        <v>240</v>
      </c>
      <c r="DX9" s="914"/>
      <c r="EG9" s="1921"/>
      <c r="EH9" s="450"/>
      <c r="GD9" s="1637">
        <v>4.1666666666666664E-2</v>
      </c>
      <c r="GE9" s="1638">
        <f t="shared" si="3"/>
        <v>0.49</v>
      </c>
      <c r="GF9" s="1639">
        <f t="shared" si="4"/>
        <v>10.6</v>
      </c>
      <c r="GG9" s="1647">
        <f t="shared" si="5"/>
        <v>24</v>
      </c>
      <c r="GH9" s="1641">
        <f t="shared" si="6"/>
        <v>11.76</v>
      </c>
      <c r="GI9" s="1640">
        <f t="shared" si="7"/>
        <v>6.1</v>
      </c>
      <c r="GJ9" s="1640">
        <f t="shared" si="8"/>
        <v>17.3</v>
      </c>
      <c r="GK9" s="1648">
        <f t="shared" si="9"/>
        <v>10</v>
      </c>
      <c r="GL9" s="1643">
        <f t="shared" si="10"/>
        <v>1.1759999999999999</v>
      </c>
      <c r="GM9" s="1649">
        <f t="shared" si="11"/>
        <v>15</v>
      </c>
      <c r="GN9" s="1649">
        <f t="shared" si="12"/>
        <v>6.5</v>
      </c>
      <c r="GO9" s="1650">
        <f t="shared" si="13"/>
        <v>0.41666666666666669</v>
      </c>
      <c r="GP9" s="1524">
        <v>4.1666666666666664E-2</v>
      </c>
      <c r="GQ9" s="1525">
        <f t="shared" si="14"/>
        <v>0.51</v>
      </c>
      <c r="GR9" s="1526">
        <f t="shared" si="15"/>
        <v>10.6</v>
      </c>
      <c r="GS9" s="1527">
        <f t="shared" si="16"/>
        <v>24</v>
      </c>
      <c r="GT9" s="1528">
        <f t="shared" si="17"/>
        <v>12.24</v>
      </c>
      <c r="GU9" s="1527">
        <f t="shared" si="18"/>
        <v>6.11</v>
      </c>
      <c r="GV9" s="1527">
        <f t="shared" si="19"/>
        <v>17.3</v>
      </c>
      <c r="GW9" s="1529">
        <f t="shared" si="20"/>
        <v>10</v>
      </c>
      <c r="GX9" s="1643">
        <f t="shared" si="21"/>
        <v>1.224</v>
      </c>
      <c r="GY9" s="1646">
        <f t="shared" si="22"/>
        <v>15</v>
      </c>
      <c r="GZ9" s="1646">
        <f t="shared" si="23"/>
        <v>6.5</v>
      </c>
      <c r="HA9" s="1523">
        <f t="shared" si="24"/>
        <v>0.41666666666666669</v>
      </c>
      <c r="HB9" s="1524">
        <v>4.1666666666666664E-2</v>
      </c>
      <c r="HC9" s="1525">
        <f t="shared" si="25"/>
        <v>0.47</v>
      </c>
      <c r="HD9" s="1526">
        <f t="shared" si="26"/>
        <v>11.8</v>
      </c>
      <c r="HE9" s="1527">
        <f t="shared" si="27"/>
        <v>22.881355932203387</v>
      </c>
      <c r="HF9" s="1528">
        <f t="shared" si="28"/>
        <v>10.754237288135592</v>
      </c>
      <c r="HG9" s="1527">
        <f t="shared" si="29"/>
        <v>6.15</v>
      </c>
      <c r="HH9" s="1527">
        <f t="shared" si="30"/>
        <v>18.5</v>
      </c>
      <c r="HI9" s="1529">
        <f t="shared" si="31"/>
        <v>10</v>
      </c>
      <c r="HJ9" s="1528">
        <f t="shared" si="32"/>
        <v>1.0754237288135591</v>
      </c>
      <c r="HK9" s="1530">
        <f t="shared" si="33"/>
        <v>15</v>
      </c>
      <c r="HL9" s="1531">
        <f t="shared" si="34"/>
        <v>6.5</v>
      </c>
      <c r="HM9" s="1532">
        <f t="shared" si="35"/>
        <v>0.43703703703703706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si="0"/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si="1"/>
        <v/>
      </c>
      <c r="AI10" s="2253"/>
      <c r="AJ10" s="2239"/>
      <c r="AK10" s="2238"/>
      <c r="AL10" s="2237"/>
      <c r="AM10" s="2243"/>
      <c r="AN10" s="2446"/>
      <c r="AO10" s="2564" t="str">
        <f t="shared" si="2"/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0.34722222222222227</v>
      </c>
      <c r="BW10" s="2425" t="s">
        <v>1180</v>
      </c>
      <c r="BX10" s="742">
        <v>42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1181</v>
      </c>
      <c r="CH10" s="748">
        <v>16.394400000000001</v>
      </c>
      <c r="CI10" s="750" t="s">
        <v>1110</v>
      </c>
      <c r="CJ10" s="751">
        <v>13.9824</v>
      </c>
      <c r="CK10" s="745">
        <v>30.376800000000003</v>
      </c>
      <c r="CL10" s="2341">
        <v>1.6257600000000001</v>
      </c>
      <c r="CM10" s="2338">
        <v>43405.405488425924</v>
      </c>
      <c r="CN10" s="2482">
        <v>99.720045206420508</v>
      </c>
      <c r="CO10" s="752">
        <v>6394.6891999999998</v>
      </c>
      <c r="CP10" s="1209">
        <v>0</v>
      </c>
      <c r="CQ10" s="753">
        <v>888.10572687224669</v>
      </c>
      <c r="CR10" s="2431">
        <v>0</v>
      </c>
      <c r="CS10" s="2429">
        <v>0</v>
      </c>
      <c r="CT10" s="2430">
        <v>0</v>
      </c>
      <c r="CU10" s="754">
        <v>12.271196510685275</v>
      </c>
      <c r="CV10" s="755">
        <v>12.543889766478278</v>
      </c>
      <c r="CW10" s="756">
        <v>11.845841645879945</v>
      </c>
      <c r="CX10" s="754">
        <v>1.8328696868443548</v>
      </c>
      <c r="CY10" s="755">
        <v>1.8328696868443548</v>
      </c>
      <c r="CZ10" s="756">
        <v>1.788450651066239</v>
      </c>
      <c r="DA10" s="757">
        <v>0.53314835060190968</v>
      </c>
      <c r="DB10" s="757">
        <v>0.50649093307181414</v>
      </c>
      <c r="DC10" s="757">
        <v>0.50649093307181414</v>
      </c>
      <c r="DD10" s="757">
        <v>0.50649093307181414</v>
      </c>
      <c r="DE10" s="757">
        <v>0.44857370626711107</v>
      </c>
      <c r="DF10" s="758">
        <v>0.44857370626711107</v>
      </c>
      <c r="DG10" s="1251">
        <v>1.4266842800528403</v>
      </c>
      <c r="DH10" s="748">
        <v>0</v>
      </c>
      <c r="DI10" s="1233">
        <v>0.05</v>
      </c>
      <c r="DJ10" s="757">
        <v>5.0171627403959196E-2</v>
      </c>
      <c r="DK10" s="759">
        <v>4.9460431654676264E-2</v>
      </c>
      <c r="DL10" s="2501">
        <v>1.1043497858913682</v>
      </c>
      <c r="DM10" s="757">
        <v>0.50105297108767921</v>
      </c>
      <c r="DN10" s="757">
        <v>9.9157533735927839E-2</v>
      </c>
      <c r="DO10" s="757">
        <v>4.2132576136619653</v>
      </c>
      <c r="DP10" s="757">
        <v>0.79606840597923412</v>
      </c>
      <c r="DQ10" s="759">
        <v>5.1490903005620563</v>
      </c>
      <c r="DR10" s="2501">
        <v>1.1288998357963875</v>
      </c>
      <c r="DS10" s="757">
        <v>0.51045529681632207</v>
      </c>
      <c r="DT10" s="757">
        <v>0.10320478001086368</v>
      </c>
      <c r="DU10" s="757">
        <v>3.8016701400155588</v>
      </c>
      <c r="DV10" s="757">
        <v>0.72499086973108817</v>
      </c>
      <c r="DW10" s="759">
        <v>7.1642848675975044</v>
      </c>
      <c r="DX10" s="914"/>
      <c r="EG10" s="450"/>
      <c r="EH10" s="450"/>
      <c r="GD10" s="1637">
        <v>8.3333333333333301E-2</v>
      </c>
      <c r="GE10" s="1638" t="str">
        <f t="shared" si="3"/>
        <v/>
      </c>
      <c r="GF10" s="1639" t="str">
        <f t="shared" si="4"/>
        <v/>
      </c>
      <c r="GG10" s="1647" t="e">
        <f t="shared" si="5"/>
        <v>#VALUE!</v>
      </c>
      <c r="GH10" s="1641" t="e">
        <f t="shared" si="6"/>
        <v>#VALUE!</v>
      </c>
      <c r="GI10" s="1640" t="str">
        <f t="shared" si="7"/>
        <v/>
      </c>
      <c r="GJ10" s="1640" t="str">
        <f t="shared" si="8"/>
        <v/>
      </c>
      <c r="GK10" s="1648">
        <f t="shared" si="9"/>
        <v>0</v>
      </c>
      <c r="GL10" s="1643" t="str">
        <f t="shared" si="10"/>
        <v/>
      </c>
      <c r="GM10" s="1649">
        <f t="shared" si="11"/>
        <v>25</v>
      </c>
      <c r="GN10" s="1649">
        <f t="shared" si="12"/>
        <v>7</v>
      </c>
      <c r="GO10" s="1650" t="e">
        <f t="shared" si="13"/>
        <v>#VALUE!</v>
      </c>
      <c r="GP10" s="1524">
        <v>8.3333333333333301E-2</v>
      </c>
      <c r="GQ10" s="1525" t="str">
        <f t="shared" si="14"/>
        <v/>
      </c>
      <c r="GR10" s="1526" t="str">
        <f t="shared" si="15"/>
        <v/>
      </c>
      <c r="GS10" s="1527" t="e">
        <f t="shared" si="16"/>
        <v>#VALUE!</v>
      </c>
      <c r="GT10" s="1528" t="e">
        <f t="shared" si="17"/>
        <v>#VALUE!</v>
      </c>
      <c r="GU10" s="1527" t="str">
        <f t="shared" si="18"/>
        <v/>
      </c>
      <c r="GV10" s="1527" t="str">
        <f t="shared" si="19"/>
        <v/>
      </c>
      <c r="GW10" s="1529">
        <f t="shared" si="20"/>
        <v>0</v>
      </c>
      <c r="GX10" s="1643" t="str">
        <f t="shared" si="21"/>
        <v/>
      </c>
      <c r="GY10" s="1646">
        <f t="shared" si="22"/>
        <v>25</v>
      </c>
      <c r="GZ10" s="1646">
        <f t="shared" si="23"/>
        <v>7</v>
      </c>
      <c r="HA10" s="1523" t="e">
        <f t="shared" si="24"/>
        <v>#VALUE!</v>
      </c>
      <c r="HB10" s="1524">
        <v>8.3333333333333301E-2</v>
      </c>
      <c r="HC10" s="1525" t="str">
        <f t="shared" si="25"/>
        <v/>
      </c>
      <c r="HD10" s="1526" t="str">
        <f t="shared" si="26"/>
        <v/>
      </c>
      <c r="HE10" s="1527" t="e">
        <f t="shared" si="27"/>
        <v>#VALUE!</v>
      </c>
      <c r="HF10" s="1528" t="e">
        <f t="shared" si="28"/>
        <v>#VALUE!</v>
      </c>
      <c r="HG10" s="1527" t="str">
        <f t="shared" si="29"/>
        <v/>
      </c>
      <c r="HH10" s="1527" t="str">
        <f t="shared" si="30"/>
        <v/>
      </c>
      <c r="HI10" s="1529">
        <f t="shared" si="31"/>
        <v>0</v>
      </c>
      <c r="HJ10" s="1528" t="str">
        <f t="shared" si="32"/>
        <v/>
      </c>
      <c r="HK10" s="1530">
        <f t="shared" si="33"/>
        <v>25</v>
      </c>
      <c r="HL10" s="1531">
        <f t="shared" si="34"/>
        <v>7</v>
      </c>
      <c r="HM10" s="1532" t="e">
        <f t="shared" si="35"/>
        <v>#VALUE!</v>
      </c>
      <c r="HN10" s="1507"/>
    </row>
    <row r="11" spans="1:222" ht="27.75" customHeight="1" thickBot="1" x14ac:dyDescent="0.35">
      <c r="A11" s="1133">
        <v>0.125</v>
      </c>
      <c r="B11" s="1136">
        <v>6.48</v>
      </c>
      <c r="C11" s="1138">
        <v>18</v>
      </c>
      <c r="D11" s="1138">
        <v>17</v>
      </c>
      <c r="E11" s="1137">
        <v>13.7</v>
      </c>
      <c r="F11" s="1138">
        <v>131</v>
      </c>
      <c r="G11" s="1138">
        <v>225</v>
      </c>
      <c r="H11" s="1148">
        <v>18.399999999999999</v>
      </c>
      <c r="I11" s="1139">
        <v>0.55900000000000005</v>
      </c>
      <c r="J11" s="2240"/>
      <c r="K11" s="1562">
        <v>6.03</v>
      </c>
      <c r="L11" s="921">
        <v>10</v>
      </c>
      <c r="M11" s="1124">
        <v>9.1999999999999998E-2</v>
      </c>
      <c r="N11" s="1562">
        <v>6.05</v>
      </c>
      <c r="O11" s="921">
        <v>10</v>
      </c>
      <c r="P11" s="2240"/>
      <c r="Q11" s="1562">
        <v>6.03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0"/>
        <v/>
      </c>
      <c r="AA11" s="2530">
        <v>6.6000000000000003E-2</v>
      </c>
      <c r="AB11" s="2253"/>
      <c r="AC11" s="2239"/>
      <c r="AD11" s="2238"/>
      <c r="AE11" s="2626"/>
      <c r="AF11" s="2243"/>
      <c r="AG11" s="2446"/>
      <c r="AH11" s="2564" t="str">
        <f t="shared" si="1"/>
        <v/>
      </c>
      <c r="AI11" s="2253"/>
      <c r="AJ11" s="2239"/>
      <c r="AK11" s="2238"/>
      <c r="AL11" s="2237"/>
      <c r="AM11" s="2243"/>
      <c r="AN11" s="2446"/>
      <c r="AO11" s="2564" t="str">
        <f t="shared" si="2"/>
        <v/>
      </c>
      <c r="AP11" s="2733">
        <v>2.5999999999999999E-2</v>
      </c>
      <c r="AQ11" s="921">
        <v>2</v>
      </c>
      <c r="AR11" s="1574">
        <v>0.3</v>
      </c>
      <c r="AS11" s="2240"/>
      <c r="AT11" s="2229">
        <v>6.4000000000000001E-2</v>
      </c>
      <c r="AU11" s="2530">
        <v>1.2E-2</v>
      </c>
      <c r="AV11" s="921">
        <v>1</v>
      </c>
      <c r="AW11" s="1574">
        <v>0.3</v>
      </c>
      <c r="AX11" s="2240"/>
      <c r="AY11" s="2530">
        <v>3.5000000000000003E-2</v>
      </c>
      <c r="AZ11" s="921">
        <v>1</v>
      </c>
      <c r="BA11" s="1574">
        <v>0.36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483">
        <v>13500</v>
      </c>
      <c r="CO11" s="2278"/>
      <c r="CP11" s="2279"/>
      <c r="CQ11" s="2276"/>
      <c r="CR11" s="2275"/>
      <c r="CS11" s="2278"/>
      <c r="CT11" s="2276"/>
      <c r="CU11" s="2272">
        <v>450</v>
      </c>
      <c r="CV11" s="2269">
        <v>460</v>
      </c>
      <c r="CW11" s="2273">
        <v>475</v>
      </c>
      <c r="CX11" s="2272">
        <v>420</v>
      </c>
      <c r="CY11" s="2269">
        <v>420</v>
      </c>
      <c r="CZ11" s="2273">
        <v>450</v>
      </c>
      <c r="DA11" s="2280">
        <v>1000</v>
      </c>
      <c r="DB11" s="2280">
        <v>950</v>
      </c>
      <c r="DC11" s="2280">
        <v>950</v>
      </c>
      <c r="DD11" s="2280">
        <v>950</v>
      </c>
      <c r="DE11" s="2280">
        <v>920</v>
      </c>
      <c r="DF11" s="2281">
        <v>920</v>
      </c>
      <c r="DG11" s="2280">
        <v>750</v>
      </c>
      <c r="DH11" s="2282"/>
      <c r="DI11" s="2283">
        <v>990</v>
      </c>
      <c r="DJ11" s="2280">
        <v>970</v>
      </c>
      <c r="DK11" s="2282">
        <v>1050</v>
      </c>
      <c r="DL11" s="2502">
        <v>98</v>
      </c>
      <c r="DM11" s="2280">
        <v>118</v>
      </c>
      <c r="DN11" s="2280">
        <v>14</v>
      </c>
      <c r="DO11" s="2280">
        <v>1750</v>
      </c>
      <c r="DP11" s="2280">
        <v>356</v>
      </c>
      <c r="DQ11" s="2282">
        <v>360</v>
      </c>
      <c r="DR11" s="2275">
        <v>55</v>
      </c>
      <c r="DS11" s="2280">
        <v>66</v>
      </c>
      <c r="DT11" s="2280">
        <v>8</v>
      </c>
      <c r="DU11" s="2280">
        <v>845</v>
      </c>
      <c r="DV11" s="2280">
        <v>178</v>
      </c>
      <c r="DW11" s="2282">
        <v>275</v>
      </c>
      <c r="DX11" s="914"/>
      <c r="GD11" s="1637">
        <v>0.125</v>
      </c>
      <c r="GE11" s="1638" t="str">
        <f t="shared" si="3"/>
        <v/>
      </c>
      <c r="GF11" s="1639" t="str">
        <f t="shared" si="4"/>
        <v/>
      </c>
      <c r="GG11" s="1647" t="e">
        <f t="shared" si="5"/>
        <v>#VALUE!</v>
      </c>
      <c r="GH11" s="1641" t="e">
        <f t="shared" si="6"/>
        <v>#VALUE!</v>
      </c>
      <c r="GI11" s="1640" t="str">
        <f t="shared" si="7"/>
        <v/>
      </c>
      <c r="GJ11" s="1640" t="str">
        <f t="shared" si="8"/>
        <v/>
      </c>
      <c r="GK11" s="1648">
        <f t="shared" si="9"/>
        <v>0</v>
      </c>
      <c r="GL11" s="1643" t="str">
        <f t="shared" si="10"/>
        <v/>
      </c>
      <c r="GM11" s="1649">
        <f t="shared" si="11"/>
        <v>25</v>
      </c>
      <c r="GN11" s="1649">
        <f t="shared" si="12"/>
        <v>7</v>
      </c>
      <c r="GO11" s="1650" t="e">
        <f t="shared" si="13"/>
        <v>#VALUE!</v>
      </c>
      <c r="GP11" s="1524">
        <v>0.125</v>
      </c>
      <c r="GQ11" s="1525" t="str">
        <f t="shared" si="14"/>
        <v/>
      </c>
      <c r="GR11" s="1526" t="str">
        <f t="shared" si="15"/>
        <v/>
      </c>
      <c r="GS11" s="1527" t="e">
        <f t="shared" si="16"/>
        <v>#VALUE!</v>
      </c>
      <c r="GT11" s="1528" t="e">
        <f t="shared" si="17"/>
        <v>#VALUE!</v>
      </c>
      <c r="GU11" s="1527" t="str">
        <f t="shared" si="18"/>
        <v/>
      </c>
      <c r="GV11" s="1527" t="str">
        <f t="shared" si="19"/>
        <v/>
      </c>
      <c r="GW11" s="1529">
        <f t="shared" si="20"/>
        <v>0</v>
      </c>
      <c r="GX11" s="1643" t="str">
        <f t="shared" si="21"/>
        <v/>
      </c>
      <c r="GY11" s="1646">
        <f t="shared" si="22"/>
        <v>25</v>
      </c>
      <c r="GZ11" s="1646">
        <f t="shared" si="23"/>
        <v>7</v>
      </c>
      <c r="HA11" s="1523" t="e">
        <f t="shared" si="24"/>
        <v>#VALUE!</v>
      </c>
      <c r="HB11" s="1524">
        <v>0.125</v>
      </c>
      <c r="HC11" s="1525" t="str">
        <f t="shared" si="25"/>
        <v/>
      </c>
      <c r="HD11" s="1526" t="str">
        <f t="shared" si="26"/>
        <v/>
      </c>
      <c r="HE11" s="1527" t="e">
        <f t="shared" si="27"/>
        <v>#VALUE!</v>
      </c>
      <c r="HF11" s="1528" t="e">
        <f t="shared" si="28"/>
        <v>#VALUE!</v>
      </c>
      <c r="HG11" s="1527" t="str">
        <f t="shared" si="29"/>
        <v/>
      </c>
      <c r="HH11" s="1527" t="str">
        <f t="shared" si="30"/>
        <v/>
      </c>
      <c r="HI11" s="1529">
        <f t="shared" si="31"/>
        <v>0</v>
      </c>
      <c r="HJ11" s="1528" t="str">
        <f t="shared" si="32"/>
        <v/>
      </c>
      <c r="HK11" s="1530">
        <f t="shared" si="33"/>
        <v>25</v>
      </c>
      <c r="HL11" s="1531">
        <f t="shared" si="34"/>
        <v>7</v>
      </c>
      <c r="HM11" s="1532" t="e">
        <f t="shared" si="35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0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1"/>
        <v/>
      </c>
      <c r="AI12" s="2253"/>
      <c r="AJ12" s="2239"/>
      <c r="AK12" s="2238"/>
      <c r="AL12" s="2237"/>
      <c r="AM12" s="2243"/>
      <c r="AN12" s="2446"/>
      <c r="AO12" s="2564" t="str">
        <f t="shared" si="2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43405.821653935185</v>
      </c>
      <c r="BW12" s="2425" t="s">
        <v>1180</v>
      </c>
      <c r="BX12" s="742">
        <v>42</v>
      </c>
      <c r="BY12" s="743">
        <v>10.7</v>
      </c>
      <c r="BZ12" s="744">
        <v>10.7</v>
      </c>
      <c r="CA12" s="745">
        <v>11.7</v>
      </c>
      <c r="CB12" s="746">
        <v>33.099999999999994</v>
      </c>
      <c r="CC12" s="747">
        <v>10.199999999999999</v>
      </c>
      <c r="CD12" s="744">
        <v>10.199999999999999</v>
      </c>
      <c r="CE12" s="748">
        <v>11.2</v>
      </c>
      <c r="CF12" s="748">
        <v>31.599999999999998</v>
      </c>
      <c r="CG12" s="749" t="s">
        <v>1181</v>
      </c>
      <c r="CH12" s="748">
        <v>16.394400000000001</v>
      </c>
      <c r="CI12" s="750" t="s">
        <v>1110</v>
      </c>
      <c r="CJ12" s="751">
        <v>13.9824</v>
      </c>
      <c r="CK12" s="745">
        <v>30.376800000000003</v>
      </c>
      <c r="CL12" s="2341">
        <v>1.6257600000000001</v>
      </c>
      <c r="CM12" s="2338">
        <v>43405.821653935185</v>
      </c>
      <c r="CN12" s="2482">
        <v>98.390444603668243</v>
      </c>
      <c r="CO12" s="752">
        <v>6394.6891999999998</v>
      </c>
      <c r="CP12" s="1209">
        <v>0</v>
      </c>
      <c r="CQ12" s="753">
        <v>888.10572687224669</v>
      </c>
      <c r="CR12" s="2431">
        <v>0</v>
      </c>
      <c r="CS12" s="2429">
        <v>0</v>
      </c>
      <c r="CT12" s="2430">
        <v>0</v>
      </c>
      <c r="CU12" s="754">
        <v>12.271196510685275</v>
      </c>
      <c r="CV12" s="755">
        <v>12.543889766478278</v>
      </c>
      <c r="CW12" s="756">
        <v>11.845841645879945</v>
      </c>
      <c r="CX12" s="754">
        <v>1.7455901779470047</v>
      </c>
      <c r="CY12" s="755">
        <v>1.8328696868443548</v>
      </c>
      <c r="CZ12" s="756">
        <v>1.9076806944706548</v>
      </c>
      <c r="DA12" s="757">
        <v>0.53314835060190968</v>
      </c>
      <c r="DB12" s="757">
        <v>0.49049648255375694</v>
      </c>
      <c r="DC12" s="757">
        <v>0.49049648255375694</v>
      </c>
      <c r="DD12" s="757">
        <v>0.51182241657783334</v>
      </c>
      <c r="DE12" s="757">
        <v>0.37056088778587437</v>
      </c>
      <c r="DF12" s="758">
        <v>0.3949398935612608</v>
      </c>
      <c r="DG12" s="1251">
        <v>1.4266842800528403</v>
      </c>
      <c r="DH12" s="748">
        <v>1</v>
      </c>
      <c r="DI12" s="1233">
        <v>5.0688860676164953E-2</v>
      </c>
      <c r="DJ12" s="757">
        <v>4.9654394131753425E-2</v>
      </c>
      <c r="DK12" s="759">
        <v>5.0873586844809866E-2</v>
      </c>
      <c r="DL12" s="2501">
        <v>1.0818120351588913</v>
      </c>
      <c r="DM12" s="757">
        <v>0.50105297108767921</v>
      </c>
      <c r="DN12" s="757">
        <v>9.9157533735927839E-2</v>
      </c>
      <c r="DO12" s="757">
        <v>4.2008961415838977</v>
      </c>
      <c r="DP12" s="757">
        <v>0.79383225877142716</v>
      </c>
      <c r="DQ12" s="759">
        <v>5.1490903005620563</v>
      </c>
      <c r="DR12" s="2501">
        <v>1.1083743842364535</v>
      </c>
      <c r="DS12" s="757">
        <v>0.49498695448855484</v>
      </c>
      <c r="DT12" s="757">
        <v>0.10320478001086368</v>
      </c>
      <c r="DU12" s="757">
        <v>3.8213052279444613</v>
      </c>
      <c r="DV12" s="757">
        <v>0.69240701041733133</v>
      </c>
      <c r="DW12" s="759">
        <v>7.0340251427320961</v>
      </c>
      <c r="DX12" s="914"/>
      <c r="GD12" s="1637">
        <v>0.16666666666666699</v>
      </c>
      <c r="GE12" s="1638" t="str">
        <f t="shared" si="3"/>
        <v/>
      </c>
      <c r="GF12" s="1639" t="str">
        <f t="shared" si="4"/>
        <v/>
      </c>
      <c r="GG12" s="1647" t="e">
        <f t="shared" si="5"/>
        <v>#VALUE!</v>
      </c>
      <c r="GH12" s="1641" t="e">
        <f t="shared" si="6"/>
        <v>#VALUE!</v>
      </c>
      <c r="GI12" s="1640" t="str">
        <f t="shared" si="7"/>
        <v/>
      </c>
      <c r="GJ12" s="1640" t="str">
        <f t="shared" si="8"/>
        <v/>
      </c>
      <c r="GK12" s="1648">
        <f t="shared" si="9"/>
        <v>0</v>
      </c>
      <c r="GL12" s="1643" t="str">
        <f t="shared" si="10"/>
        <v/>
      </c>
      <c r="GM12" s="1649">
        <f t="shared" si="11"/>
        <v>25</v>
      </c>
      <c r="GN12" s="1649">
        <f t="shared" si="12"/>
        <v>7</v>
      </c>
      <c r="GO12" s="1650" t="e">
        <f t="shared" si="13"/>
        <v>#VALUE!</v>
      </c>
      <c r="GP12" s="1524">
        <v>0.16666666666666699</v>
      </c>
      <c r="GQ12" s="1525" t="str">
        <f t="shared" si="14"/>
        <v/>
      </c>
      <c r="GR12" s="1526" t="str">
        <f t="shared" si="15"/>
        <v/>
      </c>
      <c r="GS12" s="1527" t="e">
        <f t="shared" si="16"/>
        <v>#VALUE!</v>
      </c>
      <c r="GT12" s="1528" t="e">
        <f t="shared" si="17"/>
        <v>#VALUE!</v>
      </c>
      <c r="GU12" s="1527" t="str">
        <f t="shared" si="18"/>
        <v/>
      </c>
      <c r="GV12" s="1527" t="str">
        <f t="shared" si="19"/>
        <v/>
      </c>
      <c r="GW12" s="1529">
        <f t="shared" si="20"/>
        <v>0</v>
      </c>
      <c r="GX12" s="1643" t="str">
        <f t="shared" si="21"/>
        <v/>
      </c>
      <c r="GY12" s="1646">
        <f t="shared" si="22"/>
        <v>25</v>
      </c>
      <c r="GZ12" s="1646">
        <f t="shared" si="23"/>
        <v>7</v>
      </c>
      <c r="HA12" s="1523" t="e">
        <f t="shared" si="24"/>
        <v>#VALUE!</v>
      </c>
      <c r="HB12" s="1524">
        <v>0.16666666666666699</v>
      </c>
      <c r="HC12" s="1525" t="str">
        <f t="shared" si="25"/>
        <v/>
      </c>
      <c r="HD12" s="1526" t="str">
        <f t="shared" si="26"/>
        <v/>
      </c>
      <c r="HE12" s="1527" t="e">
        <f t="shared" si="27"/>
        <v>#VALUE!</v>
      </c>
      <c r="HF12" s="1528" t="e">
        <f t="shared" si="28"/>
        <v>#VALUE!</v>
      </c>
      <c r="HG12" s="1527" t="str">
        <f t="shared" si="29"/>
        <v/>
      </c>
      <c r="HH12" s="1527" t="str">
        <f t="shared" si="30"/>
        <v/>
      </c>
      <c r="HI12" s="1529">
        <f t="shared" si="31"/>
        <v>0</v>
      </c>
      <c r="HJ12" s="1528" t="str">
        <f t="shared" si="32"/>
        <v/>
      </c>
      <c r="HK12" s="1530">
        <f t="shared" si="33"/>
        <v>25</v>
      </c>
      <c r="HL12" s="1531">
        <f t="shared" si="34"/>
        <v>7</v>
      </c>
      <c r="HM12" s="1532" t="e">
        <f t="shared" si="35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0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1"/>
        <v/>
      </c>
      <c r="AI13" s="2253"/>
      <c r="AJ13" s="2239"/>
      <c r="AK13" s="2238"/>
      <c r="AL13" s="2237"/>
      <c r="AM13" s="2243"/>
      <c r="AN13" s="2446"/>
      <c r="AO13" s="2564" t="str">
        <f t="shared" si="2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7.06</v>
      </c>
      <c r="BD13" s="1574">
        <v>0.05</v>
      </c>
      <c r="BE13" s="921">
        <v>1</v>
      </c>
      <c r="BF13" s="1574">
        <v>4</v>
      </c>
      <c r="BG13" s="2447">
        <v>18</v>
      </c>
      <c r="BH13" s="2540"/>
      <c r="BI13" s="2540"/>
      <c r="BJ13" s="2240"/>
      <c r="BK13" s="1562">
        <v>7.07</v>
      </c>
      <c r="BL13" s="1574">
        <v>5.2999999999999999E-2</v>
      </c>
      <c r="BM13" s="921">
        <v>1</v>
      </c>
      <c r="BN13" s="1563">
        <v>3.9</v>
      </c>
      <c r="BO13" s="2447">
        <v>20.399999999999999</v>
      </c>
      <c r="BP13" s="2540"/>
      <c r="BQ13" s="2540"/>
      <c r="BR13" s="2522"/>
      <c r="BS13" s="2463">
        <v>3.9</v>
      </c>
      <c r="BT13" s="2447">
        <v>3.8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483">
        <v>13320</v>
      </c>
      <c r="CO13" s="2278"/>
      <c r="CP13" s="2279"/>
      <c r="CQ13" s="2276"/>
      <c r="CR13" s="2275"/>
      <c r="CS13" s="2278"/>
      <c r="CT13" s="2276"/>
      <c r="CU13" s="2272">
        <v>450</v>
      </c>
      <c r="CV13" s="2269">
        <v>460</v>
      </c>
      <c r="CW13" s="2273">
        <v>475</v>
      </c>
      <c r="CX13" s="2272">
        <v>400</v>
      </c>
      <c r="CY13" s="2269">
        <v>420</v>
      </c>
      <c r="CZ13" s="2273">
        <v>480</v>
      </c>
      <c r="DA13" s="2280">
        <v>1000</v>
      </c>
      <c r="DB13" s="2280">
        <v>920</v>
      </c>
      <c r="DC13" s="2280">
        <v>920</v>
      </c>
      <c r="DD13" s="2280">
        <v>960</v>
      </c>
      <c r="DE13" s="2280">
        <v>760</v>
      </c>
      <c r="DF13" s="2281">
        <v>810</v>
      </c>
      <c r="DG13" s="2280">
        <v>750</v>
      </c>
      <c r="DH13" s="2282"/>
      <c r="DI13" s="2283">
        <v>980</v>
      </c>
      <c r="DJ13" s="2280">
        <v>960</v>
      </c>
      <c r="DK13" s="2282">
        <v>1080</v>
      </c>
      <c r="DL13" s="2502">
        <v>96</v>
      </c>
      <c r="DM13" s="2280">
        <v>118</v>
      </c>
      <c r="DN13" s="2280">
        <v>14</v>
      </c>
      <c r="DO13" s="2280">
        <v>1740</v>
      </c>
      <c r="DP13" s="2280">
        <v>355</v>
      </c>
      <c r="DQ13" s="2282">
        <v>360</v>
      </c>
      <c r="DR13" s="2275">
        <v>54</v>
      </c>
      <c r="DS13" s="2280">
        <v>64</v>
      </c>
      <c r="DT13" s="2280">
        <v>8</v>
      </c>
      <c r="DU13" s="2280">
        <v>840</v>
      </c>
      <c r="DV13" s="2280">
        <v>170</v>
      </c>
      <c r="DW13" s="2282">
        <v>270</v>
      </c>
      <c r="DX13" s="914"/>
      <c r="GD13" s="1637">
        <v>0.20833333333333301</v>
      </c>
      <c r="GE13" s="1638" t="str">
        <f t="shared" si="3"/>
        <v/>
      </c>
      <c r="GF13" s="1639" t="str">
        <f t="shared" si="4"/>
        <v/>
      </c>
      <c r="GG13" s="1647" t="e">
        <f t="shared" si="5"/>
        <v>#VALUE!</v>
      </c>
      <c r="GH13" s="1641" t="e">
        <f t="shared" si="6"/>
        <v>#VALUE!</v>
      </c>
      <c r="GI13" s="1640" t="str">
        <f t="shared" si="7"/>
        <v/>
      </c>
      <c r="GJ13" s="1640" t="str">
        <f t="shared" si="8"/>
        <v/>
      </c>
      <c r="GK13" s="1648">
        <f t="shared" si="9"/>
        <v>0</v>
      </c>
      <c r="GL13" s="1643" t="str">
        <f t="shared" si="10"/>
        <v/>
      </c>
      <c r="GM13" s="1649">
        <f t="shared" si="11"/>
        <v>25</v>
      </c>
      <c r="GN13" s="1649">
        <f t="shared" si="12"/>
        <v>7</v>
      </c>
      <c r="GO13" s="1650" t="e">
        <f t="shared" si="13"/>
        <v>#VALUE!</v>
      </c>
      <c r="GP13" s="1524">
        <v>0.20833333333333301</v>
      </c>
      <c r="GQ13" s="1525" t="str">
        <f t="shared" si="14"/>
        <v/>
      </c>
      <c r="GR13" s="1526" t="str">
        <f t="shared" si="15"/>
        <v/>
      </c>
      <c r="GS13" s="1527" t="e">
        <f t="shared" si="16"/>
        <v>#VALUE!</v>
      </c>
      <c r="GT13" s="1528" t="e">
        <f t="shared" si="17"/>
        <v>#VALUE!</v>
      </c>
      <c r="GU13" s="1527" t="str">
        <f t="shared" si="18"/>
        <v/>
      </c>
      <c r="GV13" s="1527" t="str">
        <f t="shared" si="19"/>
        <v/>
      </c>
      <c r="GW13" s="1529">
        <f t="shared" si="20"/>
        <v>0</v>
      </c>
      <c r="GX13" s="1643" t="str">
        <f t="shared" si="21"/>
        <v/>
      </c>
      <c r="GY13" s="1646">
        <f t="shared" si="22"/>
        <v>25</v>
      </c>
      <c r="GZ13" s="1646">
        <f t="shared" si="23"/>
        <v>7</v>
      </c>
      <c r="HA13" s="1523" t="e">
        <f t="shared" si="24"/>
        <v>#VALUE!</v>
      </c>
      <c r="HB13" s="1524">
        <v>0.20833333333333301</v>
      </c>
      <c r="HC13" s="1525" t="str">
        <f t="shared" si="25"/>
        <v/>
      </c>
      <c r="HD13" s="1526" t="str">
        <f t="shared" si="26"/>
        <v/>
      </c>
      <c r="HE13" s="1527" t="e">
        <f t="shared" si="27"/>
        <v>#VALUE!</v>
      </c>
      <c r="HF13" s="1528" t="e">
        <f t="shared" si="28"/>
        <v>#VALUE!</v>
      </c>
      <c r="HG13" s="1527" t="str">
        <f t="shared" si="29"/>
        <v/>
      </c>
      <c r="HH13" s="1527" t="str">
        <f t="shared" si="30"/>
        <v/>
      </c>
      <c r="HI13" s="1529">
        <f t="shared" si="31"/>
        <v>0</v>
      </c>
      <c r="HJ13" s="1528" t="str">
        <f t="shared" si="32"/>
        <v/>
      </c>
      <c r="HK13" s="1530">
        <f t="shared" si="33"/>
        <v>25</v>
      </c>
      <c r="HL13" s="1531">
        <f t="shared" si="34"/>
        <v>7</v>
      </c>
      <c r="HM13" s="1532" t="e">
        <f t="shared" si="35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0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1"/>
        <v/>
      </c>
      <c r="AI14" s="2253"/>
      <c r="AJ14" s="2239"/>
      <c r="AK14" s="2238"/>
      <c r="AL14" s="2237"/>
      <c r="AM14" s="2243"/>
      <c r="AN14" s="2446"/>
      <c r="AO14" s="2564" t="str">
        <f t="shared" si="2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482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38" t="str">
        <f t="shared" si="3"/>
        <v/>
      </c>
      <c r="GF14" s="1639" t="str">
        <f t="shared" si="4"/>
        <v/>
      </c>
      <c r="GG14" s="1647" t="e">
        <f t="shared" si="5"/>
        <v>#VALUE!</v>
      </c>
      <c r="GH14" s="1641" t="e">
        <f t="shared" si="6"/>
        <v>#VALUE!</v>
      </c>
      <c r="GI14" s="1640" t="str">
        <f t="shared" si="7"/>
        <v/>
      </c>
      <c r="GJ14" s="1640" t="str">
        <f t="shared" si="8"/>
        <v/>
      </c>
      <c r="GK14" s="1648">
        <f t="shared" si="9"/>
        <v>0</v>
      </c>
      <c r="GL14" s="1643" t="str">
        <f t="shared" si="10"/>
        <v/>
      </c>
      <c r="GM14" s="1649">
        <f t="shared" si="11"/>
        <v>25</v>
      </c>
      <c r="GN14" s="1649">
        <f t="shared" si="12"/>
        <v>7</v>
      </c>
      <c r="GO14" s="1650" t="e">
        <f t="shared" si="13"/>
        <v>#VALUE!</v>
      </c>
      <c r="GP14" s="1524">
        <v>0.25</v>
      </c>
      <c r="GQ14" s="1525" t="str">
        <f t="shared" si="14"/>
        <v/>
      </c>
      <c r="GR14" s="1526" t="str">
        <f t="shared" si="15"/>
        <v/>
      </c>
      <c r="GS14" s="1527" t="e">
        <f t="shared" si="16"/>
        <v>#VALUE!</v>
      </c>
      <c r="GT14" s="1528" t="e">
        <f t="shared" si="17"/>
        <v>#VALUE!</v>
      </c>
      <c r="GU14" s="1527" t="str">
        <f t="shared" si="18"/>
        <v/>
      </c>
      <c r="GV14" s="1527" t="str">
        <f t="shared" si="19"/>
        <v/>
      </c>
      <c r="GW14" s="1529">
        <f t="shared" si="20"/>
        <v>0</v>
      </c>
      <c r="GX14" s="1643" t="str">
        <f t="shared" si="21"/>
        <v/>
      </c>
      <c r="GY14" s="1646">
        <f t="shared" si="22"/>
        <v>25</v>
      </c>
      <c r="GZ14" s="1646">
        <f t="shared" si="23"/>
        <v>7</v>
      </c>
      <c r="HA14" s="1523" t="e">
        <f t="shared" si="24"/>
        <v>#VALUE!</v>
      </c>
      <c r="HB14" s="1524">
        <v>0.25</v>
      </c>
      <c r="HC14" s="1525" t="str">
        <f t="shared" si="25"/>
        <v/>
      </c>
      <c r="HD14" s="1526" t="str">
        <f t="shared" si="26"/>
        <v/>
      </c>
      <c r="HE14" s="1527" t="e">
        <f t="shared" si="27"/>
        <v>#VALUE!</v>
      </c>
      <c r="HF14" s="1528" t="e">
        <f t="shared" si="28"/>
        <v>#VALUE!</v>
      </c>
      <c r="HG14" s="1527" t="str">
        <f t="shared" si="29"/>
        <v/>
      </c>
      <c r="HH14" s="1527" t="str">
        <f t="shared" si="30"/>
        <v/>
      </c>
      <c r="HI14" s="1529">
        <f t="shared" si="31"/>
        <v>0</v>
      </c>
      <c r="HJ14" s="1528" t="str">
        <f t="shared" si="32"/>
        <v/>
      </c>
      <c r="HK14" s="1530">
        <f t="shared" si="33"/>
        <v>25</v>
      </c>
      <c r="HL14" s="1531">
        <f t="shared" si="34"/>
        <v>7</v>
      </c>
      <c r="HM14" s="1532" t="e">
        <f t="shared" si="35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6.38</v>
      </c>
      <c r="C15" s="1138">
        <v>20</v>
      </c>
      <c r="D15" s="1138">
        <v>17</v>
      </c>
      <c r="E15" s="1137">
        <v>13.9</v>
      </c>
      <c r="F15" s="1138">
        <v>121</v>
      </c>
      <c r="G15" s="1138">
        <v>195</v>
      </c>
      <c r="H15" s="1148">
        <v>18</v>
      </c>
      <c r="I15" s="1139">
        <v>0.54100000000000004</v>
      </c>
      <c r="J15" s="2240"/>
      <c r="K15" s="1562">
        <v>6</v>
      </c>
      <c r="L15" s="921">
        <v>13</v>
      </c>
      <c r="M15" s="1124">
        <v>9.2999999999999999E-2</v>
      </c>
      <c r="N15" s="1562">
        <v>6</v>
      </c>
      <c r="O15" s="921">
        <v>13</v>
      </c>
      <c r="P15" s="2240"/>
      <c r="Q15" s="1562">
        <v>5.98</v>
      </c>
      <c r="R15" s="921">
        <v>13</v>
      </c>
      <c r="S15" s="2240"/>
      <c r="T15" s="2236"/>
      <c r="U15" s="2239"/>
      <c r="V15" s="2251"/>
      <c r="W15" s="2237"/>
      <c r="X15" s="2243"/>
      <c r="Y15" s="2446"/>
      <c r="Z15" s="2252" t="str">
        <f t="shared" si="0"/>
        <v/>
      </c>
      <c r="AA15" s="2530">
        <v>6.0999999999999999E-2</v>
      </c>
      <c r="AB15" s="2253"/>
      <c r="AC15" s="2239"/>
      <c r="AD15" s="2238"/>
      <c r="AE15" s="2626"/>
      <c r="AF15" s="2243"/>
      <c r="AG15" s="2446"/>
      <c r="AH15" s="2564" t="str">
        <f t="shared" si="1"/>
        <v/>
      </c>
      <c r="AI15" s="2253"/>
      <c r="AJ15" s="2239"/>
      <c r="AK15" s="2238"/>
      <c r="AL15" s="2237"/>
      <c r="AM15" s="2243"/>
      <c r="AN15" s="2446"/>
      <c r="AO15" s="2564" t="str">
        <f t="shared" si="2"/>
        <v/>
      </c>
      <c r="AP15" s="2733">
        <v>2.9000000000000001E-2</v>
      </c>
      <c r="AQ15" s="921">
        <v>1</v>
      </c>
      <c r="AR15" s="1574">
        <v>0.36</v>
      </c>
      <c r="AS15" s="2240"/>
      <c r="AT15" s="2229">
        <v>6.7000000000000004E-2</v>
      </c>
      <c r="AU15" s="2530">
        <v>1.2E-2</v>
      </c>
      <c r="AV15" s="921">
        <v>1</v>
      </c>
      <c r="AW15" s="1574">
        <v>0.38</v>
      </c>
      <c r="AX15" s="2240"/>
      <c r="AY15" s="2530">
        <v>3.4000000000000002E-2</v>
      </c>
      <c r="AZ15" s="921">
        <v>1</v>
      </c>
      <c r="BA15" s="1574">
        <v>0.47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483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191"/>
      <c r="GD15" s="1637">
        <v>0.29166666666666702</v>
      </c>
      <c r="GE15" s="1638" t="str">
        <f t="shared" si="3"/>
        <v/>
      </c>
      <c r="GF15" s="1639" t="str">
        <f t="shared" si="4"/>
        <v/>
      </c>
      <c r="GG15" s="1647" t="e">
        <f t="shared" si="5"/>
        <v>#VALUE!</v>
      </c>
      <c r="GH15" s="1641" t="e">
        <f t="shared" si="6"/>
        <v>#VALUE!</v>
      </c>
      <c r="GI15" s="1640" t="str">
        <f t="shared" si="7"/>
        <v/>
      </c>
      <c r="GJ15" s="1640" t="str">
        <f t="shared" si="8"/>
        <v/>
      </c>
      <c r="GK15" s="1648">
        <f t="shared" si="9"/>
        <v>0</v>
      </c>
      <c r="GL15" s="1643" t="str">
        <f t="shared" si="10"/>
        <v/>
      </c>
      <c r="GM15" s="1649">
        <f t="shared" si="11"/>
        <v>25</v>
      </c>
      <c r="GN15" s="1649">
        <f t="shared" si="12"/>
        <v>7</v>
      </c>
      <c r="GO15" s="1650" t="e">
        <f t="shared" si="13"/>
        <v>#VALUE!</v>
      </c>
      <c r="GP15" s="1524">
        <v>0.29166666666666702</v>
      </c>
      <c r="GQ15" s="1525" t="str">
        <f t="shared" si="14"/>
        <v/>
      </c>
      <c r="GR15" s="1526" t="str">
        <f t="shared" si="15"/>
        <v/>
      </c>
      <c r="GS15" s="1527" t="e">
        <f t="shared" si="16"/>
        <v>#VALUE!</v>
      </c>
      <c r="GT15" s="1528" t="e">
        <f t="shared" si="17"/>
        <v>#VALUE!</v>
      </c>
      <c r="GU15" s="1527" t="str">
        <f t="shared" si="18"/>
        <v/>
      </c>
      <c r="GV15" s="1527" t="str">
        <f t="shared" si="19"/>
        <v/>
      </c>
      <c r="GW15" s="1529">
        <f t="shared" si="20"/>
        <v>0</v>
      </c>
      <c r="GX15" s="1643" t="str">
        <f t="shared" si="21"/>
        <v/>
      </c>
      <c r="GY15" s="1646">
        <f t="shared" si="22"/>
        <v>25</v>
      </c>
      <c r="GZ15" s="1646">
        <f t="shared" si="23"/>
        <v>7</v>
      </c>
      <c r="HA15" s="1523" t="e">
        <f t="shared" si="24"/>
        <v>#VALUE!</v>
      </c>
      <c r="HB15" s="1524">
        <v>0.29166666666666702</v>
      </c>
      <c r="HC15" s="1525" t="str">
        <f t="shared" si="25"/>
        <v/>
      </c>
      <c r="HD15" s="1526" t="str">
        <f t="shared" si="26"/>
        <v/>
      </c>
      <c r="HE15" s="1527" t="e">
        <f t="shared" si="27"/>
        <v>#VALUE!</v>
      </c>
      <c r="HF15" s="1528" t="e">
        <f t="shared" si="28"/>
        <v>#VALUE!</v>
      </c>
      <c r="HG15" s="1527" t="str">
        <f t="shared" si="29"/>
        <v/>
      </c>
      <c r="HH15" s="1527" t="str">
        <f t="shared" si="30"/>
        <v/>
      </c>
      <c r="HI15" s="1529">
        <f t="shared" si="31"/>
        <v>0</v>
      </c>
      <c r="HJ15" s="1528" t="str">
        <f t="shared" si="32"/>
        <v/>
      </c>
      <c r="HK15" s="1530">
        <f t="shared" si="33"/>
        <v>25</v>
      </c>
      <c r="HL15" s="1531">
        <f t="shared" si="34"/>
        <v>7</v>
      </c>
      <c r="HM15" s="1532" t="e">
        <f t="shared" si="35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0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1"/>
        <v/>
      </c>
      <c r="AI16" s="2253"/>
      <c r="AJ16" s="2239"/>
      <c r="AK16" s="2238"/>
      <c r="AL16" s="2237"/>
      <c r="AM16" s="2243"/>
      <c r="AN16" s="2446"/>
      <c r="AO16" s="2564" t="str">
        <f t="shared" si="2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482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38" t="str">
        <f t="shared" si="3"/>
        <v/>
      </c>
      <c r="GF16" s="1639" t="str">
        <f t="shared" si="4"/>
        <v/>
      </c>
      <c r="GG16" s="1647" t="e">
        <f t="shared" si="5"/>
        <v>#VALUE!</v>
      </c>
      <c r="GH16" s="1641" t="e">
        <f t="shared" si="6"/>
        <v>#VALUE!</v>
      </c>
      <c r="GI16" s="1640" t="str">
        <f t="shared" si="7"/>
        <v/>
      </c>
      <c r="GJ16" s="1640" t="str">
        <f t="shared" si="8"/>
        <v/>
      </c>
      <c r="GK16" s="1648">
        <f t="shared" si="9"/>
        <v>0</v>
      </c>
      <c r="GL16" s="1643" t="str">
        <f t="shared" si="10"/>
        <v/>
      </c>
      <c r="GM16" s="1649">
        <f t="shared" si="11"/>
        <v>25</v>
      </c>
      <c r="GN16" s="1649">
        <f t="shared" si="12"/>
        <v>7</v>
      </c>
      <c r="GO16" s="1650" t="e">
        <f t="shared" si="13"/>
        <v>#VALUE!</v>
      </c>
      <c r="GP16" s="1524">
        <v>0.33333333333333298</v>
      </c>
      <c r="GQ16" s="1525" t="str">
        <f t="shared" si="14"/>
        <v/>
      </c>
      <c r="GR16" s="1526" t="str">
        <f t="shared" si="15"/>
        <v/>
      </c>
      <c r="GS16" s="1527" t="e">
        <f t="shared" si="16"/>
        <v>#VALUE!</v>
      </c>
      <c r="GT16" s="1528" t="e">
        <f t="shared" si="17"/>
        <v>#VALUE!</v>
      </c>
      <c r="GU16" s="1527" t="str">
        <f t="shared" si="18"/>
        <v/>
      </c>
      <c r="GV16" s="1527" t="str">
        <f t="shared" si="19"/>
        <v/>
      </c>
      <c r="GW16" s="1529">
        <f t="shared" si="20"/>
        <v>0</v>
      </c>
      <c r="GX16" s="1643" t="str">
        <f t="shared" si="21"/>
        <v/>
      </c>
      <c r="GY16" s="1646">
        <f t="shared" si="22"/>
        <v>25</v>
      </c>
      <c r="GZ16" s="1646">
        <f t="shared" si="23"/>
        <v>7</v>
      </c>
      <c r="HA16" s="1523" t="e">
        <f t="shared" si="24"/>
        <v>#VALUE!</v>
      </c>
      <c r="HB16" s="1524">
        <v>0.33333333333333298</v>
      </c>
      <c r="HC16" s="1525" t="str">
        <f t="shared" si="25"/>
        <v/>
      </c>
      <c r="HD16" s="1526" t="str">
        <f t="shared" si="26"/>
        <v/>
      </c>
      <c r="HE16" s="1527" t="e">
        <f t="shared" si="27"/>
        <v>#VALUE!</v>
      </c>
      <c r="HF16" s="1528" t="e">
        <f t="shared" si="28"/>
        <v>#VALUE!</v>
      </c>
      <c r="HG16" s="1527" t="str">
        <f t="shared" si="29"/>
        <v/>
      </c>
      <c r="HH16" s="1527" t="str">
        <f t="shared" si="30"/>
        <v/>
      </c>
      <c r="HI16" s="1529">
        <f t="shared" si="31"/>
        <v>0</v>
      </c>
      <c r="HJ16" s="1528" t="str">
        <f t="shared" si="32"/>
        <v/>
      </c>
      <c r="HK16" s="1530">
        <f t="shared" si="33"/>
        <v>25</v>
      </c>
      <c r="HL16" s="1531">
        <f t="shared" si="34"/>
        <v>7</v>
      </c>
      <c r="HM16" s="1532" t="e">
        <f t="shared" si="35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6">
        <v>0.36399999999999999</v>
      </c>
      <c r="V17" s="1560">
        <v>4</v>
      </c>
      <c r="W17" s="1574">
        <v>0.55000000000000004</v>
      </c>
      <c r="X17" s="1563">
        <v>16.8</v>
      </c>
      <c r="Y17" s="2447">
        <v>10.7</v>
      </c>
      <c r="Z17" s="2252">
        <f t="shared" si="0"/>
        <v>0.5405974842767296</v>
      </c>
      <c r="AA17" s="2529"/>
      <c r="AB17" s="1475">
        <v>6.08</v>
      </c>
      <c r="AC17" s="2736">
        <v>0.313</v>
      </c>
      <c r="AD17" s="921">
        <v>3</v>
      </c>
      <c r="AE17" s="2625">
        <v>0.55000000000000004</v>
      </c>
      <c r="AF17" s="1563">
        <v>16.8</v>
      </c>
      <c r="AG17" s="2447">
        <v>10.7</v>
      </c>
      <c r="AH17" s="2564">
        <f t="shared" si="1"/>
        <v>0.5405974842767296</v>
      </c>
      <c r="AI17" s="1475">
        <v>6.12</v>
      </c>
      <c r="AJ17" s="2736">
        <v>0.40400000000000003</v>
      </c>
      <c r="AK17" s="921">
        <v>3</v>
      </c>
      <c r="AL17" s="1574">
        <v>0.66</v>
      </c>
      <c r="AM17" s="1563">
        <v>18.399999999999999</v>
      </c>
      <c r="AN17" s="2447">
        <v>11.7</v>
      </c>
      <c r="AO17" s="2564">
        <f t="shared" si="2"/>
        <v>0.55333333333333334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>
        <v>3.6999999999999998E-2</v>
      </c>
      <c r="AY17" s="2529"/>
      <c r="AZ17" s="2238"/>
      <c r="BA17" s="2237"/>
      <c r="BB17" s="2240">
        <v>0.02</v>
      </c>
      <c r="BC17" s="1562">
        <v>7.02</v>
      </c>
      <c r="BD17" s="1574">
        <v>6.4000000000000001E-2</v>
      </c>
      <c r="BE17" s="921">
        <v>1</v>
      </c>
      <c r="BF17" s="1574">
        <v>4.4000000000000004</v>
      </c>
      <c r="BG17" s="2447">
        <v>17.3</v>
      </c>
      <c r="BH17" s="2542">
        <v>25</v>
      </c>
      <c r="BI17" s="2542">
        <v>36</v>
      </c>
      <c r="BJ17" s="1124">
        <v>2.7E-2</v>
      </c>
      <c r="BK17" s="1562">
        <v>7</v>
      </c>
      <c r="BL17" s="1574">
        <v>7.0000000000000007E-2</v>
      </c>
      <c r="BM17" s="921">
        <v>1</v>
      </c>
      <c r="BN17" s="1563">
        <v>4.2</v>
      </c>
      <c r="BO17" s="2447">
        <v>19.3</v>
      </c>
      <c r="BP17" s="2542">
        <v>22</v>
      </c>
      <c r="BQ17" s="2542">
        <v>39</v>
      </c>
      <c r="BR17" s="2523">
        <v>2.1000000000000001E-2</v>
      </c>
      <c r="BS17" s="2463">
        <v>4</v>
      </c>
      <c r="BT17" s="2447">
        <v>4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483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38">
        <f t="shared" si="3"/>
        <v>0.55000000000000004</v>
      </c>
      <c r="GF17" s="1639">
        <f t="shared" si="4"/>
        <v>10.7</v>
      </c>
      <c r="GG17" s="1647">
        <f t="shared" si="5"/>
        <v>23.77570093457944</v>
      </c>
      <c r="GH17" s="1641">
        <f t="shared" si="6"/>
        <v>13.076635514018694</v>
      </c>
      <c r="GI17" s="1640">
        <f t="shared" si="7"/>
        <v>6.07</v>
      </c>
      <c r="GJ17" s="1640">
        <f t="shared" si="8"/>
        <v>16.8</v>
      </c>
      <c r="GK17" s="1648">
        <f t="shared" si="9"/>
        <v>10</v>
      </c>
      <c r="GL17" s="1643">
        <f t="shared" si="10"/>
        <v>1.3076635514018693</v>
      </c>
      <c r="GM17" s="1649">
        <f t="shared" si="11"/>
        <v>15</v>
      </c>
      <c r="GN17" s="1649">
        <f t="shared" si="12"/>
        <v>6.5</v>
      </c>
      <c r="GO17" s="1650">
        <f t="shared" si="13"/>
        <v>0.42059748427672955</v>
      </c>
      <c r="GP17" s="1524">
        <v>0.375</v>
      </c>
      <c r="GQ17" s="1525">
        <f t="shared" si="14"/>
        <v>0.55000000000000004</v>
      </c>
      <c r="GR17" s="1526">
        <f t="shared" si="15"/>
        <v>10.7</v>
      </c>
      <c r="GS17" s="1527">
        <f t="shared" si="16"/>
        <v>23.77570093457944</v>
      </c>
      <c r="GT17" s="1528">
        <f t="shared" si="17"/>
        <v>13.076635514018694</v>
      </c>
      <c r="GU17" s="1527">
        <f t="shared" si="18"/>
        <v>6.08</v>
      </c>
      <c r="GV17" s="1527">
        <f t="shared" si="19"/>
        <v>16.8</v>
      </c>
      <c r="GW17" s="1529">
        <f t="shared" si="20"/>
        <v>10</v>
      </c>
      <c r="GX17" s="1643">
        <f t="shared" si="21"/>
        <v>1.3076635514018693</v>
      </c>
      <c r="GY17" s="1646">
        <f t="shared" si="22"/>
        <v>15</v>
      </c>
      <c r="GZ17" s="1646">
        <f t="shared" si="23"/>
        <v>6.5</v>
      </c>
      <c r="HA17" s="1523">
        <f t="shared" si="24"/>
        <v>0.42059748427672955</v>
      </c>
      <c r="HB17" s="1524">
        <v>0.375</v>
      </c>
      <c r="HC17" s="1525">
        <f t="shared" si="25"/>
        <v>0.66</v>
      </c>
      <c r="HD17" s="1526">
        <f t="shared" si="26"/>
        <v>11.7</v>
      </c>
      <c r="HE17" s="1527">
        <f t="shared" si="27"/>
        <v>23.076923076923077</v>
      </c>
      <c r="HF17" s="1528">
        <f t="shared" si="28"/>
        <v>15.230769230769232</v>
      </c>
      <c r="HG17" s="1527">
        <f t="shared" si="29"/>
        <v>6.12</v>
      </c>
      <c r="HH17" s="1527">
        <f t="shared" si="30"/>
        <v>18.399999999999999</v>
      </c>
      <c r="HI17" s="1529">
        <f t="shared" si="31"/>
        <v>10</v>
      </c>
      <c r="HJ17" s="1528">
        <f t="shared" si="32"/>
        <v>1.5230769230769232</v>
      </c>
      <c r="HK17" s="1530">
        <f t="shared" si="33"/>
        <v>15</v>
      </c>
      <c r="HL17" s="1531">
        <f t="shared" si="34"/>
        <v>6.5</v>
      </c>
      <c r="HM17" s="1532">
        <f t="shared" si="35"/>
        <v>0.43333333333333335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0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1"/>
        <v/>
      </c>
      <c r="AI18" s="2253"/>
      <c r="AJ18" s="2239"/>
      <c r="AK18" s="2238"/>
      <c r="AL18" s="2237"/>
      <c r="AM18" s="2243"/>
      <c r="AN18" s="2446"/>
      <c r="AO18" s="2564" t="str">
        <f t="shared" si="2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482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38" t="str">
        <f t="shared" si="3"/>
        <v/>
      </c>
      <c r="GF18" s="1639" t="str">
        <f t="shared" si="4"/>
        <v/>
      </c>
      <c r="GG18" s="1647" t="e">
        <f t="shared" si="5"/>
        <v>#VALUE!</v>
      </c>
      <c r="GH18" s="1641" t="e">
        <f t="shared" si="6"/>
        <v>#VALUE!</v>
      </c>
      <c r="GI18" s="1640" t="str">
        <f t="shared" si="7"/>
        <v/>
      </c>
      <c r="GJ18" s="1640" t="str">
        <f t="shared" si="8"/>
        <v/>
      </c>
      <c r="GK18" s="1648">
        <f t="shared" si="9"/>
        <v>0</v>
      </c>
      <c r="GL18" s="1643" t="str">
        <f t="shared" si="10"/>
        <v/>
      </c>
      <c r="GM18" s="1649">
        <f t="shared" si="11"/>
        <v>25</v>
      </c>
      <c r="GN18" s="1649">
        <f t="shared" si="12"/>
        <v>7</v>
      </c>
      <c r="GO18" s="1650" t="e">
        <f t="shared" si="13"/>
        <v>#VALUE!</v>
      </c>
      <c r="GP18" s="1524">
        <v>0.41666666666666702</v>
      </c>
      <c r="GQ18" s="1525" t="str">
        <f t="shared" si="14"/>
        <v/>
      </c>
      <c r="GR18" s="1526" t="str">
        <f t="shared" si="15"/>
        <v/>
      </c>
      <c r="GS18" s="1527" t="e">
        <f t="shared" si="16"/>
        <v>#VALUE!</v>
      </c>
      <c r="GT18" s="1528" t="e">
        <f t="shared" si="17"/>
        <v>#VALUE!</v>
      </c>
      <c r="GU18" s="1527" t="str">
        <f t="shared" si="18"/>
        <v/>
      </c>
      <c r="GV18" s="1527" t="str">
        <f t="shared" si="19"/>
        <v/>
      </c>
      <c r="GW18" s="1529">
        <f t="shared" si="20"/>
        <v>0</v>
      </c>
      <c r="GX18" s="1643" t="str">
        <f t="shared" si="21"/>
        <v/>
      </c>
      <c r="GY18" s="1646">
        <f t="shared" si="22"/>
        <v>25</v>
      </c>
      <c r="GZ18" s="1646">
        <f t="shared" si="23"/>
        <v>7</v>
      </c>
      <c r="HA18" s="1523" t="e">
        <f t="shared" si="24"/>
        <v>#VALUE!</v>
      </c>
      <c r="HB18" s="1524">
        <v>0.41666666666666702</v>
      </c>
      <c r="HC18" s="1525" t="str">
        <f t="shared" si="25"/>
        <v/>
      </c>
      <c r="HD18" s="1526" t="str">
        <f t="shared" si="26"/>
        <v/>
      </c>
      <c r="HE18" s="1527" t="e">
        <f t="shared" si="27"/>
        <v>#VALUE!</v>
      </c>
      <c r="HF18" s="1528" t="e">
        <f t="shared" si="28"/>
        <v>#VALUE!</v>
      </c>
      <c r="HG18" s="1527" t="str">
        <f t="shared" si="29"/>
        <v/>
      </c>
      <c r="HH18" s="1527" t="str">
        <f t="shared" si="30"/>
        <v/>
      </c>
      <c r="HI18" s="1529">
        <f t="shared" si="31"/>
        <v>0</v>
      </c>
      <c r="HJ18" s="1528" t="str">
        <f t="shared" si="32"/>
        <v/>
      </c>
      <c r="HK18" s="1530">
        <f t="shared" si="33"/>
        <v>25</v>
      </c>
      <c r="HL18" s="1531">
        <f t="shared" si="34"/>
        <v>7</v>
      </c>
      <c r="HM18" s="1532" t="e">
        <f t="shared" si="35"/>
        <v>#VALUE!</v>
      </c>
      <c r="HN18" s="1507"/>
    </row>
    <row r="19" spans="1:223" ht="30.6" customHeight="1" thickBot="1" x14ac:dyDescent="0.35">
      <c r="A19" s="1133">
        <v>0.45833333333333298</v>
      </c>
      <c r="B19" s="1136">
        <v>6.42</v>
      </c>
      <c r="C19" s="1138">
        <v>16</v>
      </c>
      <c r="D19" s="1138">
        <v>17</v>
      </c>
      <c r="E19" s="1137">
        <v>14.5</v>
      </c>
      <c r="F19" s="1138">
        <v>132</v>
      </c>
      <c r="G19" s="1138">
        <v>207</v>
      </c>
      <c r="H19" s="1148">
        <v>18.3</v>
      </c>
      <c r="I19" s="1139">
        <v>0.55800000000000005</v>
      </c>
      <c r="J19" s="2240"/>
      <c r="K19" s="1562">
        <v>6.01</v>
      </c>
      <c r="L19" s="921">
        <v>12</v>
      </c>
      <c r="M19" s="1124">
        <v>7.4999999999999997E-2</v>
      </c>
      <c r="N19" s="1562">
        <v>6.04</v>
      </c>
      <c r="O19" s="921">
        <v>12</v>
      </c>
      <c r="P19" s="2240"/>
      <c r="Q19" s="1562">
        <v>6.03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0"/>
        <v/>
      </c>
      <c r="AA19" s="2530">
        <v>6.5000000000000002E-2</v>
      </c>
      <c r="AB19" s="2253"/>
      <c r="AC19" s="2239"/>
      <c r="AD19" s="2238"/>
      <c r="AE19" s="2626"/>
      <c r="AF19" s="2243"/>
      <c r="AG19" s="2446"/>
      <c r="AH19" s="2564" t="str">
        <f t="shared" si="1"/>
        <v/>
      </c>
      <c r="AI19" s="2253"/>
      <c r="AJ19" s="2239"/>
      <c r="AK19" s="2238"/>
      <c r="AL19" s="2237"/>
      <c r="AM19" s="2243"/>
      <c r="AN19" s="2446"/>
      <c r="AO19" s="2564" t="str">
        <f t="shared" si="2"/>
        <v/>
      </c>
      <c r="AP19" s="2733">
        <v>3.2000000000000001E-2</v>
      </c>
      <c r="AQ19" s="921">
        <v>1</v>
      </c>
      <c r="AR19" s="1574">
        <v>0.31</v>
      </c>
      <c r="AS19" s="2240"/>
      <c r="AT19" s="2229">
        <v>8.4000000000000005E-2</v>
      </c>
      <c r="AU19" s="2530">
        <v>1.7999999999999999E-2</v>
      </c>
      <c r="AV19" s="921">
        <v>1</v>
      </c>
      <c r="AW19" s="1574">
        <v>0.3</v>
      </c>
      <c r="AX19" s="2240"/>
      <c r="AY19" s="2530">
        <v>5.5E-2</v>
      </c>
      <c r="AZ19" s="921">
        <v>1</v>
      </c>
      <c r="BA19" s="1574">
        <v>0.44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483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38" t="str">
        <f t="shared" si="3"/>
        <v/>
      </c>
      <c r="GF19" s="1639" t="str">
        <f t="shared" si="4"/>
        <v/>
      </c>
      <c r="GG19" s="1647" t="e">
        <f t="shared" si="5"/>
        <v>#VALUE!</v>
      </c>
      <c r="GH19" s="1641" t="e">
        <f t="shared" si="6"/>
        <v>#VALUE!</v>
      </c>
      <c r="GI19" s="1640" t="str">
        <f t="shared" si="7"/>
        <v/>
      </c>
      <c r="GJ19" s="1640" t="str">
        <f t="shared" si="8"/>
        <v/>
      </c>
      <c r="GK19" s="1648">
        <f t="shared" si="9"/>
        <v>0</v>
      </c>
      <c r="GL19" s="1643" t="str">
        <f t="shared" si="10"/>
        <v/>
      </c>
      <c r="GM19" s="1649">
        <f t="shared" si="11"/>
        <v>25</v>
      </c>
      <c r="GN19" s="1649">
        <f t="shared" si="12"/>
        <v>7</v>
      </c>
      <c r="GO19" s="1650" t="e">
        <f t="shared" si="13"/>
        <v>#VALUE!</v>
      </c>
      <c r="GP19" s="1524">
        <v>0.45833333333333298</v>
      </c>
      <c r="GQ19" s="1525" t="str">
        <f t="shared" si="14"/>
        <v/>
      </c>
      <c r="GR19" s="1526" t="str">
        <f t="shared" si="15"/>
        <v/>
      </c>
      <c r="GS19" s="1527" t="e">
        <f t="shared" si="16"/>
        <v>#VALUE!</v>
      </c>
      <c r="GT19" s="1528" t="e">
        <f t="shared" si="17"/>
        <v>#VALUE!</v>
      </c>
      <c r="GU19" s="1527" t="str">
        <f t="shared" si="18"/>
        <v/>
      </c>
      <c r="GV19" s="1527" t="str">
        <f t="shared" si="19"/>
        <v/>
      </c>
      <c r="GW19" s="1529">
        <f t="shared" si="20"/>
        <v>0</v>
      </c>
      <c r="GX19" s="1643" t="str">
        <f t="shared" si="21"/>
        <v/>
      </c>
      <c r="GY19" s="1646">
        <f t="shared" si="22"/>
        <v>25</v>
      </c>
      <c r="GZ19" s="1646">
        <f t="shared" si="23"/>
        <v>7</v>
      </c>
      <c r="HA19" s="1523" t="e">
        <f t="shared" si="24"/>
        <v>#VALUE!</v>
      </c>
      <c r="HB19" s="1524">
        <v>0.45833333333333298</v>
      </c>
      <c r="HC19" s="1525" t="str">
        <f t="shared" si="25"/>
        <v/>
      </c>
      <c r="HD19" s="1526" t="str">
        <f t="shared" si="26"/>
        <v/>
      </c>
      <c r="HE19" s="1527" t="e">
        <f t="shared" si="27"/>
        <v>#VALUE!</v>
      </c>
      <c r="HF19" s="1528" t="e">
        <f t="shared" si="28"/>
        <v>#VALUE!</v>
      </c>
      <c r="HG19" s="1527" t="str">
        <f t="shared" si="29"/>
        <v/>
      </c>
      <c r="HH19" s="1527" t="str">
        <f t="shared" si="30"/>
        <v/>
      </c>
      <c r="HI19" s="1529">
        <f t="shared" si="31"/>
        <v>0</v>
      </c>
      <c r="HJ19" s="1528" t="str">
        <f t="shared" si="32"/>
        <v/>
      </c>
      <c r="HK19" s="1530">
        <f t="shared" si="33"/>
        <v>25</v>
      </c>
      <c r="HL19" s="1531">
        <f t="shared" si="34"/>
        <v>7</v>
      </c>
      <c r="HM19" s="1532" t="e">
        <f t="shared" si="35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0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1"/>
        <v/>
      </c>
      <c r="AI20" s="2253"/>
      <c r="AJ20" s="2239"/>
      <c r="AK20" s="2238"/>
      <c r="AL20" s="2237"/>
      <c r="AM20" s="2243"/>
      <c r="AN20" s="2446"/>
      <c r="AO20" s="2564" t="str">
        <f t="shared" si="2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482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38" t="str">
        <f t="shared" si="3"/>
        <v/>
      </c>
      <c r="GF20" s="1639" t="str">
        <f t="shared" si="4"/>
        <v/>
      </c>
      <c r="GG20" s="1647" t="e">
        <f t="shared" si="5"/>
        <v>#VALUE!</v>
      </c>
      <c r="GH20" s="1641" t="e">
        <f t="shared" si="6"/>
        <v>#VALUE!</v>
      </c>
      <c r="GI20" s="1640" t="str">
        <f t="shared" si="7"/>
        <v/>
      </c>
      <c r="GJ20" s="1640" t="str">
        <f t="shared" si="8"/>
        <v/>
      </c>
      <c r="GK20" s="1648">
        <f t="shared" si="9"/>
        <v>0</v>
      </c>
      <c r="GL20" s="1643" t="str">
        <f t="shared" si="10"/>
        <v/>
      </c>
      <c r="GM20" s="1649">
        <f t="shared" si="11"/>
        <v>25</v>
      </c>
      <c r="GN20" s="1649">
        <f t="shared" si="12"/>
        <v>7</v>
      </c>
      <c r="GO20" s="1650" t="e">
        <f t="shared" si="13"/>
        <v>#VALUE!</v>
      </c>
      <c r="GP20" s="1524">
        <v>0.5</v>
      </c>
      <c r="GQ20" s="1525" t="str">
        <f t="shared" si="14"/>
        <v/>
      </c>
      <c r="GR20" s="1526" t="str">
        <f t="shared" si="15"/>
        <v/>
      </c>
      <c r="GS20" s="1527" t="e">
        <f t="shared" si="16"/>
        <v>#VALUE!</v>
      </c>
      <c r="GT20" s="1528" t="e">
        <f t="shared" si="17"/>
        <v>#VALUE!</v>
      </c>
      <c r="GU20" s="1527" t="str">
        <f t="shared" si="18"/>
        <v/>
      </c>
      <c r="GV20" s="1527" t="str">
        <f t="shared" si="19"/>
        <v/>
      </c>
      <c r="GW20" s="1529">
        <f t="shared" si="20"/>
        <v>0</v>
      </c>
      <c r="GX20" s="1643" t="str">
        <f t="shared" si="21"/>
        <v/>
      </c>
      <c r="GY20" s="1646">
        <f t="shared" si="22"/>
        <v>25</v>
      </c>
      <c r="GZ20" s="1646">
        <f t="shared" si="23"/>
        <v>7</v>
      </c>
      <c r="HA20" s="1523" t="e">
        <f t="shared" si="24"/>
        <v>#VALUE!</v>
      </c>
      <c r="HB20" s="1524">
        <v>0.5</v>
      </c>
      <c r="HC20" s="1525" t="str">
        <f t="shared" si="25"/>
        <v/>
      </c>
      <c r="HD20" s="1526" t="str">
        <f t="shared" si="26"/>
        <v/>
      </c>
      <c r="HE20" s="1527" t="e">
        <f t="shared" si="27"/>
        <v>#VALUE!</v>
      </c>
      <c r="HF20" s="1528" t="e">
        <f t="shared" si="28"/>
        <v>#VALUE!</v>
      </c>
      <c r="HG20" s="1527" t="str">
        <f t="shared" si="29"/>
        <v/>
      </c>
      <c r="HH20" s="1527" t="str">
        <f t="shared" si="30"/>
        <v/>
      </c>
      <c r="HI20" s="1529">
        <f t="shared" si="31"/>
        <v>0</v>
      </c>
      <c r="HJ20" s="1528" t="str">
        <f t="shared" si="32"/>
        <v/>
      </c>
      <c r="HK20" s="1530">
        <f t="shared" si="33"/>
        <v>25</v>
      </c>
      <c r="HL20" s="1531">
        <f t="shared" si="34"/>
        <v>7</v>
      </c>
      <c r="HM20" s="1532" t="e">
        <f t="shared" si="35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6">
        <v>0.35799999999999998</v>
      </c>
      <c r="V21" s="1560">
        <v>4</v>
      </c>
      <c r="W21" s="1574">
        <v>0.59</v>
      </c>
      <c r="X21" s="1563">
        <v>18</v>
      </c>
      <c r="Y21" s="2447">
        <v>10.7</v>
      </c>
      <c r="Z21" s="2252">
        <f t="shared" si="0"/>
        <v>0.5405974842767296</v>
      </c>
      <c r="AA21" s="2529"/>
      <c r="AB21" s="1475">
        <v>6.15</v>
      </c>
      <c r="AC21" s="2736">
        <v>0.32800000000000001</v>
      </c>
      <c r="AD21" s="921">
        <v>3</v>
      </c>
      <c r="AE21" s="2625">
        <v>0.52</v>
      </c>
      <c r="AF21" s="1563">
        <v>18</v>
      </c>
      <c r="AG21" s="2447">
        <v>10.7</v>
      </c>
      <c r="AH21" s="2564">
        <f t="shared" si="1"/>
        <v>0.5405974842767296</v>
      </c>
      <c r="AI21" s="1475">
        <v>6.16</v>
      </c>
      <c r="AJ21" s="2736">
        <v>0.44</v>
      </c>
      <c r="AK21" s="921">
        <v>3</v>
      </c>
      <c r="AL21" s="1574">
        <v>0.62</v>
      </c>
      <c r="AM21" s="1563">
        <v>19</v>
      </c>
      <c r="AN21" s="2447">
        <v>11.7</v>
      </c>
      <c r="AO21" s="2564">
        <f t="shared" si="2"/>
        <v>0.55333333333333334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7.21</v>
      </c>
      <c r="BD21" s="1574">
        <v>0.06</v>
      </c>
      <c r="BE21" s="921">
        <v>1</v>
      </c>
      <c r="BF21" s="1574">
        <v>4.2</v>
      </c>
      <c r="BG21" s="2447">
        <v>18</v>
      </c>
      <c r="BH21" s="2541"/>
      <c r="BI21" s="2541"/>
      <c r="BJ21" s="2240"/>
      <c r="BK21" s="1562">
        <v>7.49</v>
      </c>
      <c r="BL21" s="1574">
        <v>6.4000000000000001E-2</v>
      </c>
      <c r="BM21" s="921">
        <v>1</v>
      </c>
      <c r="BN21" s="1563">
        <v>4.0999999999999996</v>
      </c>
      <c r="BO21" s="2447">
        <v>22</v>
      </c>
      <c r="BP21" s="2540"/>
      <c r="BQ21" s="2540"/>
      <c r="BR21" s="2522"/>
      <c r="BS21" s="2463">
        <v>4</v>
      </c>
      <c r="BT21" s="2447">
        <v>4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483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38">
        <f t="shared" si="3"/>
        <v>0.59</v>
      </c>
      <c r="GF21" s="1639">
        <f t="shared" si="4"/>
        <v>10.7</v>
      </c>
      <c r="GG21" s="1647">
        <f t="shared" si="5"/>
        <v>23.77570093457944</v>
      </c>
      <c r="GH21" s="1641">
        <f t="shared" si="6"/>
        <v>14.027663551401869</v>
      </c>
      <c r="GI21" s="1640">
        <f t="shared" si="7"/>
        <v>6.15</v>
      </c>
      <c r="GJ21" s="1640">
        <f t="shared" si="8"/>
        <v>18</v>
      </c>
      <c r="GK21" s="1648">
        <f t="shared" si="9"/>
        <v>10</v>
      </c>
      <c r="GL21" s="1643">
        <f t="shared" si="10"/>
        <v>1.4027663551401868</v>
      </c>
      <c r="GM21" s="1649">
        <f t="shared" si="11"/>
        <v>15</v>
      </c>
      <c r="GN21" s="1649">
        <f t="shared" si="12"/>
        <v>6.5</v>
      </c>
      <c r="GO21" s="1650">
        <f t="shared" si="13"/>
        <v>0.42059748427672955</v>
      </c>
      <c r="GP21" s="1524">
        <v>0.54166666666666696</v>
      </c>
      <c r="GQ21" s="1525">
        <f t="shared" si="14"/>
        <v>0.52</v>
      </c>
      <c r="GR21" s="1526">
        <f t="shared" si="15"/>
        <v>10.7</v>
      </c>
      <c r="GS21" s="1527">
        <f t="shared" si="16"/>
        <v>23.77570093457944</v>
      </c>
      <c r="GT21" s="1528">
        <f t="shared" si="17"/>
        <v>12.363364485981309</v>
      </c>
      <c r="GU21" s="1527">
        <f t="shared" si="18"/>
        <v>6.15</v>
      </c>
      <c r="GV21" s="1527">
        <f t="shared" si="19"/>
        <v>18</v>
      </c>
      <c r="GW21" s="1529">
        <f t="shared" si="20"/>
        <v>10</v>
      </c>
      <c r="GX21" s="1643">
        <f t="shared" si="21"/>
        <v>1.236336448598131</v>
      </c>
      <c r="GY21" s="1646">
        <f t="shared" si="22"/>
        <v>15</v>
      </c>
      <c r="GZ21" s="1646">
        <f t="shared" si="23"/>
        <v>6.5</v>
      </c>
      <c r="HA21" s="1523">
        <f t="shared" si="24"/>
        <v>0.42059748427672955</v>
      </c>
      <c r="HB21" s="1524">
        <v>0.54166666666666696</v>
      </c>
      <c r="HC21" s="1525">
        <f t="shared" si="25"/>
        <v>0.62</v>
      </c>
      <c r="HD21" s="1526">
        <f t="shared" si="26"/>
        <v>11.7</v>
      </c>
      <c r="HE21" s="1527">
        <f t="shared" si="27"/>
        <v>23.076923076923077</v>
      </c>
      <c r="HF21" s="1528">
        <f t="shared" si="28"/>
        <v>14.307692307692307</v>
      </c>
      <c r="HG21" s="1527">
        <f t="shared" si="29"/>
        <v>6.16</v>
      </c>
      <c r="HH21" s="1527">
        <f t="shared" si="30"/>
        <v>19</v>
      </c>
      <c r="HI21" s="1529">
        <f t="shared" si="31"/>
        <v>10</v>
      </c>
      <c r="HJ21" s="1528">
        <f t="shared" si="32"/>
        <v>1.4307692307692306</v>
      </c>
      <c r="HK21" s="1530">
        <f t="shared" si="33"/>
        <v>15</v>
      </c>
      <c r="HL21" s="1531">
        <f t="shared" si="34"/>
        <v>6.5</v>
      </c>
      <c r="HM21" s="1532">
        <f t="shared" si="35"/>
        <v>0.43333333333333335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0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1"/>
        <v/>
      </c>
      <c r="AI22" s="2253"/>
      <c r="AJ22" s="2239"/>
      <c r="AK22" s="2238"/>
      <c r="AL22" s="2237"/>
      <c r="AM22" s="2243"/>
      <c r="AN22" s="2446"/>
      <c r="AO22" s="2564" t="str">
        <f t="shared" si="2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482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38" t="str">
        <f t="shared" si="3"/>
        <v/>
      </c>
      <c r="GF22" s="1639" t="str">
        <f t="shared" si="4"/>
        <v/>
      </c>
      <c r="GG22" s="1647" t="e">
        <f t="shared" si="5"/>
        <v>#VALUE!</v>
      </c>
      <c r="GH22" s="1641" t="e">
        <f t="shared" si="6"/>
        <v>#VALUE!</v>
      </c>
      <c r="GI22" s="1640" t="str">
        <f t="shared" si="7"/>
        <v/>
      </c>
      <c r="GJ22" s="1640" t="str">
        <f t="shared" si="8"/>
        <v/>
      </c>
      <c r="GK22" s="1648">
        <f t="shared" si="9"/>
        <v>0</v>
      </c>
      <c r="GL22" s="1643" t="str">
        <f t="shared" si="10"/>
        <v/>
      </c>
      <c r="GM22" s="1649">
        <f t="shared" si="11"/>
        <v>25</v>
      </c>
      <c r="GN22" s="1649">
        <f t="shared" si="12"/>
        <v>7</v>
      </c>
      <c r="GO22" s="1650" t="e">
        <f t="shared" si="13"/>
        <v>#VALUE!</v>
      </c>
      <c r="GP22" s="1524">
        <v>0.58333333333333304</v>
      </c>
      <c r="GQ22" s="1525" t="str">
        <f t="shared" si="14"/>
        <v/>
      </c>
      <c r="GR22" s="1526" t="str">
        <f t="shared" si="15"/>
        <v/>
      </c>
      <c r="GS22" s="1527" t="e">
        <f t="shared" si="16"/>
        <v>#VALUE!</v>
      </c>
      <c r="GT22" s="1528" t="e">
        <f t="shared" si="17"/>
        <v>#VALUE!</v>
      </c>
      <c r="GU22" s="1527" t="str">
        <f t="shared" si="18"/>
        <v/>
      </c>
      <c r="GV22" s="1527" t="str">
        <f t="shared" si="19"/>
        <v/>
      </c>
      <c r="GW22" s="1529">
        <f t="shared" si="20"/>
        <v>0</v>
      </c>
      <c r="GX22" s="1643" t="str">
        <f t="shared" si="21"/>
        <v/>
      </c>
      <c r="GY22" s="1646">
        <f t="shared" si="22"/>
        <v>25</v>
      </c>
      <c r="GZ22" s="1646">
        <f t="shared" si="23"/>
        <v>7</v>
      </c>
      <c r="HA22" s="1523" t="e">
        <f t="shared" si="24"/>
        <v>#VALUE!</v>
      </c>
      <c r="HB22" s="1524">
        <v>0.58333333333333304</v>
      </c>
      <c r="HC22" s="1525" t="str">
        <f t="shared" si="25"/>
        <v/>
      </c>
      <c r="HD22" s="1526" t="str">
        <f t="shared" si="26"/>
        <v/>
      </c>
      <c r="HE22" s="1527" t="e">
        <f t="shared" si="27"/>
        <v>#VALUE!</v>
      </c>
      <c r="HF22" s="1528" t="e">
        <f t="shared" si="28"/>
        <v>#VALUE!</v>
      </c>
      <c r="HG22" s="1527" t="str">
        <f t="shared" si="29"/>
        <v/>
      </c>
      <c r="HH22" s="1527" t="str">
        <f t="shared" si="30"/>
        <v/>
      </c>
      <c r="HI22" s="1529">
        <f t="shared" si="31"/>
        <v>0</v>
      </c>
      <c r="HJ22" s="1528" t="str">
        <f t="shared" si="32"/>
        <v/>
      </c>
      <c r="HK22" s="1530">
        <f t="shared" si="33"/>
        <v>25</v>
      </c>
      <c r="HL22" s="1531">
        <f t="shared" si="34"/>
        <v>7</v>
      </c>
      <c r="HM22" s="1532" t="e">
        <f t="shared" si="35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20</v>
      </c>
      <c r="D23" s="1138">
        <v>18</v>
      </c>
      <c r="E23" s="1137">
        <v>14.4</v>
      </c>
      <c r="F23" s="1138">
        <v>114</v>
      </c>
      <c r="G23" s="1138">
        <v>211</v>
      </c>
      <c r="H23" s="1148">
        <v>19.5</v>
      </c>
      <c r="I23" s="1139">
        <v>0.50600000000000001</v>
      </c>
      <c r="J23" s="2240"/>
      <c r="K23" s="1562">
        <v>6.25</v>
      </c>
      <c r="L23" s="921">
        <v>14</v>
      </c>
      <c r="M23" s="1124">
        <v>9.0999999999999998E-2</v>
      </c>
      <c r="N23" s="1562">
        <v>6.1</v>
      </c>
      <c r="O23" s="921">
        <v>14</v>
      </c>
      <c r="P23" s="2240"/>
      <c r="Q23" s="1562">
        <v>6.12</v>
      </c>
      <c r="R23" s="921">
        <v>13</v>
      </c>
      <c r="S23" s="2240"/>
      <c r="T23" s="2236"/>
      <c r="U23" s="2239"/>
      <c r="V23" s="2251"/>
      <c r="W23" s="2237"/>
      <c r="X23" s="2243"/>
      <c r="Y23" s="2446"/>
      <c r="Z23" s="2252" t="str">
        <f t="shared" si="0"/>
        <v/>
      </c>
      <c r="AA23" s="2530">
        <v>5.8000000000000003E-2</v>
      </c>
      <c r="AB23" s="2253"/>
      <c r="AC23" s="2239"/>
      <c r="AD23" s="2238"/>
      <c r="AE23" s="2626"/>
      <c r="AF23" s="2243"/>
      <c r="AG23" s="2446"/>
      <c r="AH23" s="2564" t="str">
        <f t="shared" si="1"/>
        <v/>
      </c>
      <c r="AI23" s="2253"/>
      <c r="AJ23" s="2239"/>
      <c r="AK23" s="2238"/>
      <c r="AL23" s="2237"/>
      <c r="AM23" s="2243"/>
      <c r="AN23" s="2446"/>
      <c r="AO23" s="2564" t="str">
        <f t="shared" si="2"/>
        <v/>
      </c>
      <c r="AP23" s="2733">
        <v>0.04</v>
      </c>
      <c r="AQ23" s="921">
        <v>1</v>
      </c>
      <c r="AR23" s="1574">
        <v>0.3</v>
      </c>
      <c r="AS23" s="2240"/>
      <c r="AT23" s="2229">
        <v>5.8000000000000003E-2</v>
      </c>
      <c r="AU23" s="2530">
        <v>1.2999999999999999E-2</v>
      </c>
      <c r="AV23" s="921">
        <v>1</v>
      </c>
      <c r="AW23" s="1574">
        <v>0.32</v>
      </c>
      <c r="AX23" s="2240"/>
      <c r="AY23" s="2530">
        <v>3.9E-2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483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38" t="str">
        <f t="shared" si="3"/>
        <v/>
      </c>
      <c r="GF23" s="1639" t="str">
        <f t="shared" si="4"/>
        <v/>
      </c>
      <c r="GG23" s="1647" t="e">
        <f t="shared" si="5"/>
        <v>#VALUE!</v>
      </c>
      <c r="GH23" s="1641" t="e">
        <f t="shared" si="6"/>
        <v>#VALUE!</v>
      </c>
      <c r="GI23" s="1640" t="str">
        <f t="shared" si="7"/>
        <v/>
      </c>
      <c r="GJ23" s="1640" t="str">
        <f t="shared" si="8"/>
        <v/>
      </c>
      <c r="GK23" s="1648">
        <f t="shared" si="9"/>
        <v>0</v>
      </c>
      <c r="GL23" s="1643" t="str">
        <f t="shared" si="10"/>
        <v/>
      </c>
      <c r="GM23" s="1649">
        <f t="shared" si="11"/>
        <v>25</v>
      </c>
      <c r="GN23" s="1649">
        <f t="shared" si="12"/>
        <v>7</v>
      </c>
      <c r="GO23" s="1650" t="e">
        <f t="shared" si="13"/>
        <v>#VALUE!</v>
      </c>
      <c r="GP23" s="1524">
        <v>0.625</v>
      </c>
      <c r="GQ23" s="1525" t="str">
        <f t="shared" si="14"/>
        <v/>
      </c>
      <c r="GR23" s="1526" t="str">
        <f t="shared" si="15"/>
        <v/>
      </c>
      <c r="GS23" s="1527" t="e">
        <f t="shared" si="16"/>
        <v>#VALUE!</v>
      </c>
      <c r="GT23" s="1528" t="e">
        <f t="shared" si="17"/>
        <v>#VALUE!</v>
      </c>
      <c r="GU23" s="1527" t="str">
        <f t="shared" si="18"/>
        <v/>
      </c>
      <c r="GV23" s="1527" t="str">
        <f t="shared" si="19"/>
        <v/>
      </c>
      <c r="GW23" s="1529">
        <f t="shared" si="20"/>
        <v>0</v>
      </c>
      <c r="GX23" s="1643" t="str">
        <f t="shared" si="21"/>
        <v/>
      </c>
      <c r="GY23" s="1646">
        <f t="shared" si="22"/>
        <v>25</v>
      </c>
      <c r="GZ23" s="1646">
        <f t="shared" si="23"/>
        <v>7</v>
      </c>
      <c r="HA23" s="1523" t="e">
        <f t="shared" si="24"/>
        <v>#VALUE!</v>
      </c>
      <c r="HB23" s="1524">
        <v>0.625</v>
      </c>
      <c r="HC23" s="1525" t="str">
        <f t="shared" si="25"/>
        <v/>
      </c>
      <c r="HD23" s="1526" t="str">
        <f t="shared" si="26"/>
        <v/>
      </c>
      <c r="HE23" s="1527" t="e">
        <f t="shared" si="27"/>
        <v>#VALUE!</v>
      </c>
      <c r="HF23" s="1528" t="e">
        <f t="shared" si="28"/>
        <v>#VALUE!</v>
      </c>
      <c r="HG23" s="1527" t="str">
        <f t="shared" si="29"/>
        <v/>
      </c>
      <c r="HH23" s="1527" t="str">
        <f t="shared" si="30"/>
        <v/>
      </c>
      <c r="HI23" s="1529">
        <f t="shared" si="31"/>
        <v>0</v>
      </c>
      <c r="HJ23" s="1528" t="str">
        <f t="shared" si="32"/>
        <v/>
      </c>
      <c r="HK23" s="1530">
        <f t="shared" si="33"/>
        <v>25</v>
      </c>
      <c r="HL23" s="1531">
        <f t="shared" si="34"/>
        <v>7</v>
      </c>
      <c r="HM23" s="1532" t="e">
        <f t="shared" si="35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0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1"/>
        <v/>
      </c>
      <c r="AI24" s="2253"/>
      <c r="AJ24" s="2239"/>
      <c r="AK24" s="2238"/>
      <c r="AL24" s="2237"/>
      <c r="AM24" s="2243"/>
      <c r="AN24" s="2446"/>
      <c r="AO24" s="2564" t="str">
        <f t="shared" si="2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482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38" t="str">
        <f t="shared" si="3"/>
        <v/>
      </c>
      <c r="GF24" s="1639" t="str">
        <f t="shared" si="4"/>
        <v/>
      </c>
      <c r="GG24" s="1647" t="e">
        <f t="shared" si="5"/>
        <v>#VALUE!</v>
      </c>
      <c r="GH24" s="1641" t="e">
        <f t="shared" si="6"/>
        <v>#VALUE!</v>
      </c>
      <c r="GI24" s="1640" t="str">
        <f t="shared" si="7"/>
        <v/>
      </c>
      <c r="GJ24" s="1640" t="str">
        <f t="shared" si="8"/>
        <v/>
      </c>
      <c r="GK24" s="1648">
        <f t="shared" si="9"/>
        <v>0</v>
      </c>
      <c r="GL24" s="1643" t="str">
        <f t="shared" si="10"/>
        <v/>
      </c>
      <c r="GM24" s="1649">
        <f t="shared" si="11"/>
        <v>25</v>
      </c>
      <c r="GN24" s="1649">
        <f t="shared" si="12"/>
        <v>7</v>
      </c>
      <c r="GO24" s="1650" t="e">
        <f t="shared" si="13"/>
        <v>#VALUE!</v>
      </c>
      <c r="GP24" s="1524">
        <v>0.66666666666666696</v>
      </c>
      <c r="GQ24" s="1525" t="str">
        <f t="shared" si="14"/>
        <v/>
      </c>
      <c r="GR24" s="1526" t="str">
        <f t="shared" si="15"/>
        <v/>
      </c>
      <c r="GS24" s="1527" t="e">
        <f t="shared" si="16"/>
        <v>#VALUE!</v>
      </c>
      <c r="GT24" s="1528" t="e">
        <f t="shared" si="17"/>
        <v>#VALUE!</v>
      </c>
      <c r="GU24" s="1527" t="str">
        <f t="shared" si="18"/>
        <v/>
      </c>
      <c r="GV24" s="1527" t="str">
        <f t="shared" si="19"/>
        <v/>
      </c>
      <c r="GW24" s="1529">
        <f t="shared" si="20"/>
        <v>0</v>
      </c>
      <c r="GX24" s="1643" t="str">
        <f t="shared" si="21"/>
        <v/>
      </c>
      <c r="GY24" s="1646">
        <f t="shared" si="22"/>
        <v>25</v>
      </c>
      <c r="GZ24" s="1646">
        <f t="shared" si="23"/>
        <v>7</v>
      </c>
      <c r="HA24" s="1523" t="e">
        <f t="shared" si="24"/>
        <v>#VALUE!</v>
      </c>
      <c r="HB24" s="1524">
        <v>0.66666666666666696</v>
      </c>
      <c r="HC24" s="1525" t="str">
        <f t="shared" si="25"/>
        <v/>
      </c>
      <c r="HD24" s="1526" t="str">
        <f t="shared" si="26"/>
        <v/>
      </c>
      <c r="HE24" s="1527" t="e">
        <f t="shared" si="27"/>
        <v>#VALUE!</v>
      </c>
      <c r="HF24" s="1528" t="e">
        <f t="shared" si="28"/>
        <v>#VALUE!</v>
      </c>
      <c r="HG24" s="1527" t="str">
        <f t="shared" si="29"/>
        <v/>
      </c>
      <c r="HH24" s="1527" t="str">
        <f t="shared" si="30"/>
        <v/>
      </c>
      <c r="HI24" s="1529">
        <f t="shared" si="31"/>
        <v>0</v>
      </c>
      <c r="HJ24" s="1528" t="str">
        <f t="shared" si="32"/>
        <v/>
      </c>
      <c r="HK24" s="1530">
        <f t="shared" si="33"/>
        <v>25</v>
      </c>
      <c r="HL24" s="1531">
        <f t="shared" si="34"/>
        <v>7</v>
      </c>
      <c r="HM24" s="1532" t="e">
        <f t="shared" si="35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0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1"/>
        <v/>
      </c>
      <c r="AI25" s="2253"/>
      <c r="AJ25" s="2239"/>
      <c r="AK25" s="2238"/>
      <c r="AL25" s="2237"/>
      <c r="AM25" s="2243"/>
      <c r="AN25" s="2446"/>
      <c r="AO25" s="2564" t="str">
        <f t="shared" si="2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7.22</v>
      </c>
      <c r="BD25" s="1574">
        <v>5.6000000000000001E-2</v>
      </c>
      <c r="BE25" s="921">
        <v>1</v>
      </c>
      <c r="BF25" s="1574">
        <v>4.2</v>
      </c>
      <c r="BG25" s="2447">
        <v>18</v>
      </c>
      <c r="BH25" s="2541"/>
      <c r="BI25" s="2541"/>
      <c r="BJ25" s="2240"/>
      <c r="BK25" s="1562">
        <v>7.42</v>
      </c>
      <c r="BL25" s="1574">
        <v>0.06</v>
      </c>
      <c r="BM25" s="921">
        <v>1</v>
      </c>
      <c r="BN25" s="1563">
        <v>4</v>
      </c>
      <c r="BO25" s="2447">
        <v>22</v>
      </c>
      <c r="BP25" s="2540"/>
      <c r="BQ25" s="2540"/>
      <c r="BR25" s="2522"/>
      <c r="BS25" s="2463">
        <v>4</v>
      </c>
      <c r="BT25" s="2447">
        <v>4.0999999999999996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483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38" t="str">
        <f t="shared" si="3"/>
        <v/>
      </c>
      <c r="GF25" s="1639" t="str">
        <f t="shared" si="4"/>
        <v/>
      </c>
      <c r="GG25" s="1647" t="e">
        <f t="shared" si="5"/>
        <v>#VALUE!</v>
      </c>
      <c r="GH25" s="1641" t="e">
        <f t="shared" si="6"/>
        <v>#VALUE!</v>
      </c>
      <c r="GI25" s="1640" t="str">
        <f t="shared" si="7"/>
        <v/>
      </c>
      <c r="GJ25" s="1640" t="str">
        <f t="shared" si="8"/>
        <v/>
      </c>
      <c r="GK25" s="1648">
        <f t="shared" si="9"/>
        <v>0</v>
      </c>
      <c r="GL25" s="1643" t="str">
        <f t="shared" si="10"/>
        <v/>
      </c>
      <c r="GM25" s="1649">
        <f t="shared" si="11"/>
        <v>25</v>
      </c>
      <c r="GN25" s="1649">
        <f t="shared" si="12"/>
        <v>7</v>
      </c>
      <c r="GO25" s="1650" t="e">
        <f t="shared" si="13"/>
        <v>#VALUE!</v>
      </c>
      <c r="GP25" s="1524">
        <v>0.70833333333333304</v>
      </c>
      <c r="GQ25" s="1525" t="str">
        <f t="shared" si="14"/>
        <v/>
      </c>
      <c r="GR25" s="1526" t="str">
        <f t="shared" si="15"/>
        <v/>
      </c>
      <c r="GS25" s="1527" t="e">
        <f t="shared" si="16"/>
        <v>#VALUE!</v>
      </c>
      <c r="GT25" s="1528" t="e">
        <f t="shared" si="17"/>
        <v>#VALUE!</v>
      </c>
      <c r="GU25" s="1527" t="str">
        <f t="shared" si="18"/>
        <v/>
      </c>
      <c r="GV25" s="1527" t="str">
        <f t="shared" si="19"/>
        <v/>
      </c>
      <c r="GW25" s="1529">
        <f t="shared" si="20"/>
        <v>0</v>
      </c>
      <c r="GX25" s="1643" t="str">
        <f t="shared" si="21"/>
        <v/>
      </c>
      <c r="GY25" s="1646">
        <f t="shared" si="22"/>
        <v>25</v>
      </c>
      <c r="GZ25" s="1646">
        <f t="shared" si="23"/>
        <v>7</v>
      </c>
      <c r="HA25" s="1523" t="e">
        <f t="shared" si="24"/>
        <v>#VALUE!</v>
      </c>
      <c r="HB25" s="1524">
        <v>0.70833333333333304</v>
      </c>
      <c r="HC25" s="1525" t="str">
        <f t="shared" si="25"/>
        <v/>
      </c>
      <c r="HD25" s="1526" t="str">
        <f t="shared" si="26"/>
        <v/>
      </c>
      <c r="HE25" s="1527" t="e">
        <f t="shared" si="27"/>
        <v>#VALUE!</v>
      </c>
      <c r="HF25" s="1528" t="e">
        <f t="shared" si="28"/>
        <v>#VALUE!</v>
      </c>
      <c r="HG25" s="1527" t="str">
        <f t="shared" si="29"/>
        <v/>
      </c>
      <c r="HH25" s="1527" t="str">
        <f t="shared" si="30"/>
        <v/>
      </c>
      <c r="HI25" s="1529">
        <f t="shared" si="31"/>
        <v>0</v>
      </c>
      <c r="HJ25" s="1528" t="str">
        <f t="shared" si="32"/>
        <v/>
      </c>
      <c r="HK25" s="1530">
        <f t="shared" si="33"/>
        <v>25</v>
      </c>
      <c r="HL25" s="1531">
        <f t="shared" si="34"/>
        <v>7</v>
      </c>
      <c r="HM25" s="1532" t="e">
        <f t="shared" si="35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0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1"/>
        <v/>
      </c>
      <c r="AI26" s="2253"/>
      <c r="AJ26" s="2239"/>
      <c r="AK26" s="2238"/>
      <c r="AL26" s="2237"/>
      <c r="AM26" s="2243"/>
      <c r="AN26" s="2446"/>
      <c r="AO26" s="2564" t="str">
        <f t="shared" si="2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482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915"/>
      <c r="GD26" s="1637">
        <v>0.75</v>
      </c>
      <c r="GE26" s="1638" t="str">
        <f t="shared" si="3"/>
        <v/>
      </c>
      <c r="GF26" s="1639" t="str">
        <f t="shared" si="4"/>
        <v/>
      </c>
      <c r="GG26" s="1647" t="e">
        <f t="shared" si="5"/>
        <v>#VALUE!</v>
      </c>
      <c r="GH26" s="1641" t="e">
        <f t="shared" si="6"/>
        <v>#VALUE!</v>
      </c>
      <c r="GI26" s="1640" t="str">
        <f t="shared" si="7"/>
        <v/>
      </c>
      <c r="GJ26" s="1640" t="str">
        <f t="shared" si="8"/>
        <v/>
      </c>
      <c r="GK26" s="1648">
        <f t="shared" si="9"/>
        <v>0</v>
      </c>
      <c r="GL26" s="1643" t="str">
        <f t="shared" si="10"/>
        <v/>
      </c>
      <c r="GM26" s="1649">
        <f t="shared" si="11"/>
        <v>25</v>
      </c>
      <c r="GN26" s="1649">
        <f t="shared" si="12"/>
        <v>7</v>
      </c>
      <c r="GO26" s="1650" t="e">
        <f t="shared" si="13"/>
        <v>#VALUE!</v>
      </c>
      <c r="GP26" s="1524">
        <v>0.75</v>
      </c>
      <c r="GQ26" s="1525" t="str">
        <f t="shared" si="14"/>
        <v/>
      </c>
      <c r="GR26" s="1526" t="str">
        <f t="shared" si="15"/>
        <v/>
      </c>
      <c r="GS26" s="1527" t="e">
        <f t="shared" si="16"/>
        <v>#VALUE!</v>
      </c>
      <c r="GT26" s="1528" t="e">
        <f t="shared" si="17"/>
        <v>#VALUE!</v>
      </c>
      <c r="GU26" s="1527" t="str">
        <f t="shared" si="18"/>
        <v/>
      </c>
      <c r="GV26" s="1527" t="str">
        <f t="shared" si="19"/>
        <v/>
      </c>
      <c r="GW26" s="1529">
        <f t="shared" si="20"/>
        <v>0</v>
      </c>
      <c r="GX26" s="1643" t="str">
        <f t="shared" si="21"/>
        <v/>
      </c>
      <c r="GY26" s="1646">
        <f t="shared" si="22"/>
        <v>25</v>
      </c>
      <c r="GZ26" s="1646">
        <f t="shared" si="23"/>
        <v>7</v>
      </c>
      <c r="HA26" s="1523" t="e">
        <f t="shared" si="24"/>
        <v>#VALUE!</v>
      </c>
      <c r="HB26" s="1524">
        <v>0.75</v>
      </c>
      <c r="HC26" s="1525" t="str">
        <f t="shared" si="25"/>
        <v/>
      </c>
      <c r="HD26" s="1526" t="str">
        <f t="shared" si="26"/>
        <v/>
      </c>
      <c r="HE26" s="1527" t="e">
        <f t="shared" si="27"/>
        <v>#VALUE!</v>
      </c>
      <c r="HF26" s="1528" t="e">
        <f t="shared" si="28"/>
        <v>#VALUE!</v>
      </c>
      <c r="HG26" s="1527" t="str">
        <f t="shared" si="29"/>
        <v/>
      </c>
      <c r="HH26" s="1527" t="str">
        <f t="shared" si="30"/>
        <v/>
      </c>
      <c r="HI26" s="1529">
        <f t="shared" si="31"/>
        <v>0</v>
      </c>
      <c r="HJ26" s="1528" t="str">
        <f t="shared" si="32"/>
        <v/>
      </c>
      <c r="HK26" s="1530">
        <f t="shared" si="33"/>
        <v>25</v>
      </c>
      <c r="HL26" s="1531">
        <f t="shared" si="34"/>
        <v>7</v>
      </c>
      <c r="HM26" s="1532" t="e">
        <f t="shared" si="35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17</v>
      </c>
      <c r="D27" s="1138">
        <v>17</v>
      </c>
      <c r="E27" s="1137">
        <v>14.6</v>
      </c>
      <c r="F27" s="1138">
        <v>128</v>
      </c>
      <c r="G27" s="1138">
        <v>211</v>
      </c>
      <c r="H27" s="1148">
        <v>19.3</v>
      </c>
      <c r="I27" s="1139">
        <v>0.54100000000000004</v>
      </c>
      <c r="J27" s="2240"/>
      <c r="K27" s="1562">
        <v>6.09</v>
      </c>
      <c r="L27" s="921">
        <v>14</v>
      </c>
      <c r="M27" s="1124">
        <v>9.0999999999999998E-2</v>
      </c>
      <c r="N27" s="1562">
        <v>6.04</v>
      </c>
      <c r="O27" s="921">
        <v>13</v>
      </c>
      <c r="P27" s="2240"/>
      <c r="Q27" s="1562">
        <v>6.06</v>
      </c>
      <c r="R27" s="921">
        <v>13</v>
      </c>
      <c r="S27" s="2240"/>
      <c r="T27" s="2236"/>
      <c r="U27" s="2239"/>
      <c r="V27" s="2251"/>
      <c r="W27" s="2237"/>
      <c r="X27" s="2243"/>
      <c r="Y27" s="2446"/>
      <c r="Z27" s="2252" t="str">
        <f t="shared" si="0"/>
        <v/>
      </c>
      <c r="AA27" s="2530">
        <v>6.5000000000000002E-2</v>
      </c>
      <c r="AB27" s="2253"/>
      <c r="AC27" s="2239"/>
      <c r="AD27" s="2238"/>
      <c r="AE27" s="2626"/>
      <c r="AF27" s="2243"/>
      <c r="AG27" s="2446"/>
      <c r="AH27" s="2564" t="str">
        <f t="shared" si="1"/>
        <v/>
      </c>
      <c r="AI27" s="2253"/>
      <c r="AJ27" s="2239"/>
      <c r="AK27" s="2238"/>
      <c r="AL27" s="2237"/>
      <c r="AM27" s="2243"/>
      <c r="AN27" s="2446"/>
      <c r="AO27" s="2564" t="str">
        <f t="shared" si="2"/>
        <v/>
      </c>
      <c r="AP27" s="2733">
        <v>5.0999999999999997E-2</v>
      </c>
      <c r="AQ27" s="921">
        <v>2</v>
      </c>
      <c r="AR27" s="1574">
        <v>0.32</v>
      </c>
      <c r="AS27" s="2240"/>
      <c r="AT27" s="2229">
        <v>6.4000000000000001E-2</v>
      </c>
      <c r="AU27" s="2530">
        <v>1.2999999999999999E-2</v>
      </c>
      <c r="AV27" s="921">
        <v>2</v>
      </c>
      <c r="AW27" s="1574">
        <v>0.31</v>
      </c>
      <c r="AX27" s="2240"/>
      <c r="AY27" s="2530">
        <v>4.3999999999999997E-2</v>
      </c>
      <c r="AZ27" s="921">
        <v>1</v>
      </c>
      <c r="BA27" s="1574">
        <v>0.43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483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915"/>
      <c r="GD27" s="1637">
        <v>0.79166666666666696</v>
      </c>
      <c r="GE27" s="1638" t="str">
        <f t="shared" si="3"/>
        <v/>
      </c>
      <c r="GF27" s="1639" t="str">
        <f t="shared" si="4"/>
        <v/>
      </c>
      <c r="GG27" s="1647" t="e">
        <f t="shared" si="5"/>
        <v>#VALUE!</v>
      </c>
      <c r="GH27" s="1641" t="e">
        <f t="shared" si="6"/>
        <v>#VALUE!</v>
      </c>
      <c r="GI27" s="1640" t="str">
        <f t="shared" si="7"/>
        <v/>
      </c>
      <c r="GJ27" s="1640" t="str">
        <f t="shared" si="8"/>
        <v/>
      </c>
      <c r="GK27" s="1648">
        <f t="shared" si="9"/>
        <v>0</v>
      </c>
      <c r="GL27" s="1643" t="str">
        <f t="shared" si="10"/>
        <v/>
      </c>
      <c r="GM27" s="1649">
        <f t="shared" si="11"/>
        <v>25</v>
      </c>
      <c r="GN27" s="1649">
        <f t="shared" si="12"/>
        <v>7</v>
      </c>
      <c r="GO27" s="1650" t="e">
        <f t="shared" si="13"/>
        <v>#VALUE!</v>
      </c>
      <c r="GP27" s="1524">
        <v>0.79166666666666696</v>
      </c>
      <c r="GQ27" s="1525" t="str">
        <f t="shared" si="14"/>
        <v/>
      </c>
      <c r="GR27" s="1526" t="str">
        <f t="shared" si="15"/>
        <v/>
      </c>
      <c r="GS27" s="1527" t="e">
        <f t="shared" si="16"/>
        <v>#VALUE!</v>
      </c>
      <c r="GT27" s="1528" t="e">
        <f t="shared" si="17"/>
        <v>#VALUE!</v>
      </c>
      <c r="GU27" s="1527" t="str">
        <f t="shared" si="18"/>
        <v/>
      </c>
      <c r="GV27" s="1527" t="str">
        <f t="shared" si="19"/>
        <v/>
      </c>
      <c r="GW27" s="1529">
        <f t="shared" si="20"/>
        <v>0</v>
      </c>
      <c r="GX27" s="1643" t="str">
        <f t="shared" si="21"/>
        <v/>
      </c>
      <c r="GY27" s="1646">
        <f t="shared" si="22"/>
        <v>25</v>
      </c>
      <c r="GZ27" s="1646">
        <f t="shared" si="23"/>
        <v>7</v>
      </c>
      <c r="HA27" s="1523" t="e">
        <f t="shared" si="24"/>
        <v>#VALUE!</v>
      </c>
      <c r="HB27" s="1524">
        <v>0.79166666666666696</v>
      </c>
      <c r="HC27" s="1525" t="str">
        <f t="shared" si="25"/>
        <v/>
      </c>
      <c r="HD27" s="1526" t="str">
        <f t="shared" si="26"/>
        <v/>
      </c>
      <c r="HE27" s="1527" t="e">
        <f t="shared" si="27"/>
        <v>#VALUE!</v>
      </c>
      <c r="HF27" s="1528" t="e">
        <f t="shared" si="28"/>
        <v>#VALUE!</v>
      </c>
      <c r="HG27" s="1527" t="str">
        <f t="shared" si="29"/>
        <v/>
      </c>
      <c r="HH27" s="1527" t="str">
        <f t="shared" si="30"/>
        <v/>
      </c>
      <c r="HI27" s="1529">
        <f t="shared" si="31"/>
        <v>0</v>
      </c>
      <c r="HJ27" s="1528" t="str">
        <f t="shared" si="32"/>
        <v/>
      </c>
      <c r="HK27" s="1530">
        <f t="shared" si="33"/>
        <v>25</v>
      </c>
      <c r="HL27" s="1531">
        <f t="shared" si="34"/>
        <v>7</v>
      </c>
      <c r="HM27" s="1532" t="e">
        <f t="shared" si="35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0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1"/>
        <v/>
      </c>
      <c r="AI28" s="2253"/>
      <c r="AJ28" s="2239"/>
      <c r="AK28" s="2238"/>
      <c r="AL28" s="2237"/>
      <c r="AM28" s="2243"/>
      <c r="AN28" s="2446"/>
      <c r="AO28" s="2564" t="str">
        <f t="shared" si="2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482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2"/>
      <c r="GD28" s="1637">
        <v>0.83333333333333304</v>
      </c>
      <c r="GE28" s="1638" t="str">
        <f t="shared" si="3"/>
        <v/>
      </c>
      <c r="GF28" s="1639" t="str">
        <f t="shared" si="4"/>
        <v/>
      </c>
      <c r="GG28" s="1647" t="e">
        <f t="shared" si="5"/>
        <v>#VALUE!</v>
      </c>
      <c r="GH28" s="1641" t="e">
        <f t="shared" si="6"/>
        <v>#VALUE!</v>
      </c>
      <c r="GI28" s="1640" t="str">
        <f t="shared" si="7"/>
        <v/>
      </c>
      <c r="GJ28" s="1640" t="str">
        <f t="shared" si="8"/>
        <v/>
      </c>
      <c r="GK28" s="1648">
        <f t="shared" si="9"/>
        <v>0</v>
      </c>
      <c r="GL28" s="1643" t="str">
        <f t="shared" si="10"/>
        <v/>
      </c>
      <c r="GM28" s="1649">
        <f t="shared" si="11"/>
        <v>25</v>
      </c>
      <c r="GN28" s="1649">
        <f t="shared" si="12"/>
        <v>7</v>
      </c>
      <c r="GO28" s="1650" t="e">
        <f t="shared" si="13"/>
        <v>#VALUE!</v>
      </c>
      <c r="GP28" s="1524">
        <v>0.83333333333333304</v>
      </c>
      <c r="GQ28" s="1525" t="str">
        <f t="shared" si="14"/>
        <v/>
      </c>
      <c r="GR28" s="1526" t="str">
        <f t="shared" si="15"/>
        <v/>
      </c>
      <c r="GS28" s="1527" t="e">
        <f t="shared" si="16"/>
        <v>#VALUE!</v>
      </c>
      <c r="GT28" s="1528" t="e">
        <f t="shared" si="17"/>
        <v>#VALUE!</v>
      </c>
      <c r="GU28" s="1527" t="str">
        <f t="shared" si="18"/>
        <v/>
      </c>
      <c r="GV28" s="1527" t="str">
        <f t="shared" si="19"/>
        <v/>
      </c>
      <c r="GW28" s="1529">
        <f t="shared" si="20"/>
        <v>0</v>
      </c>
      <c r="GX28" s="1643" t="str">
        <f t="shared" si="21"/>
        <v/>
      </c>
      <c r="GY28" s="1646">
        <f t="shared" si="22"/>
        <v>25</v>
      </c>
      <c r="GZ28" s="1646">
        <f t="shared" si="23"/>
        <v>7</v>
      </c>
      <c r="HA28" s="1523" t="e">
        <f t="shared" si="24"/>
        <v>#VALUE!</v>
      </c>
      <c r="HB28" s="1524">
        <v>0.83333333333333304</v>
      </c>
      <c r="HC28" s="1525" t="str">
        <f t="shared" si="25"/>
        <v/>
      </c>
      <c r="HD28" s="1526" t="str">
        <f t="shared" si="26"/>
        <v/>
      </c>
      <c r="HE28" s="1527" t="e">
        <f t="shared" si="27"/>
        <v>#VALUE!</v>
      </c>
      <c r="HF28" s="1528" t="e">
        <f t="shared" si="28"/>
        <v>#VALUE!</v>
      </c>
      <c r="HG28" s="1527" t="str">
        <f t="shared" si="29"/>
        <v/>
      </c>
      <c r="HH28" s="1527" t="str">
        <f t="shared" si="30"/>
        <v/>
      </c>
      <c r="HI28" s="1529">
        <f t="shared" si="31"/>
        <v>0</v>
      </c>
      <c r="HJ28" s="1528" t="str">
        <f t="shared" si="32"/>
        <v/>
      </c>
      <c r="HK28" s="1530">
        <f t="shared" si="33"/>
        <v>25</v>
      </c>
      <c r="HL28" s="1531">
        <f t="shared" si="34"/>
        <v>7</v>
      </c>
      <c r="HM28" s="1532" t="e">
        <f t="shared" si="35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4.9000000000000002E-2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6.06</v>
      </c>
      <c r="U29" s="2736">
        <v>0.379</v>
      </c>
      <c r="V29" s="1560">
        <v>5</v>
      </c>
      <c r="W29" s="1574">
        <v>0.6</v>
      </c>
      <c r="X29" s="1563">
        <v>18.100000000000001</v>
      </c>
      <c r="Y29" s="2447">
        <v>10.6</v>
      </c>
      <c r="Z29" s="2252">
        <f t="shared" si="0"/>
        <v>0.53666666666666663</v>
      </c>
      <c r="AA29" s="2529"/>
      <c r="AB29" s="1475">
        <v>6.08</v>
      </c>
      <c r="AC29" s="2736">
        <v>0.36599999999999999</v>
      </c>
      <c r="AD29" s="921">
        <v>5</v>
      </c>
      <c r="AE29" s="2625">
        <v>0.61</v>
      </c>
      <c r="AF29" s="1563">
        <v>18.100000000000001</v>
      </c>
      <c r="AG29" s="2447">
        <v>10.6</v>
      </c>
      <c r="AH29" s="2564">
        <f t="shared" si="1"/>
        <v>0.53666666666666663</v>
      </c>
      <c r="AI29" s="1475">
        <v>6.16</v>
      </c>
      <c r="AJ29" s="2736">
        <v>0.41</v>
      </c>
      <c r="AK29" s="921">
        <v>4</v>
      </c>
      <c r="AL29" s="1574">
        <v>0.56999999999999995</v>
      </c>
      <c r="AM29" s="1563">
        <v>19.600000000000001</v>
      </c>
      <c r="AN29" s="2447">
        <v>11.8</v>
      </c>
      <c r="AO29" s="2564">
        <f t="shared" si="2"/>
        <v>0.557037037037037</v>
      </c>
      <c r="AP29" s="2732"/>
      <c r="AQ29" s="2238"/>
      <c r="AR29" s="2237"/>
      <c r="AS29" s="1124">
        <v>1.6E-2</v>
      </c>
      <c r="AT29" s="2261"/>
      <c r="AU29" s="2529"/>
      <c r="AV29" s="2238"/>
      <c r="AW29" s="2237"/>
      <c r="AX29" s="2240">
        <v>2.5999999999999999E-2</v>
      </c>
      <c r="AY29" s="2529"/>
      <c r="AZ29" s="2238"/>
      <c r="BA29" s="2237"/>
      <c r="BB29" s="2240">
        <v>1.2999999999999999E-2</v>
      </c>
      <c r="BC29" s="1562">
        <v>7.17</v>
      </c>
      <c r="BD29" s="1574">
        <v>5.7000000000000002E-2</v>
      </c>
      <c r="BE29" s="921">
        <v>1</v>
      </c>
      <c r="BF29" s="1574">
        <v>4.0999999999999996</v>
      </c>
      <c r="BG29" s="2447">
        <v>18.2</v>
      </c>
      <c r="BH29" s="2542">
        <v>20</v>
      </c>
      <c r="BI29" s="2542">
        <v>22</v>
      </c>
      <c r="BJ29" s="1124">
        <v>1.9E-2</v>
      </c>
      <c r="BK29" s="1562">
        <v>7.19</v>
      </c>
      <c r="BL29" s="1574">
        <v>5.8999999999999997E-2</v>
      </c>
      <c r="BM29" s="921">
        <v>2</v>
      </c>
      <c r="BN29" s="1563">
        <v>3.7</v>
      </c>
      <c r="BO29" s="2447">
        <v>21.3</v>
      </c>
      <c r="BP29" s="2542">
        <v>22</v>
      </c>
      <c r="BQ29" s="2542">
        <v>34</v>
      </c>
      <c r="BR29" s="2523">
        <v>1.2E-2</v>
      </c>
      <c r="BS29" s="2463">
        <v>4.2</v>
      </c>
      <c r="BT29" s="2447">
        <v>4.4000000000000004</v>
      </c>
      <c r="BU29" s="2517">
        <v>3.3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84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2"/>
      <c r="GD29" s="1637">
        <v>0.875</v>
      </c>
      <c r="GE29" s="1638">
        <f t="shared" si="3"/>
        <v>0.6</v>
      </c>
      <c r="GF29" s="1639">
        <f t="shared" si="4"/>
        <v>10.6</v>
      </c>
      <c r="GG29" s="1647">
        <f t="shared" si="5"/>
        <v>24</v>
      </c>
      <c r="GH29" s="1641">
        <f t="shared" si="6"/>
        <v>14.399999999999999</v>
      </c>
      <c r="GI29" s="1640">
        <f t="shared" si="7"/>
        <v>6.06</v>
      </c>
      <c r="GJ29" s="1640">
        <f t="shared" si="8"/>
        <v>18.100000000000001</v>
      </c>
      <c r="GK29" s="1648">
        <f t="shared" si="9"/>
        <v>10</v>
      </c>
      <c r="GL29" s="1643">
        <f t="shared" si="10"/>
        <v>1.44</v>
      </c>
      <c r="GM29" s="1649">
        <f t="shared" si="11"/>
        <v>15</v>
      </c>
      <c r="GN29" s="1649">
        <f t="shared" si="12"/>
        <v>6.5</v>
      </c>
      <c r="GO29" s="1650">
        <f t="shared" si="13"/>
        <v>0.41666666666666669</v>
      </c>
      <c r="GP29" s="1524">
        <v>0.875</v>
      </c>
      <c r="GQ29" s="1525">
        <f t="shared" si="14"/>
        <v>0.61</v>
      </c>
      <c r="GR29" s="1526">
        <f t="shared" si="15"/>
        <v>10.6</v>
      </c>
      <c r="GS29" s="1527">
        <f t="shared" si="16"/>
        <v>24</v>
      </c>
      <c r="GT29" s="1528">
        <f t="shared" si="17"/>
        <v>14.64</v>
      </c>
      <c r="GU29" s="1527">
        <f t="shared" si="18"/>
        <v>6.08</v>
      </c>
      <c r="GV29" s="1527">
        <f t="shared" si="19"/>
        <v>18.100000000000001</v>
      </c>
      <c r="GW29" s="1529">
        <f t="shared" si="20"/>
        <v>10</v>
      </c>
      <c r="GX29" s="1643">
        <f t="shared" si="21"/>
        <v>1.464</v>
      </c>
      <c r="GY29" s="1646">
        <f t="shared" si="22"/>
        <v>15</v>
      </c>
      <c r="GZ29" s="1646">
        <f t="shared" si="23"/>
        <v>6.5</v>
      </c>
      <c r="HA29" s="1523">
        <f t="shared" si="24"/>
        <v>0.41666666666666669</v>
      </c>
      <c r="HB29" s="1524">
        <v>0.875</v>
      </c>
      <c r="HC29" s="1525">
        <f t="shared" si="25"/>
        <v>0.56999999999999995</v>
      </c>
      <c r="HD29" s="1526">
        <f t="shared" si="26"/>
        <v>11.8</v>
      </c>
      <c r="HE29" s="1527">
        <f t="shared" si="27"/>
        <v>22.881355932203387</v>
      </c>
      <c r="HF29" s="1528">
        <f t="shared" si="28"/>
        <v>13.042372881355929</v>
      </c>
      <c r="HG29" s="1527">
        <f t="shared" si="29"/>
        <v>6.16</v>
      </c>
      <c r="HH29" s="1527">
        <f t="shared" si="30"/>
        <v>19.600000000000001</v>
      </c>
      <c r="HI29" s="1529">
        <f t="shared" si="31"/>
        <v>10</v>
      </c>
      <c r="HJ29" s="1528">
        <f t="shared" si="32"/>
        <v>1.3042372881355928</v>
      </c>
      <c r="HK29" s="1530">
        <f t="shared" si="33"/>
        <v>15</v>
      </c>
      <c r="HL29" s="1531">
        <f t="shared" si="34"/>
        <v>6.5</v>
      </c>
      <c r="HM29" s="1532">
        <f t="shared" si="35"/>
        <v>0.43703703703703706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0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1"/>
        <v/>
      </c>
      <c r="AI30" s="2253"/>
      <c r="AJ30" s="2239"/>
      <c r="AK30" s="2238"/>
      <c r="AL30" s="2237"/>
      <c r="AM30" s="2243"/>
      <c r="AN30" s="2446"/>
      <c r="AO30" s="2564" t="str">
        <f t="shared" si="2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32.099999999999994</v>
      </c>
      <c r="BZ30" s="2413">
        <f>SUM(BZ$8,BZ$10,BZ$12,BZ$14,BZ$16,BZ$18,BZ$20,BZ$22,BZ$24,BZ$26,BZ$28)</f>
        <v>32.099999999999994</v>
      </c>
      <c r="CA30" s="2413">
        <f t="shared" ref="CA30:DW30" si="36">SUM(CA$8,CA$10,CA$12,CA$14,CA$16,CA$18,CA$20,CA$22,CA$24,CA$26,CA$28)</f>
        <v>35.099999999999994</v>
      </c>
      <c r="CB30" s="2413">
        <f t="shared" si="36"/>
        <v>99.299999999999983</v>
      </c>
      <c r="CC30" s="2413">
        <f t="shared" si="36"/>
        <v>30.599999999999998</v>
      </c>
      <c r="CD30" s="2413">
        <f t="shared" si="36"/>
        <v>30.599999999999998</v>
      </c>
      <c r="CE30" s="2413">
        <f t="shared" si="36"/>
        <v>33.599999999999994</v>
      </c>
      <c r="CF30" s="2413">
        <f t="shared" si="36"/>
        <v>94.8</v>
      </c>
      <c r="CG30" s="2413">
        <f t="shared" si="36"/>
        <v>0</v>
      </c>
      <c r="CH30" s="2413">
        <f t="shared" si="36"/>
        <v>49.183199999999999</v>
      </c>
      <c r="CI30" s="2413">
        <f t="shared" si="36"/>
        <v>0</v>
      </c>
      <c r="CJ30" s="2413">
        <f t="shared" si="36"/>
        <v>41.947200000000002</v>
      </c>
      <c r="CK30" s="2413">
        <f t="shared" si="36"/>
        <v>91.130400000000009</v>
      </c>
      <c r="CL30" s="2474">
        <f t="shared" si="36"/>
        <v>4.7793600000000005</v>
      </c>
      <c r="CM30" s="2513" t="s">
        <v>19</v>
      </c>
      <c r="CN30" s="2485">
        <f t="shared" si="36"/>
        <v>297.68280161620345</v>
      </c>
      <c r="CO30" s="2486">
        <f t="shared" si="36"/>
        <v>19552.991999999998</v>
      </c>
      <c r="CP30" s="2486">
        <f t="shared" si="36"/>
        <v>0</v>
      </c>
      <c r="CQ30" s="2486">
        <f t="shared" si="36"/>
        <v>2664.3171806167402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36.813589532055829</v>
      </c>
      <c r="CV30" s="2413">
        <f t="shared" si="36"/>
        <v>37.631669299434833</v>
      </c>
      <c r="CW30" s="2413">
        <f t="shared" si="36"/>
        <v>35.537524937639837</v>
      </c>
      <c r="CX30" s="2413">
        <f t="shared" si="36"/>
        <v>5.3240500427383637</v>
      </c>
      <c r="CY30" s="2413">
        <f t="shared" si="36"/>
        <v>5.4986090605330649</v>
      </c>
      <c r="CZ30" s="2413">
        <f t="shared" si="36"/>
        <v>5.4448386488016602</v>
      </c>
      <c r="DA30" s="2497">
        <f t="shared" si="36"/>
        <v>1.6101080188177672</v>
      </c>
      <c r="DB30" s="2497">
        <f t="shared" si="36"/>
        <v>1.5088098322034045</v>
      </c>
      <c r="DC30" s="2497">
        <f t="shared" si="36"/>
        <v>1.5088098322034045</v>
      </c>
      <c r="DD30" s="2497">
        <f t="shared" si="36"/>
        <v>1.5301357662274808</v>
      </c>
      <c r="DE30" s="2497">
        <f t="shared" si="36"/>
        <v>1.3164663118708695</v>
      </c>
      <c r="DF30" s="2497">
        <f t="shared" si="36"/>
        <v>1.3408453176462558</v>
      </c>
      <c r="DG30" s="2497">
        <f t="shared" si="36"/>
        <v>4.3751651254953767</v>
      </c>
      <c r="DH30" s="2413">
        <f t="shared" si="36"/>
        <v>4</v>
      </c>
      <c r="DI30" s="2497">
        <f t="shared" si="36"/>
        <v>0.15068886067616497</v>
      </c>
      <c r="DJ30" s="2497">
        <f t="shared" si="36"/>
        <v>0.14982602153571262</v>
      </c>
      <c r="DK30" s="2497">
        <f t="shared" si="36"/>
        <v>0.151207605344296</v>
      </c>
      <c r="DL30" s="2497">
        <f t="shared" si="36"/>
        <v>3.290511606941628</v>
      </c>
      <c r="DM30" s="2497">
        <f t="shared" si="36"/>
        <v>1.5031589132630376</v>
      </c>
      <c r="DN30" s="2497">
        <f t="shared" si="36"/>
        <v>0.29747260120778352</v>
      </c>
      <c r="DO30" s="2497">
        <f t="shared" si="36"/>
        <v>12.612411368907829</v>
      </c>
      <c r="DP30" s="2497">
        <f t="shared" si="36"/>
        <v>2.3837329235220883</v>
      </c>
      <c r="DQ30" s="2497">
        <f t="shared" si="36"/>
        <v>14.946664900242636</v>
      </c>
      <c r="DR30" s="2497">
        <f t="shared" si="36"/>
        <v>3.3045977011494259</v>
      </c>
      <c r="DS30" s="2497">
        <f t="shared" si="36"/>
        <v>1.5081633769573153</v>
      </c>
      <c r="DT30" s="2497">
        <f t="shared" si="36"/>
        <v>0.30961434003259103</v>
      </c>
      <c r="DU30" s="2497">
        <f t="shared" si="36"/>
        <v>11.467199892473264</v>
      </c>
      <c r="DV30" s="2497">
        <f t="shared" si="36"/>
        <v>2.1505347147079465</v>
      </c>
      <c r="DW30" s="2497">
        <f t="shared" si="36"/>
        <v>20.450776803869239</v>
      </c>
      <c r="DX30" s="1572"/>
      <c r="GD30" s="1637">
        <v>0.91666666666666696</v>
      </c>
      <c r="GE30" s="1638" t="str">
        <f t="shared" si="3"/>
        <v/>
      </c>
      <c r="GF30" s="1639" t="str">
        <f t="shared" si="4"/>
        <v/>
      </c>
      <c r="GG30" s="1647" t="e">
        <f t="shared" si="5"/>
        <v>#VALUE!</v>
      </c>
      <c r="GH30" s="1641" t="e">
        <f t="shared" si="6"/>
        <v>#VALUE!</v>
      </c>
      <c r="GI30" s="1640" t="str">
        <f t="shared" si="7"/>
        <v/>
      </c>
      <c r="GJ30" s="1640" t="str">
        <f t="shared" si="8"/>
        <v/>
      </c>
      <c r="GK30" s="1648">
        <f t="shared" si="9"/>
        <v>0</v>
      </c>
      <c r="GL30" s="1643" t="str">
        <f t="shared" si="10"/>
        <v/>
      </c>
      <c r="GM30" s="1649">
        <f t="shared" si="11"/>
        <v>25</v>
      </c>
      <c r="GN30" s="1649">
        <f t="shared" si="12"/>
        <v>7</v>
      </c>
      <c r="GO30" s="1650" t="e">
        <f t="shared" si="13"/>
        <v>#VALUE!</v>
      </c>
      <c r="GP30" s="1524">
        <v>0.91666666666666696</v>
      </c>
      <c r="GQ30" s="1525" t="str">
        <f t="shared" si="14"/>
        <v/>
      </c>
      <c r="GR30" s="1526" t="str">
        <f t="shared" si="15"/>
        <v/>
      </c>
      <c r="GS30" s="1527" t="e">
        <f t="shared" si="16"/>
        <v>#VALUE!</v>
      </c>
      <c r="GT30" s="1528" t="e">
        <f t="shared" si="17"/>
        <v>#VALUE!</v>
      </c>
      <c r="GU30" s="1527" t="str">
        <f t="shared" si="18"/>
        <v/>
      </c>
      <c r="GV30" s="1527" t="str">
        <f t="shared" si="19"/>
        <v/>
      </c>
      <c r="GW30" s="1529">
        <f t="shared" si="20"/>
        <v>0</v>
      </c>
      <c r="GX30" s="1643" t="str">
        <f t="shared" si="21"/>
        <v/>
      </c>
      <c r="GY30" s="1646">
        <f t="shared" si="22"/>
        <v>25</v>
      </c>
      <c r="GZ30" s="1646">
        <f t="shared" si="23"/>
        <v>7</v>
      </c>
      <c r="HA30" s="1523" t="e">
        <f t="shared" si="24"/>
        <v>#VALUE!</v>
      </c>
      <c r="HB30" s="1524">
        <v>0.91666666666666696</v>
      </c>
      <c r="HC30" s="1525" t="str">
        <f t="shared" si="25"/>
        <v/>
      </c>
      <c r="HD30" s="1526" t="str">
        <f t="shared" si="26"/>
        <v/>
      </c>
      <c r="HE30" s="1527" t="e">
        <f t="shared" si="27"/>
        <v>#VALUE!</v>
      </c>
      <c r="HF30" s="1528" t="e">
        <f t="shared" si="28"/>
        <v>#VALUE!</v>
      </c>
      <c r="HG30" s="1527" t="str">
        <f t="shared" si="29"/>
        <v/>
      </c>
      <c r="HH30" s="1527" t="str">
        <f t="shared" si="30"/>
        <v/>
      </c>
      <c r="HI30" s="1529">
        <f t="shared" si="31"/>
        <v>0</v>
      </c>
      <c r="HJ30" s="1528" t="str">
        <f t="shared" si="32"/>
        <v/>
      </c>
      <c r="HK30" s="1530">
        <f t="shared" si="33"/>
        <v>25</v>
      </c>
      <c r="HL30" s="1531">
        <f t="shared" si="34"/>
        <v>7</v>
      </c>
      <c r="HM30" s="1532" t="e">
        <f t="shared" si="35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6.47</v>
      </c>
      <c r="C31" s="1143">
        <v>19</v>
      </c>
      <c r="D31" s="1143">
        <v>18</v>
      </c>
      <c r="E31" s="1142">
        <v>14.9</v>
      </c>
      <c r="F31" s="1143">
        <v>128</v>
      </c>
      <c r="G31" s="1143">
        <v>208</v>
      </c>
      <c r="H31" s="1149">
        <v>19.2</v>
      </c>
      <c r="I31" s="1144">
        <v>0.54800000000000004</v>
      </c>
      <c r="J31" s="2248"/>
      <c r="K31" s="1164">
        <v>6.03</v>
      </c>
      <c r="L31" s="922">
        <v>13</v>
      </c>
      <c r="M31" s="1165">
        <v>0.10100000000000001</v>
      </c>
      <c r="N31" s="1478">
        <v>6.01</v>
      </c>
      <c r="O31" s="1479">
        <v>13</v>
      </c>
      <c r="P31" s="2244"/>
      <c r="Q31" s="1478">
        <v>6.05</v>
      </c>
      <c r="R31" s="1479">
        <v>14</v>
      </c>
      <c r="S31" s="2244"/>
      <c r="T31" s="2254"/>
      <c r="U31" s="2737"/>
      <c r="V31" s="2255"/>
      <c r="W31" s="2237"/>
      <c r="X31" s="2256"/>
      <c r="Y31" s="2534"/>
      <c r="Z31" s="2252" t="str">
        <f t="shared" si="0"/>
        <v/>
      </c>
      <c r="AA31" s="2530">
        <v>6.2E-2</v>
      </c>
      <c r="AB31" s="2259"/>
      <c r="AC31" s="2737"/>
      <c r="AD31" s="2535"/>
      <c r="AE31" s="2626"/>
      <c r="AF31" s="2256"/>
      <c r="AG31" s="2534"/>
      <c r="AH31" s="2564" t="str">
        <f t="shared" si="1"/>
        <v/>
      </c>
      <c r="AI31" s="2259"/>
      <c r="AJ31" s="2737"/>
      <c r="AK31" s="2535"/>
      <c r="AL31" s="2237"/>
      <c r="AM31" s="2256"/>
      <c r="AN31" s="2534"/>
      <c r="AO31" s="2564" t="str">
        <f t="shared" si="2"/>
        <v/>
      </c>
      <c r="AP31" s="2734">
        <v>0.06</v>
      </c>
      <c r="AQ31" s="1479">
        <v>2</v>
      </c>
      <c r="AR31" s="2537">
        <v>0.28000000000000003</v>
      </c>
      <c r="AS31" s="2248"/>
      <c r="AT31" s="2230">
        <v>6.2E-2</v>
      </c>
      <c r="AU31" s="2729">
        <v>1.4E-2</v>
      </c>
      <c r="AV31" s="1125">
        <v>1</v>
      </c>
      <c r="AW31" s="2536">
        <v>0.28999999999999998</v>
      </c>
      <c r="AX31" s="2248"/>
      <c r="AY31" s="2729">
        <v>4.1000000000000002E-2</v>
      </c>
      <c r="AZ31" s="1125">
        <v>1</v>
      </c>
      <c r="BA31" s="2536">
        <v>0.41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10.699999999999998</v>
      </c>
      <c r="BZ31" s="2414">
        <f t="shared" ref="BZ31:DW31" si="37">IF(BZ30&gt;=0.1,AVERAGE(BZ$8,BZ$10,BZ$12,BZ$14,BZ$16,BZ$18,BZ$20,BZ$22,BZ$24,BZ$26,BZ$28),"")</f>
        <v>10.699999999999998</v>
      </c>
      <c r="CA31" s="2414">
        <f t="shared" si="37"/>
        <v>11.699999999999998</v>
      </c>
      <c r="CB31" s="2414">
        <f t="shared" si="37"/>
        <v>33.099999999999994</v>
      </c>
      <c r="CC31" s="2414">
        <f t="shared" si="37"/>
        <v>10.199999999999999</v>
      </c>
      <c r="CD31" s="2414">
        <f t="shared" si="37"/>
        <v>10.199999999999999</v>
      </c>
      <c r="CE31" s="2414">
        <f t="shared" si="37"/>
        <v>11.199999999999998</v>
      </c>
      <c r="CF31" s="2414">
        <f t="shared" si="37"/>
        <v>31.599999999999998</v>
      </c>
      <c r="CG31" s="2414" t="str">
        <f t="shared" si="37"/>
        <v/>
      </c>
      <c r="CH31" s="2414">
        <f t="shared" si="37"/>
        <v>16.394400000000001</v>
      </c>
      <c r="CI31" s="2414" t="str">
        <f t="shared" si="37"/>
        <v/>
      </c>
      <c r="CJ31" s="2414">
        <f t="shared" si="37"/>
        <v>13.9824</v>
      </c>
      <c r="CK31" s="2414">
        <f t="shared" si="37"/>
        <v>30.376800000000003</v>
      </c>
      <c r="CL31" s="2415">
        <f t="shared" si="37"/>
        <v>1.5931200000000001</v>
      </c>
      <c r="CM31" s="2513" t="s">
        <v>50</v>
      </c>
      <c r="CN31" s="2485">
        <f t="shared" si="37"/>
        <v>99.227600538734478</v>
      </c>
      <c r="CO31" s="2487">
        <f>AVERAGE(CO$8,CO$10,CO$12,CO$14,CO$16,CO$18,CO$20,CO$22,CO$24,CO$26,CO$28)</f>
        <v>6517.6639999999998</v>
      </c>
      <c r="CP31" s="2487" t="str">
        <f t="shared" si="37"/>
        <v/>
      </c>
      <c r="CQ31" s="2487">
        <f t="shared" si="37"/>
        <v>888.10572687224669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>IF(CU30&gt;=0.1,AVERAGE(CU$8,CU$10,CU$12,CU$14,CU$16,CU$18,CU$20,CU$22,CU$24,CU$26,CU$28),"0")</f>
        <v>12.271196510685277</v>
      </c>
      <c r="CV31" s="2414">
        <f>IF(CV30&gt;=0.1,AVERAGE(CV$8,CV$10,CV$12,CV$14,CV$16,CV$18,CV$20,CV$22,CV$24,CV$26,CV$28),"0")</f>
        <v>12.543889766478278</v>
      </c>
      <c r="CW31" s="2414">
        <f>IF(CW30&gt;=0.1,AVERAGE(CW$8,CW$10,CW$12,CW$14,CW$16,CW$18,CW$20,CW$22,CW$24,CW$26,CW$28),"0")</f>
        <v>11.845841645879945</v>
      </c>
      <c r="CX31" s="2414">
        <f t="shared" si="37"/>
        <v>1.7746833475794546</v>
      </c>
      <c r="CY31" s="2414">
        <f t="shared" si="37"/>
        <v>1.832869686844355</v>
      </c>
      <c r="CZ31" s="2414">
        <f t="shared" si="37"/>
        <v>1.8149462162672201</v>
      </c>
      <c r="DA31" s="2498">
        <f t="shared" si="37"/>
        <v>0.53670267293925578</v>
      </c>
      <c r="DB31" s="2498">
        <f t="shared" si="37"/>
        <v>0.50293661073446816</v>
      </c>
      <c r="DC31" s="2498">
        <f t="shared" si="37"/>
        <v>0.50293661073446816</v>
      </c>
      <c r="DD31" s="2498">
        <f t="shared" si="37"/>
        <v>0.51004525540916024</v>
      </c>
      <c r="DE31" s="2498">
        <f t="shared" si="37"/>
        <v>0.43882210395695648</v>
      </c>
      <c r="DF31" s="2498">
        <f t="shared" si="37"/>
        <v>0.4469484392154186</v>
      </c>
      <c r="DG31" s="2498">
        <f t="shared" si="37"/>
        <v>1.4583883751651256</v>
      </c>
      <c r="DH31" s="2414">
        <f t="shared" si="37"/>
        <v>1.3333333333333333</v>
      </c>
      <c r="DI31" s="2498">
        <f t="shared" si="37"/>
        <v>5.0229620225388322E-2</v>
      </c>
      <c r="DJ31" s="2498">
        <f t="shared" si="37"/>
        <v>4.994200717857087E-2</v>
      </c>
      <c r="DK31" s="2498">
        <f t="shared" si="37"/>
        <v>5.0402535114765334E-2</v>
      </c>
      <c r="DL31" s="2498">
        <f t="shared" si="37"/>
        <v>1.0968372023138759</v>
      </c>
      <c r="DM31" s="2498">
        <f t="shared" si="37"/>
        <v>0.50105297108767921</v>
      </c>
      <c r="DN31" s="2498">
        <f t="shared" si="37"/>
        <v>9.9157533735927839E-2</v>
      </c>
      <c r="DO31" s="2498">
        <f t="shared" si="37"/>
        <v>4.2041371229692759</v>
      </c>
      <c r="DP31" s="2498">
        <f t="shared" si="37"/>
        <v>0.7945776411740294</v>
      </c>
      <c r="DQ31" s="2498">
        <f t="shared" si="37"/>
        <v>4.9822216334142118</v>
      </c>
      <c r="DR31" s="2498">
        <f t="shared" si="37"/>
        <v>1.1015325670498086</v>
      </c>
      <c r="DS31" s="2498">
        <f t="shared" si="37"/>
        <v>0.50272112565243843</v>
      </c>
      <c r="DT31" s="2498">
        <f t="shared" si="37"/>
        <v>0.10320478001086368</v>
      </c>
      <c r="DU31" s="2498">
        <f t="shared" si="37"/>
        <v>3.8223999641577548</v>
      </c>
      <c r="DV31" s="2498">
        <f t="shared" si="37"/>
        <v>0.71684490490264885</v>
      </c>
      <c r="DW31" s="2508">
        <f t="shared" si="37"/>
        <v>6.8169256012897463</v>
      </c>
      <c r="DX31" s="1572"/>
      <c r="GD31" s="1651">
        <v>0.95833333333333304</v>
      </c>
      <c r="GE31" s="1652" t="str">
        <f t="shared" si="3"/>
        <v/>
      </c>
      <c r="GF31" s="1653" t="str">
        <f t="shared" si="4"/>
        <v/>
      </c>
      <c r="GG31" s="1654" t="e">
        <f t="shared" si="5"/>
        <v>#VALUE!</v>
      </c>
      <c r="GH31" s="1655" t="e">
        <f t="shared" si="6"/>
        <v>#VALUE!</v>
      </c>
      <c r="GI31" s="1656" t="str">
        <f t="shared" si="7"/>
        <v/>
      </c>
      <c r="GJ31" s="1656" t="str">
        <f t="shared" si="8"/>
        <v/>
      </c>
      <c r="GK31" s="1657">
        <f t="shared" si="9"/>
        <v>0</v>
      </c>
      <c r="GL31" s="1658" t="str">
        <f t="shared" si="10"/>
        <v/>
      </c>
      <c r="GM31" s="1659">
        <f t="shared" si="11"/>
        <v>25</v>
      </c>
      <c r="GN31" s="1659">
        <f t="shared" si="12"/>
        <v>7</v>
      </c>
      <c r="GO31" s="1660" t="e">
        <f t="shared" si="13"/>
        <v>#VALUE!</v>
      </c>
      <c r="GP31" s="1533">
        <v>0.95833333333333304</v>
      </c>
      <c r="GQ31" s="1548" t="str">
        <f t="shared" si="14"/>
        <v/>
      </c>
      <c r="GR31" s="1549" t="str">
        <f t="shared" si="15"/>
        <v/>
      </c>
      <c r="GS31" s="1550" t="e">
        <f t="shared" si="16"/>
        <v>#VALUE!</v>
      </c>
      <c r="GT31" s="1551" t="e">
        <f t="shared" si="17"/>
        <v>#VALUE!</v>
      </c>
      <c r="GU31" s="1550" t="str">
        <f t="shared" si="18"/>
        <v/>
      </c>
      <c r="GV31" s="1550" t="str">
        <f t="shared" si="19"/>
        <v/>
      </c>
      <c r="GW31" s="1552">
        <f t="shared" si="20"/>
        <v>0</v>
      </c>
      <c r="GX31" s="1658" t="str">
        <f t="shared" si="21"/>
        <v/>
      </c>
      <c r="GY31" s="1646">
        <f t="shared" si="22"/>
        <v>25</v>
      </c>
      <c r="GZ31" s="1646">
        <f t="shared" si="23"/>
        <v>7</v>
      </c>
      <c r="HA31" s="1523" t="e">
        <f t="shared" si="24"/>
        <v>#VALUE!</v>
      </c>
      <c r="HB31" s="1533">
        <v>0.95833333333333304</v>
      </c>
      <c r="HC31" s="1548" t="str">
        <f t="shared" si="25"/>
        <v/>
      </c>
      <c r="HD31" s="1549" t="str">
        <f t="shared" si="26"/>
        <v/>
      </c>
      <c r="HE31" s="1550" t="e">
        <f t="shared" si="27"/>
        <v>#VALUE!</v>
      </c>
      <c r="HF31" s="1551" t="e">
        <f t="shared" si="28"/>
        <v>#VALUE!</v>
      </c>
      <c r="HG31" s="1550" t="str">
        <f t="shared" si="29"/>
        <v/>
      </c>
      <c r="HH31" s="1550" t="str">
        <f t="shared" si="30"/>
        <v/>
      </c>
      <c r="HI31" s="1552">
        <f t="shared" si="31"/>
        <v>0</v>
      </c>
      <c r="HJ31" s="1551" t="str">
        <f t="shared" si="32"/>
        <v/>
      </c>
      <c r="HK31" s="1530">
        <f t="shared" si="33"/>
        <v>25</v>
      </c>
      <c r="HL31" s="1531">
        <f t="shared" si="34"/>
        <v>7</v>
      </c>
      <c r="HM31" s="1532" t="e">
        <f t="shared" si="35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38.979999999999997</v>
      </c>
      <c r="C32" s="1327">
        <f t="shared" ref="C32:H32" si="39">SUM(C8:C31)</f>
        <v>110</v>
      </c>
      <c r="D32" s="1327">
        <f t="shared" si="39"/>
        <v>104</v>
      </c>
      <c r="E32" s="1327">
        <f>SUM(E8:E31)</f>
        <v>86</v>
      </c>
      <c r="F32" s="1327">
        <f t="shared" si="39"/>
        <v>754</v>
      </c>
      <c r="G32" s="1327">
        <f t="shared" si="39"/>
        <v>1257</v>
      </c>
      <c r="H32" s="1324">
        <f t="shared" si="39"/>
        <v>112.7</v>
      </c>
      <c r="I32" s="1155">
        <f t="shared" ref="I32:BF32" si="40">SUM(I8:I31)</f>
        <v>3.2530000000000001</v>
      </c>
      <c r="J32" s="1156">
        <f t="shared" ref="J32" si="41">SUM(J8:J31)</f>
        <v>0.1</v>
      </c>
      <c r="K32" s="1162">
        <f t="shared" si="40"/>
        <v>36.409999999999997</v>
      </c>
      <c r="L32" s="924">
        <f t="shared" si="40"/>
        <v>76</v>
      </c>
      <c r="M32" s="1163">
        <f t="shared" ref="M32:S32" si="42">SUM(M8:M31)</f>
        <v>0.54299999999999993</v>
      </c>
      <c r="N32" s="1480">
        <f t="shared" si="42"/>
        <v>36.239999999999995</v>
      </c>
      <c r="O32" s="1556">
        <f t="shared" si="42"/>
        <v>75</v>
      </c>
      <c r="P32" s="1481">
        <f t="shared" si="42"/>
        <v>0</v>
      </c>
      <c r="Q32" s="1480">
        <f t="shared" si="42"/>
        <v>36.270000000000003</v>
      </c>
      <c r="R32" s="1556">
        <f t="shared" si="42"/>
        <v>75</v>
      </c>
      <c r="S32" s="1481">
        <f t="shared" si="42"/>
        <v>0</v>
      </c>
      <c r="T32" s="1480">
        <f t="shared" si="40"/>
        <v>24.38</v>
      </c>
      <c r="U32" s="1480">
        <f t="shared" si="40"/>
        <v>1.4950000000000001</v>
      </c>
      <c r="V32" s="1556">
        <f t="shared" si="40"/>
        <v>17</v>
      </c>
      <c r="W32" s="1480">
        <f>SUM(W8:W31)</f>
        <v>2.23</v>
      </c>
      <c r="X32" s="1482">
        <f t="shared" ref="X32:Z32" si="43">SUM(X8:X31)</f>
        <v>70.2</v>
      </c>
      <c r="Y32" s="1482">
        <f t="shared" si="43"/>
        <v>42.599999999999994</v>
      </c>
      <c r="Z32" s="2561">
        <f t="shared" si="43"/>
        <v>2.1545283018867925</v>
      </c>
      <c r="AA32" s="2235">
        <f t="shared" ref="AA32" si="44">SUM(AA8:AA31)</f>
        <v>0.377</v>
      </c>
      <c r="AB32" s="1480">
        <f t="shared" si="40"/>
        <v>24.42</v>
      </c>
      <c r="AC32" s="1480">
        <f t="shared" si="40"/>
        <v>1.407</v>
      </c>
      <c r="AD32" s="1556">
        <f t="shared" si="40"/>
        <v>17</v>
      </c>
      <c r="AE32" s="1480">
        <f t="shared" si="40"/>
        <v>2.19</v>
      </c>
      <c r="AF32" s="1482">
        <f t="shared" ref="AF32:AH32" si="45">SUM(AF8:AF31)</f>
        <v>70.2</v>
      </c>
      <c r="AG32" s="1482">
        <f t="shared" si="45"/>
        <v>42.599999999999994</v>
      </c>
      <c r="AH32" s="2561">
        <f t="shared" si="45"/>
        <v>2.1545283018867925</v>
      </c>
      <c r="AI32" s="1480">
        <f t="shared" si="40"/>
        <v>24.59</v>
      </c>
      <c r="AJ32" s="1495">
        <f t="shared" si="40"/>
        <v>1.6139999999999999</v>
      </c>
      <c r="AK32" s="1559">
        <f t="shared" si="40"/>
        <v>14</v>
      </c>
      <c r="AL32" s="1495">
        <f t="shared" si="40"/>
        <v>2.3199999999999998</v>
      </c>
      <c r="AM32" s="1496">
        <f t="shared" ref="AM32:AO32" si="46">SUM(AM8:AM31)</f>
        <v>75.5</v>
      </c>
      <c r="AN32" s="1496">
        <f t="shared" si="46"/>
        <v>47</v>
      </c>
      <c r="AO32" s="1495">
        <f t="shared" si="46"/>
        <v>2.2207407407407409</v>
      </c>
      <c r="AP32" s="1497">
        <f t="shared" si="40"/>
        <v>0.23799999999999999</v>
      </c>
      <c r="AQ32" s="1559">
        <f t="shared" si="40"/>
        <v>9</v>
      </c>
      <c r="AR32" s="1495">
        <f t="shared" ref="AR32:BA32" si="47">SUM(AR8:AR31)</f>
        <v>1.87</v>
      </c>
      <c r="AS32" s="1489">
        <f t="shared" ref="AS32:AT32" si="48">SUM(AS8:AS31)</f>
        <v>2.7E-2</v>
      </c>
      <c r="AT32" s="1489">
        <f t="shared" si="48"/>
        <v>0.39900000000000002</v>
      </c>
      <c r="AU32" s="923">
        <f t="shared" si="47"/>
        <v>8.199999999999999E-2</v>
      </c>
      <c r="AV32" s="924">
        <f t="shared" si="47"/>
        <v>7</v>
      </c>
      <c r="AW32" s="923">
        <f t="shared" si="47"/>
        <v>1.9000000000000001</v>
      </c>
      <c r="AX32" s="925">
        <f t="shared" ref="AX32" si="49">SUM(AX8:AX31)</f>
        <v>6.3E-2</v>
      </c>
      <c r="AY32" s="923">
        <f t="shared" si="47"/>
        <v>0.24800000000000003</v>
      </c>
      <c r="AZ32" s="924">
        <f t="shared" si="47"/>
        <v>6</v>
      </c>
      <c r="BA32" s="923">
        <f t="shared" si="47"/>
        <v>2.5100000000000002</v>
      </c>
      <c r="BB32" s="925">
        <f t="shared" ref="BB32" si="50">SUM(BB8:BB31)</f>
        <v>3.3000000000000002E-2</v>
      </c>
      <c r="BC32" s="923">
        <f t="shared" si="40"/>
        <v>42.84</v>
      </c>
      <c r="BD32" s="923">
        <f t="shared" si="40"/>
        <v>0.34100000000000003</v>
      </c>
      <c r="BE32" s="924">
        <f t="shared" si="40"/>
        <v>6</v>
      </c>
      <c r="BF32" s="928">
        <f t="shared" si="40"/>
        <v>25.5</v>
      </c>
      <c r="BG32" s="1103">
        <f t="shared" ref="BG32:BI32" si="51">SUM(BG8:BG31)</f>
        <v>107.4</v>
      </c>
      <c r="BH32" s="2544">
        <f t="shared" si="51"/>
        <v>45</v>
      </c>
      <c r="BI32" s="2544">
        <f t="shared" si="51"/>
        <v>58</v>
      </c>
      <c r="BJ32" s="1097">
        <f t="shared" ref="BJ32" si="52">SUM(BJ8:BJ31)</f>
        <v>4.5999999999999999E-2</v>
      </c>
      <c r="BK32" s="926">
        <f>SUM(BK8:BK31)</f>
        <v>43.35</v>
      </c>
      <c r="BL32" s="923">
        <f>SUM(BL8:BL31)</f>
        <v>0.36299999999999999</v>
      </c>
      <c r="BM32" s="924">
        <f>SUM(BM8:BM31)</f>
        <v>8</v>
      </c>
      <c r="BN32" s="1103">
        <f>SUM(BN8:BN31)</f>
        <v>24.3</v>
      </c>
      <c r="BO32" s="1103">
        <f t="shared" ref="BO32:BT32" si="53">SUM(BO8:BO31)</f>
        <v>125.39999999999999</v>
      </c>
      <c r="BP32" s="2544">
        <f t="shared" si="53"/>
        <v>44</v>
      </c>
      <c r="BQ32" s="2544">
        <f t="shared" si="53"/>
        <v>73</v>
      </c>
      <c r="BR32" s="2421">
        <f t="shared" si="53"/>
        <v>3.3000000000000002E-2</v>
      </c>
      <c r="BS32" s="2519">
        <f t="shared" si="53"/>
        <v>24</v>
      </c>
      <c r="BT32" s="2519">
        <f t="shared" si="53"/>
        <v>24</v>
      </c>
      <c r="BU32" s="2519">
        <f>SUM(BU8:BU31)</f>
        <v>20.5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10.7</v>
      </c>
      <c r="BZ32" s="903">
        <f t="shared" ref="BZ32:DW32" si="54">IF(BZ30&gt;=0.1,MIN(BZ$8,BZ$10,BZ$12,BZ$14,BZ$16,BZ$18,BZ$20,BZ$22,BZ$24,BZ$26,BZ$28),"")</f>
        <v>10.7</v>
      </c>
      <c r="CA32" s="903">
        <f t="shared" si="54"/>
        <v>11.7</v>
      </c>
      <c r="CB32" s="903">
        <f t="shared" si="54"/>
        <v>33.099999999999994</v>
      </c>
      <c r="CC32" s="903">
        <f t="shared" si="54"/>
        <v>10.199999999999999</v>
      </c>
      <c r="CD32" s="903">
        <f t="shared" si="54"/>
        <v>10.199999999999999</v>
      </c>
      <c r="CE32" s="903">
        <f t="shared" si="54"/>
        <v>11.2</v>
      </c>
      <c r="CF32" s="903">
        <f t="shared" si="54"/>
        <v>31.599999999999998</v>
      </c>
      <c r="CG32" s="903" t="str">
        <f t="shared" si="54"/>
        <v/>
      </c>
      <c r="CH32" s="903">
        <f t="shared" si="54"/>
        <v>16.394400000000001</v>
      </c>
      <c r="CI32" s="903" t="str">
        <f t="shared" si="54"/>
        <v/>
      </c>
      <c r="CJ32" s="903">
        <f t="shared" si="54"/>
        <v>13.9824</v>
      </c>
      <c r="CK32" s="903">
        <f t="shared" si="54"/>
        <v>30.376800000000003</v>
      </c>
      <c r="CL32" s="2417">
        <f t="shared" si="54"/>
        <v>1.5278400000000001</v>
      </c>
      <c r="CM32" s="2513" t="s">
        <v>51</v>
      </c>
      <c r="CN32" s="2488">
        <f t="shared" si="54"/>
        <v>98.390444603668243</v>
      </c>
      <c r="CO32" s="2489">
        <f t="shared" si="54"/>
        <v>6394.6891999999998</v>
      </c>
      <c r="CP32" s="2489" t="str">
        <f t="shared" si="54"/>
        <v/>
      </c>
      <c r="CQ32" s="2489">
        <f t="shared" si="54"/>
        <v>888.10572687224669</v>
      </c>
      <c r="CR32" s="2489" t="str">
        <f t="shared" si="54"/>
        <v/>
      </c>
      <c r="CS32" s="2489" t="str">
        <f t="shared" si="54"/>
        <v/>
      </c>
      <c r="CT32" s="2489" t="str">
        <f t="shared" si="54"/>
        <v/>
      </c>
      <c r="CU32" s="903">
        <f t="shared" si="54"/>
        <v>12.271196510685275</v>
      </c>
      <c r="CV32" s="903">
        <f t="shared" si="54"/>
        <v>12.543889766478278</v>
      </c>
      <c r="CW32" s="903">
        <f t="shared" si="54"/>
        <v>11.845841645879945</v>
      </c>
      <c r="CX32" s="903">
        <f t="shared" si="54"/>
        <v>1.7455901779470047</v>
      </c>
      <c r="CY32" s="903">
        <f t="shared" si="54"/>
        <v>1.8328696868443548</v>
      </c>
      <c r="CZ32" s="903">
        <f t="shared" si="54"/>
        <v>1.7487073032647669</v>
      </c>
      <c r="DA32" s="2499">
        <f t="shared" si="54"/>
        <v>0.53314835060190968</v>
      </c>
      <c r="DB32" s="2499">
        <f t="shared" si="54"/>
        <v>0.49049648255375694</v>
      </c>
      <c r="DC32" s="2499">
        <f t="shared" si="54"/>
        <v>0.49049648255375694</v>
      </c>
      <c r="DD32" s="2499">
        <f t="shared" si="54"/>
        <v>0.50649093307181414</v>
      </c>
      <c r="DE32" s="2499">
        <f t="shared" si="54"/>
        <v>0.37056088778587437</v>
      </c>
      <c r="DF32" s="2499">
        <f t="shared" si="54"/>
        <v>0.3949398935612608</v>
      </c>
      <c r="DG32" s="2499">
        <f t="shared" si="54"/>
        <v>1.4266842800528403</v>
      </c>
      <c r="DH32" s="903">
        <f t="shared" si="54"/>
        <v>0</v>
      </c>
      <c r="DI32" s="2499">
        <f t="shared" si="54"/>
        <v>0.05</v>
      </c>
      <c r="DJ32" s="2499">
        <f t="shared" si="54"/>
        <v>4.9654394131753425E-2</v>
      </c>
      <c r="DK32" s="2499">
        <f t="shared" si="54"/>
        <v>4.9460431654676264E-2</v>
      </c>
      <c r="DL32" s="2499">
        <f t="shared" si="54"/>
        <v>1.0818120351588913</v>
      </c>
      <c r="DM32" s="2499">
        <f t="shared" si="54"/>
        <v>0.50105297108767921</v>
      </c>
      <c r="DN32" s="2499">
        <f t="shared" si="54"/>
        <v>9.9157533735927839E-2</v>
      </c>
      <c r="DO32" s="2499">
        <f t="shared" si="54"/>
        <v>4.1982576136619656</v>
      </c>
      <c r="DP32" s="2499">
        <f t="shared" si="54"/>
        <v>0.79383225877142716</v>
      </c>
      <c r="DQ32" s="2499">
        <f t="shared" si="54"/>
        <v>4.6484842991185227</v>
      </c>
      <c r="DR32" s="2499">
        <f t="shared" si="54"/>
        <v>1.0673234811165848</v>
      </c>
      <c r="DS32" s="2499">
        <f t="shared" si="54"/>
        <v>0.49498695448855484</v>
      </c>
      <c r="DT32" s="2499">
        <f t="shared" si="54"/>
        <v>0.10320478001086368</v>
      </c>
      <c r="DU32" s="2499">
        <f t="shared" si="54"/>
        <v>3.8016701400155588</v>
      </c>
      <c r="DV32" s="2499">
        <f t="shared" si="54"/>
        <v>0.69240701041733133</v>
      </c>
      <c r="DW32" s="2509">
        <f t="shared" si="54"/>
        <v>6.2524667935396394</v>
      </c>
      <c r="DX32" s="1572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11.76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1.1759999999999999</v>
      </c>
      <c r="GM32" s="1534"/>
      <c r="GN32" s="1534"/>
      <c r="GO32" s="1534"/>
      <c r="GP32" s="499" t="s">
        <v>506</v>
      </c>
      <c r="GQ32" s="1662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662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10.6</v>
      </c>
      <c r="GS32" s="1662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24</v>
      </c>
      <c r="GT32" s="1662">
        <f t="shared" si="55"/>
        <v>12.24</v>
      </c>
      <c r="GU32" s="1662">
        <f t="shared" si="55"/>
        <v>6.11</v>
      </c>
      <c r="GV32" s="1662">
        <f t="shared" si="55"/>
        <v>17.3</v>
      </c>
      <c r="GW32" s="1662">
        <f t="shared" si="55"/>
        <v>10</v>
      </c>
      <c r="GX32" s="1553">
        <f>MIN(GX8:GX31)</f>
        <v>1.224</v>
      </c>
      <c r="GY32" s="1534"/>
      <c r="GZ32" s="1534"/>
      <c r="HA32" s="1534"/>
      <c r="HB32" s="499" t="s">
        <v>506</v>
      </c>
      <c r="HC32" s="16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662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11.8</v>
      </c>
      <c r="HE32" s="1662">
        <f t="shared" si="56"/>
        <v>22.881355932203387</v>
      </c>
      <c r="HF32" s="1662">
        <f t="shared" si="56"/>
        <v>10.754237288135592</v>
      </c>
      <c r="HG32" s="1662">
        <f t="shared" si="56"/>
        <v>6.15</v>
      </c>
      <c r="HH32" s="1662">
        <f t="shared" si="56"/>
        <v>18.5</v>
      </c>
      <c r="HI32" s="1662">
        <f t="shared" si="56"/>
        <v>10</v>
      </c>
      <c r="HJ32" s="1553">
        <f>MIN(HJ8:HJ31)</f>
        <v>1.0754237288135591</v>
      </c>
      <c r="HK32" s="1534"/>
      <c r="HL32" s="1534"/>
      <c r="HM32" s="1535"/>
      <c r="HN32" s="1535">
        <f>MIN(HJ32,GX32,GL32)</f>
        <v>1.0754237288135591</v>
      </c>
      <c r="HO32" s="1534"/>
    </row>
    <row r="33" spans="1:208" ht="27.75" customHeight="1" thickTop="1" thickBot="1" x14ac:dyDescent="0.35">
      <c r="A33" s="1152" t="s">
        <v>50</v>
      </c>
      <c r="B33" s="1157">
        <f>IF(B32&lt;=0,"",AVERAGE(B8:B31))</f>
        <v>6.4966666666666661</v>
      </c>
      <c r="C33" s="1328">
        <f t="shared" ref="C33:BN33" si="57">IF(C32&lt;=0,"",AVERAGE(C8:C31))</f>
        <v>18.333333333333332</v>
      </c>
      <c r="D33" s="1328">
        <f t="shared" si="57"/>
        <v>17.333333333333332</v>
      </c>
      <c r="E33" s="1157">
        <f t="shared" si="57"/>
        <v>14.333333333333334</v>
      </c>
      <c r="F33" s="1328">
        <f t="shared" si="57"/>
        <v>125.66666666666667</v>
      </c>
      <c r="G33" s="1328">
        <f t="shared" si="57"/>
        <v>209.5</v>
      </c>
      <c r="H33" s="1325">
        <f t="shared" si="57"/>
        <v>18.783333333333335</v>
      </c>
      <c r="I33" s="1369">
        <f t="shared" si="57"/>
        <v>0.54216666666666669</v>
      </c>
      <c r="J33" s="1369">
        <f>IF(J32&lt;=0.0001,"",AVERAGE(J8:J31))</f>
        <v>0.05</v>
      </c>
      <c r="K33" s="1157">
        <f t="shared" si="57"/>
        <v>6.0683333333333325</v>
      </c>
      <c r="L33" s="1328">
        <f t="shared" si="57"/>
        <v>12.666666666666666</v>
      </c>
      <c r="M33" s="1369">
        <f t="shared" si="57"/>
        <v>9.0499999999999983E-2</v>
      </c>
      <c r="N33" s="1484">
        <f t="shared" si="57"/>
        <v>6.0399999999999991</v>
      </c>
      <c r="O33" s="1557">
        <f t="shared" si="57"/>
        <v>12.5</v>
      </c>
      <c r="P33" s="1476" t="str">
        <f t="shared" si="57"/>
        <v/>
      </c>
      <c r="Q33" s="1484">
        <f t="shared" si="57"/>
        <v>6.0450000000000008</v>
      </c>
      <c r="R33" s="1557">
        <f t="shared" si="57"/>
        <v>12.5</v>
      </c>
      <c r="S33" s="1476" t="str">
        <f t="shared" si="57"/>
        <v/>
      </c>
      <c r="T33" s="1484">
        <f t="shared" si="57"/>
        <v>6.0949999999999998</v>
      </c>
      <c r="U33" s="1484">
        <f t="shared" si="57"/>
        <v>0.37375000000000003</v>
      </c>
      <c r="V33" s="1557">
        <f t="shared" si="57"/>
        <v>4.25</v>
      </c>
      <c r="W33" s="1484">
        <f>IF(W32&lt;=0,"",AVERAGE(W8:W31))</f>
        <v>0.5575</v>
      </c>
      <c r="X33" s="1476">
        <f t="shared" si="57"/>
        <v>17.55</v>
      </c>
      <c r="Y33" s="1476">
        <f t="shared" ref="Y33:Z33" si="58">IF(Y32&lt;=0,"",AVERAGE(Y8:Y31))</f>
        <v>10.649999999999999</v>
      </c>
      <c r="Z33" s="1484">
        <f t="shared" si="58"/>
        <v>0.53863207547169811</v>
      </c>
      <c r="AA33" s="1483">
        <f t="shared" ref="AA33" si="59">IF(AA32&lt;=0,"",AVERAGE(AA8:AA31))</f>
        <v>6.2833333333333338E-2</v>
      </c>
      <c r="AB33" s="1484">
        <f t="shared" si="57"/>
        <v>6.1050000000000004</v>
      </c>
      <c r="AC33" s="1484">
        <f t="shared" si="57"/>
        <v>0.35175000000000001</v>
      </c>
      <c r="AD33" s="1557">
        <f t="shared" si="57"/>
        <v>4.25</v>
      </c>
      <c r="AE33" s="1484">
        <f t="shared" si="57"/>
        <v>0.54749999999999999</v>
      </c>
      <c r="AF33" s="1476">
        <f t="shared" si="57"/>
        <v>17.55</v>
      </c>
      <c r="AG33" s="1476">
        <f t="shared" ref="AG33:AH33" si="60">IF(AG32&lt;=0,"",AVERAGE(AG8:AG31))</f>
        <v>10.649999999999999</v>
      </c>
      <c r="AH33" s="1484">
        <f t="shared" si="60"/>
        <v>0.53863207547169811</v>
      </c>
      <c r="AI33" s="1484">
        <f t="shared" si="57"/>
        <v>6.1475</v>
      </c>
      <c r="AJ33" s="1495">
        <f t="shared" si="57"/>
        <v>0.40349999999999997</v>
      </c>
      <c r="AK33" s="1559">
        <f t="shared" si="57"/>
        <v>3.5</v>
      </c>
      <c r="AL33" s="1495">
        <f t="shared" si="57"/>
        <v>0.57999999999999996</v>
      </c>
      <c r="AM33" s="1496">
        <f>IF(AM32&lt;=0,"",AVERAGE(AM8:AM31))</f>
        <v>18.875</v>
      </c>
      <c r="AN33" s="1496">
        <f t="shared" ref="AN33:AO33" si="61">IF(AN32&lt;=0,"",AVERAGE(AN8:AN31))</f>
        <v>11.75</v>
      </c>
      <c r="AO33" s="1495">
        <f t="shared" si="61"/>
        <v>0.55518518518518523</v>
      </c>
      <c r="AP33" s="1497">
        <f t="shared" si="57"/>
        <v>3.9666666666666663E-2</v>
      </c>
      <c r="AQ33" s="1559">
        <f t="shared" si="57"/>
        <v>1.5</v>
      </c>
      <c r="AR33" s="1495">
        <f t="shared" si="57"/>
        <v>0.3116666666666667</v>
      </c>
      <c r="AS33" s="2531">
        <f>IF(AS32&lt;=0.01,"",AVERAGE(AS8:AS31))</f>
        <v>1.35E-2</v>
      </c>
      <c r="AT33" s="2531">
        <f>IF(AT32&lt;=0.01,"",AVERAGE(AT8:AT31))</f>
        <v>6.6500000000000004E-2</v>
      </c>
      <c r="AU33" s="1157">
        <f t="shared" si="57"/>
        <v>1.3666666666666666E-2</v>
      </c>
      <c r="AV33" s="1328">
        <f t="shared" si="57"/>
        <v>1.1666666666666667</v>
      </c>
      <c r="AW33" s="1157">
        <f t="shared" si="57"/>
        <v>0.31666666666666671</v>
      </c>
      <c r="AX33" s="1369">
        <f>IF(AX32&lt;=0.01,"",AVERAGE(AX8:AX31))</f>
        <v>3.15E-2</v>
      </c>
      <c r="AY33" s="1157">
        <f t="shared" si="57"/>
        <v>4.133333333333334E-2</v>
      </c>
      <c r="AZ33" s="1328">
        <f t="shared" si="57"/>
        <v>1</v>
      </c>
      <c r="BA33" s="1157">
        <f t="shared" si="57"/>
        <v>0.41833333333333339</v>
      </c>
      <c r="BB33" s="1369">
        <f>IF(BB32&lt;=0.01,"",AVERAGE(BB8:BB31))</f>
        <v>1.6500000000000001E-2</v>
      </c>
      <c r="BC33" s="1157">
        <f t="shared" si="57"/>
        <v>7.1400000000000006</v>
      </c>
      <c r="BD33" s="1157">
        <f t="shared" si="57"/>
        <v>5.683333333333334E-2</v>
      </c>
      <c r="BE33" s="1328">
        <f t="shared" si="57"/>
        <v>1</v>
      </c>
      <c r="BF33" s="1157">
        <f t="shared" si="57"/>
        <v>4.25</v>
      </c>
      <c r="BG33" s="1325">
        <f t="shared" ref="BG33:BI33" si="62">IF(BG32&lt;=0,"",AVERAGE(BG8:BG31))</f>
        <v>17.900000000000002</v>
      </c>
      <c r="BH33" s="1328">
        <f t="shared" si="62"/>
        <v>22.5</v>
      </c>
      <c r="BI33" s="1328">
        <f t="shared" si="62"/>
        <v>29</v>
      </c>
      <c r="BJ33" s="1369">
        <f>IF(BJ32&lt;=0.01,"",AVERAGE(BJ8:BJ31))</f>
        <v>2.3E-2</v>
      </c>
      <c r="BK33" s="1157">
        <f t="shared" si="57"/>
        <v>7.2250000000000005</v>
      </c>
      <c r="BL33" s="1157">
        <f t="shared" si="57"/>
        <v>6.0499999999999998E-2</v>
      </c>
      <c r="BM33" s="1328">
        <f t="shared" si="57"/>
        <v>1.3333333333333333</v>
      </c>
      <c r="BN33" s="1325">
        <f t="shared" si="57"/>
        <v>4.05</v>
      </c>
      <c r="BO33" s="1325">
        <f t="shared" ref="BO33:BQ33" si="63">IF(BO32&lt;=0,"",AVERAGE(BO8:BO31))</f>
        <v>20.9</v>
      </c>
      <c r="BP33" s="1328">
        <f t="shared" si="63"/>
        <v>22</v>
      </c>
      <c r="BQ33" s="1328">
        <f t="shared" si="63"/>
        <v>36.5</v>
      </c>
      <c r="BR33" s="2525">
        <f t="shared" ref="BR33:BT33" si="64">IF(BR32&lt;=0.01,"",AVERAGE(BR8:BR31))</f>
        <v>1.6500000000000001E-2</v>
      </c>
      <c r="BS33" s="2422">
        <f t="shared" si="64"/>
        <v>4</v>
      </c>
      <c r="BT33" s="2422">
        <f t="shared" si="64"/>
        <v>4</v>
      </c>
      <c r="BU33" s="2422">
        <f>IF(BU32&lt;=0.01,"",AVERAGE(BU8:BU31))</f>
        <v>3.4166666666666665</v>
      </c>
      <c r="BV33" s="2944"/>
      <c r="BW33" s="2945"/>
      <c r="BX33" s="2436" t="s">
        <v>52</v>
      </c>
      <c r="BY33" s="2418">
        <f>IF(BY30&gt;=0.1,MAX(BY8,BY10,BY12,BY14,BY16,BY18,BY20,BY22,BY24,BY26,BY28),"")</f>
        <v>10.7</v>
      </c>
      <c r="BZ33" s="2419">
        <f t="shared" ref="BZ33:DW33" si="65">IF(BZ30&gt;=0.1,MAX(BZ$8,BZ$10,BZ$12,BZ$14,BZ$16,BZ$18,BZ$20,BZ$22,BZ$24,BZ$26,BZ$28),"")</f>
        <v>10.7</v>
      </c>
      <c r="CA33" s="2419">
        <f t="shared" si="65"/>
        <v>11.7</v>
      </c>
      <c r="CB33" s="2419">
        <f t="shared" si="65"/>
        <v>33.099999999999994</v>
      </c>
      <c r="CC33" s="2419">
        <f t="shared" si="65"/>
        <v>10.199999999999999</v>
      </c>
      <c r="CD33" s="2419">
        <f t="shared" si="65"/>
        <v>10.199999999999999</v>
      </c>
      <c r="CE33" s="2419">
        <f t="shared" si="65"/>
        <v>11.2</v>
      </c>
      <c r="CF33" s="2419">
        <f t="shared" si="65"/>
        <v>31.599999999999998</v>
      </c>
      <c r="CG33" s="2419" t="str">
        <f t="shared" si="65"/>
        <v/>
      </c>
      <c r="CH33" s="2419">
        <f t="shared" si="65"/>
        <v>16.394400000000001</v>
      </c>
      <c r="CI33" s="2419" t="str">
        <f t="shared" si="65"/>
        <v/>
      </c>
      <c r="CJ33" s="2419">
        <f t="shared" si="65"/>
        <v>13.9824</v>
      </c>
      <c r="CK33" s="2419">
        <f t="shared" si="65"/>
        <v>30.376800000000003</v>
      </c>
      <c r="CL33" s="2420">
        <f t="shared" si="65"/>
        <v>1.6257600000000001</v>
      </c>
      <c r="CM33" s="2513" t="s">
        <v>52</v>
      </c>
      <c r="CN33" s="2490">
        <f t="shared" si="65"/>
        <v>99.720045206420508</v>
      </c>
      <c r="CO33" s="2491">
        <f t="shared" si="65"/>
        <v>6763.6135999999997</v>
      </c>
      <c r="CP33" s="2491" t="str">
        <f t="shared" si="65"/>
        <v/>
      </c>
      <c r="CQ33" s="2491">
        <f t="shared" si="65"/>
        <v>888.10572687224669</v>
      </c>
      <c r="CR33" s="2491" t="str">
        <f t="shared" si="65"/>
        <v/>
      </c>
      <c r="CS33" s="2491" t="str">
        <f t="shared" si="65"/>
        <v/>
      </c>
      <c r="CT33" s="2491" t="str">
        <f t="shared" si="65"/>
        <v/>
      </c>
      <c r="CU33" s="2419">
        <f t="shared" si="65"/>
        <v>12.271196510685275</v>
      </c>
      <c r="CV33" s="2419">
        <f t="shared" si="65"/>
        <v>12.543889766478278</v>
      </c>
      <c r="CW33" s="2419">
        <f t="shared" si="65"/>
        <v>11.845841645879945</v>
      </c>
      <c r="CX33" s="2419">
        <f t="shared" si="65"/>
        <v>1.8328696868443548</v>
      </c>
      <c r="CY33" s="2419">
        <f t="shared" si="65"/>
        <v>1.8328696868443548</v>
      </c>
      <c r="CZ33" s="2419">
        <f t="shared" si="65"/>
        <v>1.9076806944706548</v>
      </c>
      <c r="DA33" s="2500">
        <f t="shared" si="65"/>
        <v>0.54381131761394785</v>
      </c>
      <c r="DB33" s="2500">
        <f t="shared" si="65"/>
        <v>0.51182241657783334</v>
      </c>
      <c r="DC33" s="2500">
        <f t="shared" si="65"/>
        <v>0.51182241657783334</v>
      </c>
      <c r="DD33" s="2500">
        <f t="shared" si="65"/>
        <v>0.51182241657783334</v>
      </c>
      <c r="DE33" s="2500">
        <f t="shared" si="65"/>
        <v>0.49733171781788399</v>
      </c>
      <c r="DF33" s="2500">
        <f t="shared" si="65"/>
        <v>0.49733171781788399</v>
      </c>
      <c r="DG33" s="2500">
        <f t="shared" si="65"/>
        <v>1.5217965653896963</v>
      </c>
      <c r="DH33" s="2419">
        <f t="shared" si="65"/>
        <v>3</v>
      </c>
      <c r="DI33" s="2500">
        <f t="shared" ref="DI33:DJ33" si="66">AVERAGE(DI$8,DI$10,DI$12,DI$14,DI$16,DI$18,DI$20,DI$22,DI$24,DI$26,DI$28)</f>
        <v>5.0229620225388322E-2</v>
      </c>
      <c r="DJ33" s="2500">
        <f t="shared" si="66"/>
        <v>4.994200717857087E-2</v>
      </c>
      <c r="DK33" s="2500">
        <f>AVERAGE(DK$8,DK$10,DK$12,DK$14,DK$16,DK$18,DK$20,DK$22,DK$24,DK$26,DK$28)</f>
        <v>5.0402535114765334E-2</v>
      </c>
      <c r="DL33" s="2500">
        <f t="shared" si="65"/>
        <v>1.1043497858913682</v>
      </c>
      <c r="DM33" s="2500">
        <f t="shared" si="65"/>
        <v>0.50105297108767921</v>
      </c>
      <c r="DN33" s="2500">
        <f t="shared" si="65"/>
        <v>9.9157533735927839E-2</v>
      </c>
      <c r="DO33" s="2500">
        <f t="shared" si="65"/>
        <v>4.2132576136619653</v>
      </c>
      <c r="DP33" s="2500">
        <f t="shared" si="65"/>
        <v>0.79606840597923412</v>
      </c>
      <c r="DQ33" s="2500">
        <f t="shared" si="65"/>
        <v>5.1490903005620563</v>
      </c>
      <c r="DR33" s="2500">
        <f t="shared" si="65"/>
        <v>1.1288998357963875</v>
      </c>
      <c r="DS33" s="2500">
        <f t="shared" si="65"/>
        <v>0.51045529681632207</v>
      </c>
      <c r="DT33" s="2500">
        <f t="shared" si="65"/>
        <v>0.10320478001086368</v>
      </c>
      <c r="DU33" s="2500">
        <f t="shared" si="65"/>
        <v>3.844224524513244</v>
      </c>
      <c r="DV33" s="2500">
        <f t="shared" si="65"/>
        <v>0.73313683455952727</v>
      </c>
      <c r="DW33" s="2510">
        <f t="shared" si="65"/>
        <v>7.1642848675975044</v>
      </c>
      <c r="DX33" s="1572"/>
    </row>
    <row r="34" spans="1:208" ht="27.75" customHeight="1" thickTop="1" thickBot="1" x14ac:dyDescent="0.35">
      <c r="A34" s="1152" t="s">
        <v>51</v>
      </c>
      <c r="B34" s="1157">
        <f>IF(B32&lt;=0,"",MIN(B8:B31))</f>
        <v>6.38</v>
      </c>
      <c r="C34" s="1328">
        <f t="shared" ref="C34:BN34" si="67">IF(C32&lt;=0,"",MIN(C8:C31))</f>
        <v>16</v>
      </c>
      <c r="D34" s="1328">
        <f t="shared" si="67"/>
        <v>17</v>
      </c>
      <c r="E34" s="1157">
        <f t="shared" si="67"/>
        <v>13.7</v>
      </c>
      <c r="F34" s="1328">
        <f t="shared" si="67"/>
        <v>114</v>
      </c>
      <c r="G34" s="1328">
        <f t="shared" si="67"/>
        <v>195</v>
      </c>
      <c r="H34" s="1325">
        <f t="shared" si="67"/>
        <v>18</v>
      </c>
      <c r="I34" s="1369">
        <f t="shared" si="67"/>
        <v>0.50600000000000001</v>
      </c>
      <c r="J34" s="1369">
        <f>IF(J32&lt;=0.001,"",MIN(J8:J31))</f>
        <v>4.9000000000000002E-2</v>
      </c>
      <c r="K34" s="1157">
        <f t="shared" si="67"/>
        <v>6</v>
      </c>
      <c r="L34" s="1328">
        <f t="shared" si="67"/>
        <v>10</v>
      </c>
      <c r="M34" s="1369">
        <f t="shared" si="67"/>
        <v>7.4999999999999997E-2</v>
      </c>
      <c r="N34" s="1484">
        <f t="shared" si="67"/>
        <v>6</v>
      </c>
      <c r="O34" s="1557">
        <f t="shared" si="67"/>
        <v>10</v>
      </c>
      <c r="P34" s="1476" t="str">
        <f t="shared" si="67"/>
        <v/>
      </c>
      <c r="Q34" s="1484">
        <f t="shared" si="67"/>
        <v>5.98</v>
      </c>
      <c r="R34" s="1557">
        <f t="shared" si="67"/>
        <v>10</v>
      </c>
      <c r="S34" s="1476" t="str">
        <f t="shared" si="67"/>
        <v/>
      </c>
      <c r="T34" s="1484">
        <f t="shared" si="67"/>
        <v>6.06</v>
      </c>
      <c r="U34" s="1484">
        <f t="shared" si="67"/>
        <v>0.35799999999999998</v>
      </c>
      <c r="V34" s="1557">
        <f t="shared" si="67"/>
        <v>4</v>
      </c>
      <c r="W34" s="1484">
        <f>IF(W32&lt;=0,"",MIN(W8:W31))</f>
        <v>0.49</v>
      </c>
      <c r="X34" s="1476">
        <f t="shared" si="67"/>
        <v>16.8</v>
      </c>
      <c r="Y34" s="1476">
        <f t="shared" ref="Y34:Z34" si="68">IF(Y32&lt;=0,"",MIN(Y8:Y31))</f>
        <v>10.6</v>
      </c>
      <c r="Z34" s="1484">
        <f t="shared" si="68"/>
        <v>0.53666666666666663</v>
      </c>
      <c r="AA34" s="1483">
        <f t="shared" ref="AA34" si="69">IF(AA32&lt;=0,"",MIN(AA8:AA31))</f>
        <v>5.8000000000000003E-2</v>
      </c>
      <c r="AB34" s="1484">
        <f t="shared" si="67"/>
        <v>6.08</v>
      </c>
      <c r="AC34" s="1484">
        <f t="shared" si="67"/>
        <v>0.313</v>
      </c>
      <c r="AD34" s="1557">
        <f t="shared" si="67"/>
        <v>3</v>
      </c>
      <c r="AE34" s="1484">
        <f t="shared" si="67"/>
        <v>0.51</v>
      </c>
      <c r="AF34" s="1476">
        <f t="shared" si="67"/>
        <v>16.8</v>
      </c>
      <c r="AG34" s="1476">
        <f t="shared" ref="AG34:AH34" si="70">IF(AG32&lt;=0,"",MIN(AG8:AG31))</f>
        <v>10.6</v>
      </c>
      <c r="AH34" s="1484">
        <f t="shared" si="70"/>
        <v>0.53666666666666663</v>
      </c>
      <c r="AI34" s="1484">
        <f t="shared" si="67"/>
        <v>6.12</v>
      </c>
      <c r="AJ34" s="1495">
        <f t="shared" si="67"/>
        <v>0.36</v>
      </c>
      <c r="AK34" s="1559">
        <f t="shared" si="67"/>
        <v>3</v>
      </c>
      <c r="AL34" s="1495">
        <f t="shared" si="67"/>
        <v>0.47</v>
      </c>
      <c r="AM34" s="1496">
        <f>IF(AM32&lt;=0,"",MIN(AM8:AM31))</f>
        <v>18.399999999999999</v>
      </c>
      <c r="AN34" s="1496">
        <f t="shared" ref="AN34:AO34" si="71">IF(AN32&lt;=0,"",MIN(AN8:AN31))</f>
        <v>11.7</v>
      </c>
      <c r="AO34" s="1495">
        <f t="shared" si="71"/>
        <v>0.55333333333333334</v>
      </c>
      <c r="AP34" s="1497">
        <f t="shared" si="67"/>
        <v>2.5999999999999999E-2</v>
      </c>
      <c r="AQ34" s="1559">
        <f t="shared" si="67"/>
        <v>1</v>
      </c>
      <c r="AR34" s="1495">
        <f t="shared" si="67"/>
        <v>0.28000000000000003</v>
      </c>
      <c r="AS34" s="2531">
        <f>IF(AS32&lt;=0.01,"",MIN(AS8:AS31))</f>
        <v>1.0999999999999999E-2</v>
      </c>
      <c r="AT34" s="2531">
        <f>IF(AT32&lt;=0.01,"",MIN(AT8:AT31))</f>
        <v>5.8000000000000003E-2</v>
      </c>
      <c r="AU34" s="1157">
        <f t="shared" si="67"/>
        <v>1.2E-2</v>
      </c>
      <c r="AV34" s="1328">
        <f t="shared" si="67"/>
        <v>1</v>
      </c>
      <c r="AW34" s="1157">
        <f t="shared" si="67"/>
        <v>0.28999999999999998</v>
      </c>
      <c r="AX34" s="1369">
        <f>IF(AX32&lt;=0.01,"",MIN(AX8:AX31))</f>
        <v>2.5999999999999999E-2</v>
      </c>
      <c r="AY34" s="1157">
        <f t="shared" si="67"/>
        <v>3.4000000000000002E-2</v>
      </c>
      <c r="AZ34" s="1328">
        <f t="shared" si="67"/>
        <v>1</v>
      </c>
      <c r="BA34" s="1157">
        <f t="shared" si="67"/>
        <v>0.36</v>
      </c>
      <c r="BB34" s="1369">
        <f>IF(BB32&lt;=0.01,"",MIN(BB8:BB31))</f>
        <v>1.2999999999999999E-2</v>
      </c>
      <c r="BC34" s="1157">
        <f t="shared" si="67"/>
        <v>7.02</v>
      </c>
      <c r="BD34" s="1157">
        <f t="shared" si="67"/>
        <v>0.05</v>
      </c>
      <c r="BE34" s="1328">
        <f t="shared" si="67"/>
        <v>1</v>
      </c>
      <c r="BF34" s="1157">
        <f t="shared" si="67"/>
        <v>4</v>
      </c>
      <c r="BG34" s="1325">
        <f t="shared" ref="BG34:BI34" si="72">IF(BG32&lt;=0,"",MIN(BG8:BG31))</f>
        <v>17.3</v>
      </c>
      <c r="BH34" s="1328">
        <f t="shared" si="72"/>
        <v>20</v>
      </c>
      <c r="BI34" s="1328">
        <f t="shared" si="72"/>
        <v>22</v>
      </c>
      <c r="BJ34" s="1369">
        <f>IF(BJ32&lt;=0.01,"",MIN(BJ8:BJ31))</f>
        <v>1.9E-2</v>
      </c>
      <c r="BK34" s="1157">
        <f t="shared" si="67"/>
        <v>7</v>
      </c>
      <c r="BL34" s="1157">
        <f t="shared" si="67"/>
        <v>5.2999999999999999E-2</v>
      </c>
      <c r="BM34" s="1328">
        <f t="shared" si="67"/>
        <v>1</v>
      </c>
      <c r="BN34" s="1325">
        <f t="shared" si="67"/>
        <v>3.7</v>
      </c>
      <c r="BO34" s="1325">
        <f t="shared" ref="BO34:BQ34" si="73">IF(BO32&lt;=0,"",MIN(BO8:BO31))</f>
        <v>19.3</v>
      </c>
      <c r="BP34" s="1328">
        <f t="shared" si="73"/>
        <v>22</v>
      </c>
      <c r="BQ34" s="1328">
        <f t="shared" si="73"/>
        <v>34</v>
      </c>
      <c r="BR34" s="2525">
        <f t="shared" ref="BR34:BT34" si="74">IF(BR32&lt;=0.01,"",MIN(BR8:BR31))</f>
        <v>1.2E-2</v>
      </c>
      <c r="BS34" s="2422">
        <f t="shared" si="74"/>
        <v>3.9</v>
      </c>
      <c r="BT34" s="2422">
        <f t="shared" si="74"/>
        <v>3.7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27" t="s">
        <v>1131</v>
      </c>
      <c r="CL34" s="2928"/>
      <c r="CM34" s="2512" t="s">
        <v>19</v>
      </c>
      <c r="CN34" s="2492">
        <f t="shared" ref="CN34:DW34" si="75">SUM(CN$9,CN$11,CN$13,CN$15,CN$17,CN$19,CN$21,CN$23,CN$25,CN$27,CN$29)</f>
        <v>40300</v>
      </c>
      <c r="CO34" s="2493">
        <f t="shared" si="75"/>
        <v>0</v>
      </c>
      <c r="CP34" s="2493">
        <f t="shared" si="75"/>
        <v>0</v>
      </c>
      <c r="CQ34" s="2493">
        <f t="shared" si="75"/>
        <v>0</v>
      </c>
      <c r="CR34" s="2493">
        <f t="shared" si="75"/>
        <v>0</v>
      </c>
      <c r="CS34" s="2493">
        <f t="shared" si="75"/>
        <v>0</v>
      </c>
      <c r="CT34" s="2493">
        <f t="shared" si="75"/>
        <v>0</v>
      </c>
      <c r="CU34" s="2442">
        <f t="shared" si="75"/>
        <v>1350</v>
      </c>
      <c r="CV34" s="2442">
        <f t="shared" si="75"/>
        <v>1380</v>
      </c>
      <c r="CW34" s="2442">
        <f t="shared" si="75"/>
        <v>1425</v>
      </c>
      <c r="CX34" s="2442">
        <f t="shared" si="75"/>
        <v>1220</v>
      </c>
      <c r="CY34" s="2442">
        <f t="shared" si="75"/>
        <v>1260</v>
      </c>
      <c r="CZ34" s="2442">
        <f t="shared" si="75"/>
        <v>1370</v>
      </c>
      <c r="DA34" s="2442">
        <f t="shared" si="75"/>
        <v>3020</v>
      </c>
      <c r="DB34" s="2442">
        <f t="shared" si="75"/>
        <v>2830</v>
      </c>
      <c r="DC34" s="2442">
        <f t="shared" si="75"/>
        <v>2830</v>
      </c>
      <c r="DD34" s="2442">
        <f t="shared" si="75"/>
        <v>2870</v>
      </c>
      <c r="DE34" s="2442">
        <f t="shared" si="75"/>
        <v>2700</v>
      </c>
      <c r="DF34" s="2442">
        <f t="shared" si="75"/>
        <v>2750</v>
      </c>
      <c r="DG34" s="2442">
        <f t="shared" si="75"/>
        <v>2300</v>
      </c>
      <c r="DH34" s="2442">
        <f t="shared" si="75"/>
        <v>0</v>
      </c>
      <c r="DI34" s="2442">
        <f t="shared" si="75"/>
        <v>2960</v>
      </c>
      <c r="DJ34" s="2442">
        <f t="shared" si="75"/>
        <v>2900</v>
      </c>
      <c r="DK34" s="2442">
        <f t="shared" si="75"/>
        <v>3210</v>
      </c>
      <c r="DL34" s="2504">
        <f t="shared" si="75"/>
        <v>292</v>
      </c>
      <c r="DM34" s="2442">
        <f t="shared" si="75"/>
        <v>354</v>
      </c>
      <c r="DN34" s="2442">
        <f t="shared" si="75"/>
        <v>42</v>
      </c>
      <c r="DO34" s="2442">
        <f t="shared" si="75"/>
        <v>5240</v>
      </c>
      <c r="DP34" s="2442">
        <f t="shared" si="75"/>
        <v>1066</v>
      </c>
      <c r="DQ34" s="2442">
        <f t="shared" si="75"/>
        <v>1045</v>
      </c>
      <c r="DR34" s="2442">
        <f t="shared" si="75"/>
        <v>161</v>
      </c>
      <c r="DS34" s="2442">
        <f t="shared" si="75"/>
        <v>195</v>
      </c>
      <c r="DT34" s="2442">
        <f t="shared" si="75"/>
        <v>24</v>
      </c>
      <c r="DU34" s="2442">
        <f t="shared" si="75"/>
        <v>2565</v>
      </c>
      <c r="DV34" s="2442">
        <f t="shared" si="75"/>
        <v>528</v>
      </c>
      <c r="DW34" s="2442">
        <f t="shared" si="75"/>
        <v>785</v>
      </c>
      <c r="DX34" s="1572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BN35" si="76">IF(C32&lt;=0,"",MAX(C8:C31))</f>
        <v>20</v>
      </c>
      <c r="D35" s="1329">
        <f t="shared" si="76"/>
        <v>18</v>
      </c>
      <c r="E35" s="1158">
        <f t="shared" si="76"/>
        <v>14.9</v>
      </c>
      <c r="F35" s="1329">
        <f t="shared" si="76"/>
        <v>132</v>
      </c>
      <c r="G35" s="1329">
        <f t="shared" si="76"/>
        <v>225</v>
      </c>
      <c r="H35" s="1326">
        <f t="shared" si="76"/>
        <v>19.5</v>
      </c>
      <c r="I35" s="1370">
        <f t="shared" si="76"/>
        <v>0.55900000000000005</v>
      </c>
      <c r="J35" s="1370">
        <f>IF(J32&lt;=0.001,"",MAX(J8:J31))</f>
        <v>5.0999999999999997E-2</v>
      </c>
      <c r="K35" s="1158">
        <f t="shared" si="76"/>
        <v>6.25</v>
      </c>
      <c r="L35" s="1329">
        <f t="shared" si="76"/>
        <v>14</v>
      </c>
      <c r="M35" s="1370">
        <f t="shared" si="76"/>
        <v>0.10100000000000001</v>
      </c>
      <c r="N35" s="1485">
        <f t="shared" si="76"/>
        <v>6.1</v>
      </c>
      <c r="O35" s="1558">
        <f t="shared" si="76"/>
        <v>14</v>
      </c>
      <c r="P35" s="1477" t="str">
        <f t="shared" si="76"/>
        <v/>
      </c>
      <c r="Q35" s="1485">
        <f t="shared" si="76"/>
        <v>6.12</v>
      </c>
      <c r="R35" s="1558">
        <f t="shared" si="76"/>
        <v>14</v>
      </c>
      <c r="S35" s="1477" t="str">
        <f t="shared" si="76"/>
        <v/>
      </c>
      <c r="T35" s="1485">
        <f t="shared" si="76"/>
        <v>6.15</v>
      </c>
      <c r="U35" s="2533">
        <f t="shared" si="76"/>
        <v>0.39400000000000002</v>
      </c>
      <c r="V35" s="1558">
        <f t="shared" si="76"/>
        <v>5</v>
      </c>
      <c r="W35" s="1485">
        <f>IF(W32&lt;=0,"",MAX(W8:W31))</f>
        <v>0.6</v>
      </c>
      <c r="X35" s="1477">
        <f t="shared" si="76"/>
        <v>18.100000000000001</v>
      </c>
      <c r="Y35" s="1477">
        <f t="shared" ref="Y35:Z35" si="77">IF(Y32&lt;=0,"",MAX(Y8:Y31))</f>
        <v>10.7</v>
      </c>
      <c r="Z35" s="1485">
        <f t="shared" si="77"/>
        <v>0.5405974842767296</v>
      </c>
      <c r="AA35" s="1486">
        <f t="shared" ref="AA35" si="78">IF(AA32&lt;=0,"",MAX(AA8:AA31))</f>
        <v>6.6000000000000003E-2</v>
      </c>
      <c r="AB35" s="1485">
        <f t="shared" si="76"/>
        <v>6.15</v>
      </c>
      <c r="AC35" s="1485">
        <f t="shared" si="76"/>
        <v>0.4</v>
      </c>
      <c r="AD35" s="1558">
        <f t="shared" si="76"/>
        <v>6</v>
      </c>
      <c r="AE35" s="1485">
        <f t="shared" si="76"/>
        <v>0.61</v>
      </c>
      <c r="AF35" s="1477">
        <f t="shared" si="76"/>
        <v>18.100000000000001</v>
      </c>
      <c r="AG35" s="1477">
        <f t="shared" ref="AG35:AH35" si="79">IF(AG32&lt;=0,"",MAX(AG8:AG31))</f>
        <v>10.7</v>
      </c>
      <c r="AH35" s="1485">
        <f t="shared" si="79"/>
        <v>0.5405974842767296</v>
      </c>
      <c r="AI35" s="1485">
        <f t="shared" si="76"/>
        <v>6.16</v>
      </c>
      <c r="AJ35" s="1495">
        <f t="shared" si="76"/>
        <v>0.44</v>
      </c>
      <c r="AK35" s="1559">
        <f t="shared" si="76"/>
        <v>4</v>
      </c>
      <c r="AL35" s="1495">
        <f t="shared" si="76"/>
        <v>0.66</v>
      </c>
      <c r="AM35" s="1496">
        <f>IF(AM32&lt;=0,"",MAX(AM8:AM31))</f>
        <v>19.600000000000001</v>
      </c>
      <c r="AN35" s="1496">
        <f t="shared" ref="AN35:AO35" si="80">IF(AN32&lt;=0,"",MAX(AN8:AN31))</f>
        <v>11.8</v>
      </c>
      <c r="AO35" s="1495">
        <f t="shared" si="80"/>
        <v>0.557037037037037</v>
      </c>
      <c r="AP35" s="1497">
        <f t="shared" si="76"/>
        <v>0.06</v>
      </c>
      <c r="AQ35" s="1559">
        <f t="shared" si="76"/>
        <v>2</v>
      </c>
      <c r="AR35" s="1495">
        <f t="shared" si="76"/>
        <v>0.36</v>
      </c>
      <c r="AS35" s="2532">
        <f>IF(AS32&lt;=0.01,"",MAX(AS8:AS31))</f>
        <v>1.6E-2</v>
      </c>
      <c r="AT35" s="2532">
        <f>IF(AT32&lt;=0.01,"",MAX(AT8:AT31))</f>
        <v>8.4000000000000005E-2</v>
      </c>
      <c r="AU35" s="1158">
        <f t="shared" si="76"/>
        <v>1.7999999999999999E-2</v>
      </c>
      <c r="AV35" s="1329">
        <f t="shared" si="76"/>
        <v>2</v>
      </c>
      <c r="AW35" s="1158">
        <f t="shared" si="76"/>
        <v>0.38</v>
      </c>
      <c r="AX35" s="1370">
        <f>IF(AX32&lt;=0.01,"",MAX(AX8:AX31))</f>
        <v>3.6999999999999998E-2</v>
      </c>
      <c r="AY35" s="1158">
        <f t="shared" si="76"/>
        <v>5.5E-2</v>
      </c>
      <c r="AZ35" s="1329">
        <f t="shared" si="76"/>
        <v>1</v>
      </c>
      <c r="BA35" s="1158">
        <f t="shared" si="76"/>
        <v>0.47</v>
      </c>
      <c r="BB35" s="1370">
        <f>IF(BB32&lt;=0.01,"",MAX(BB8:BB31))</f>
        <v>0.02</v>
      </c>
      <c r="BC35" s="1158">
        <f t="shared" si="76"/>
        <v>7.22</v>
      </c>
      <c r="BD35" s="1158">
        <f t="shared" si="76"/>
        <v>6.4000000000000001E-2</v>
      </c>
      <c r="BE35" s="1329">
        <f t="shared" si="76"/>
        <v>1</v>
      </c>
      <c r="BF35" s="1158">
        <f t="shared" si="76"/>
        <v>4.5999999999999996</v>
      </c>
      <c r="BG35" s="1326">
        <f t="shared" ref="BG35:BI35" si="81">IF(BG32&lt;=0,"",MAX(BG8:BG31))</f>
        <v>18.2</v>
      </c>
      <c r="BH35" s="1329">
        <f t="shared" si="81"/>
        <v>25</v>
      </c>
      <c r="BI35" s="1329">
        <f t="shared" si="81"/>
        <v>36</v>
      </c>
      <c r="BJ35" s="1370">
        <f>IF(BJ32&lt;=0.01,"",MAX(BJ8:BJ31))</f>
        <v>2.7E-2</v>
      </c>
      <c r="BK35" s="1158">
        <f t="shared" si="76"/>
        <v>7.49</v>
      </c>
      <c r="BL35" s="1158">
        <f t="shared" si="76"/>
        <v>7.0000000000000007E-2</v>
      </c>
      <c r="BM35" s="1329">
        <f t="shared" si="76"/>
        <v>2</v>
      </c>
      <c r="BN35" s="1326">
        <f t="shared" si="76"/>
        <v>4.4000000000000004</v>
      </c>
      <c r="BO35" s="1326">
        <f t="shared" ref="BO35:BQ35" si="82">IF(BO32&lt;=0,"",MAX(BO8:BO31))</f>
        <v>22</v>
      </c>
      <c r="BP35" s="1329">
        <f t="shared" si="82"/>
        <v>22</v>
      </c>
      <c r="BQ35" s="1329">
        <f t="shared" si="82"/>
        <v>39</v>
      </c>
      <c r="BR35" s="2526">
        <f t="shared" ref="BR35:BT35" si="83">IF(BR32&lt;=0.01,"",MAX(BR8:BR31))</f>
        <v>2.1000000000000001E-2</v>
      </c>
      <c r="BS35" s="2469">
        <f t="shared" si="83"/>
        <v>4.2</v>
      </c>
      <c r="BT35" s="2469">
        <f t="shared" si="83"/>
        <v>4.4000000000000004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27"/>
      <c r="CL35" s="2928"/>
      <c r="CM35" s="2432" t="s">
        <v>50</v>
      </c>
      <c r="CN35" s="2494">
        <f>IF(CN34&gt;=0.1,AVERAGE(CN$9,CN$11,CN$13,CN$15,CN$17,CN$19,CN$21,CN$23,CN$25,CN$27,CN$29),"")</f>
        <v>13433.333333333334</v>
      </c>
      <c r="CO35" s="2494" t="str">
        <f t="shared" ref="CO35:DW35" si="84">IF(CO34&gt;=0.1,AVERAGE(CO$9,CO$11,CO$13,CO$15,CO$17,CO$19,CO$21,CO$23,CO$25,CO$27,CO$29),"")</f>
        <v/>
      </c>
      <c r="CP35" s="2494" t="str">
        <f t="shared" si="84"/>
        <v/>
      </c>
      <c r="CQ35" s="2494" t="str">
        <f t="shared" si="84"/>
        <v/>
      </c>
      <c r="CR35" s="2494" t="str">
        <f t="shared" si="84"/>
        <v/>
      </c>
      <c r="CS35" s="2494" t="str">
        <f t="shared" si="84"/>
        <v/>
      </c>
      <c r="CT35" s="2494" t="str">
        <f t="shared" si="84"/>
        <v/>
      </c>
      <c r="CU35" s="2440">
        <f t="shared" si="84"/>
        <v>450</v>
      </c>
      <c r="CV35" s="2440">
        <f t="shared" si="84"/>
        <v>460</v>
      </c>
      <c r="CW35" s="2440">
        <f t="shared" si="84"/>
        <v>475</v>
      </c>
      <c r="CX35" s="2440">
        <f t="shared" si="84"/>
        <v>406.66666666666669</v>
      </c>
      <c r="CY35" s="2440">
        <f t="shared" si="84"/>
        <v>420</v>
      </c>
      <c r="CZ35" s="2440">
        <f t="shared" si="84"/>
        <v>456.66666666666669</v>
      </c>
      <c r="DA35" s="2440">
        <f t="shared" si="84"/>
        <v>1006.6666666666666</v>
      </c>
      <c r="DB35" s="2440">
        <f t="shared" si="84"/>
        <v>943.33333333333337</v>
      </c>
      <c r="DC35" s="2440">
        <f t="shared" si="84"/>
        <v>943.33333333333337</v>
      </c>
      <c r="DD35" s="2440">
        <f t="shared" si="84"/>
        <v>956.66666666666663</v>
      </c>
      <c r="DE35" s="2440">
        <f t="shared" si="84"/>
        <v>900</v>
      </c>
      <c r="DF35" s="2440">
        <f t="shared" si="84"/>
        <v>916.66666666666663</v>
      </c>
      <c r="DG35" s="2440">
        <f t="shared" si="84"/>
        <v>766.66666666666663</v>
      </c>
      <c r="DH35" s="2440" t="str">
        <f t="shared" si="84"/>
        <v/>
      </c>
      <c r="DI35" s="2440">
        <f t="shared" si="84"/>
        <v>986.66666666666663</v>
      </c>
      <c r="DJ35" s="2440">
        <f t="shared" si="84"/>
        <v>966.66666666666663</v>
      </c>
      <c r="DK35" s="2440">
        <f t="shared" si="84"/>
        <v>1070</v>
      </c>
      <c r="DL35" s="2505">
        <f t="shared" si="84"/>
        <v>97.333333333333329</v>
      </c>
      <c r="DM35" s="2440">
        <f t="shared" si="84"/>
        <v>118</v>
      </c>
      <c r="DN35" s="2440">
        <f t="shared" si="84"/>
        <v>14</v>
      </c>
      <c r="DO35" s="2440">
        <f t="shared" si="84"/>
        <v>1746.6666666666667</v>
      </c>
      <c r="DP35" s="2440">
        <f t="shared" si="84"/>
        <v>355.33333333333331</v>
      </c>
      <c r="DQ35" s="2440">
        <f t="shared" si="84"/>
        <v>348.33333333333331</v>
      </c>
      <c r="DR35" s="2440">
        <f t="shared" si="84"/>
        <v>53.666666666666664</v>
      </c>
      <c r="DS35" s="2440">
        <f t="shared" si="84"/>
        <v>65</v>
      </c>
      <c r="DT35" s="2440">
        <f t="shared" si="84"/>
        <v>8</v>
      </c>
      <c r="DU35" s="2440">
        <f t="shared" si="84"/>
        <v>855</v>
      </c>
      <c r="DV35" s="2440">
        <f t="shared" si="84"/>
        <v>176</v>
      </c>
      <c r="DW35" s="2470">
        <f t="shared" si="84"/>
        <v>261.66666666666669</v>
      </c>
      <c r="DX35" s="1572"/>
    </row>
    <row r="36" spans="1:208" s="502" customFormat="1" ht="27.75" customHeight="1" thickBot="1" x14ac:dyDescent="0.35">
      <c r="A36" s="503" t="s">
        <v>61</v>
      </c>
      <c r="B36" s="1153"/>
      <c r="C36" s="1256">
        <v>30</v>
      </c>
      <c r="D36" s="1467"/>
      <c r="E36" s="1466" t="s">
        <v>503</v>
      </c>
      <c r="F36" s="1467"/>
      <c r="G36" s="1467"/>
      <c r="H36" s="1467"/>
      <c r="I36" s="1160">
        <f>IF(K32&lt;=0,"",AVERAGE(K33,N33,Q33))</f>
        <v>6.0511111111111111</v>
      </c>
      <c r="J36" s="929"/>
      <c r="K36" s="2962" t="s">
        <v>504</v>
      </c>
      <c r="L36" s="2963"/>
      <c r="M36" s="2963"/>
      <c r="N36" s="2963"/>
      <c r="O36" s="930">
        <f>IF(L32&lt;=0,"",AVERAGE(L33,O33,R33))</f>
        <v>12.555555555555555</v>
      </c>
      <c r="P36" s="931"/>
      <c r="Q36" s="2962" t="s">
        <v>514</v>
      </c>
      <c r="R36" s="2963"/>
      <c r="S36" s="2963"/>
      <c r="T36" s="2963"/>
      <c r="U36" s="932">
        <f>IF(U32&lt;=0,"",MAX(U35,AC35,AJ35))</f>
        <v>0.44</v>
      </c>
      <c r="V36" s="2968"/>
      <c r="W36" s="2969"/>
      <c r="X36" s="2970"/>
      <c r="Y36" s="516"/>
      <c r="Z36" s="2971" t="s">
        <v>561</v>
      </c>
      <c r="AA36" s="2972"/>
      <c r="AB36" s="2972"/>
      <c r="AC36" s="2972"/>
      <c r="AD36" s="2972"/>
      <c r="AE36" s="2972"/>
      <c r="AF36" s="2972"/>
      <c r="AG36" s="933">
        <f>IF(T32&lt;=0,"",AVERAGE(T33,AB33,AI33))</f>
        <v>6.1158333333333337</v>
      </c>
      <c r="AH36" s="2964" t="s">
        <v>515</v>
      </c>
      <c r="AI36" s="2965"/>
      <c r="AJ36" s="2966"/>
      <c r="AK36" s="2966"/>
      <c r="AL36" s="2966"/>
      <c r="AM36" s="2966"/>
      <c r="AN36" s="2966"/>
      <c r="AO36" s="2966"/>
      <c r="AP36" s="1490">
        <f>IF(W32&gt;=0.01,MIN(AL34,AE34,W34),"")</f>
        <v>0.47</v>
      </c>
      <c r="AQ36" s="2967" t="s">
        <v>505</v>
      </c>
      <c r="AR36" s="2967"/>
      <c r="AS36" s="2963"/>
      <c r="AT36" s="2963"/>
      <c r="AU36" s="2963"/>
      <c r="AV36" s="2963"/>
      <c r="AW36" s="2963"/>
      <c r="AX36" s="933">
        <f>IF(AP32&lt;=0.01,"",MAX(AP35,AU35,AY35))</f>
        <v>0.06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47" t="s">
        <v>1130</v>
      </c>
      <c r="BT36" s="2948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27"/>
      <c r="CL36" s="2928"/>
      <c r="CM36" s="2432" t="s">
        <v>51</v>
      </c>
      <c r="CN36" s="2495">
        <f t="shared" ref="CN36:DW36" si="85">IF(CN34&gt;=0.1,MIN(CN$9,CN$11,CN$13,CN$15,CN$17,CN$19,CN$21,CN$23,CN$25,CN$27,CN$29),"")</f>
        <v>13320</v>
      </c>
      <c r="CO36" s="2495" t="str">
        <f t="shared" si="85"/>
        <v/>
      </c>
      <c r="CP36" s="2495" t="str">
        <f t="shared" si="85"/>
        <v/>
      </c>
      <c r="CQ36" s="2495" t="str">
        <f t="shared" si="85"/>
        <v/>
      </c>
      <c r="CR36" s="2495" t="str">
        <f t="shared" si="85"/>
        <v/>
      </c>
      <c r="CS36" s="2495" t="str">
        <f t="shared" si="85"/>
        <v/>
      </c>
      <c r="CT36" s="2495" t="str">
        <f t="shared" si="85"/>
        <v/>
      </c>
      <c r="CU36" s="2441">
        <f t="shared" si="85"/>
        <v>450</v>
      </c>
      <c r="CV36" s="2441">
        <f t="shared" si="85"/>
        <v>460</v>
      </c>
      <c r="CW36" s="2441">
        <f t="shared" si="85"/>
        <v>475</v>
      </c>
      <c r="CX36" s="2441">
        <f t="shared" si="85"/>
        <v>400</v>
      </c>
      <c r="CY36" s="2441">
        <f t="shared" si="85"/>
        <v>420</v>
      </c>
      <c r="CZ36" s="2441">
        <f t="shared" si="85"/>
        <v>440</v>
      </c>
      <c r="DA36" s="2441">
        <f t="shared" si="85"/>
        <v>1000</v>
      </c>
      <c r="DB36" s="2441">
        <f t="shared" si="85"/>
        <v>920</v>
      </c>
      <c r="DC36" s="2441">
        <f t="shared" si="85"/>
        <v>920</v>
      </c>
      <c r="DD36" s="2441">
        <f t="shared" si="85"/>
        <v>950</v>
      </c>
      <c r="DE36" s="2441">
        <f t="shared" si="85"/>
        <v>760</v>
      </c>
      <c r="DF36" s="2441">
        <f t="shared" si="85"/>
        <v>810</v>
      </c>
      <c r="DG36" s="2441">
        <f t="shared" si="85"/>
        <v>750</v>
      </c>
      <c r="DH36" s="2441" t="str">
        <f t="shared" si="85"/>
        <v/>
      </c>
      <c r="DI36" s="2441">
        <f t="shared" si="85"/>
        <v>980</v>
      </c>
      <c r="DJ36" s="2441">
        <f t="shared" si="85"/>
        <v>960</v>
      </c>
      <c r="DK36" s="2441">
        <f t="shared" si="85"/>
        <v>1050</v>
      </c>
      <c r="DL36" s="2506">
        <f t="shared" si="85"/>
        <v>96</v>
      </c>
      <c r="DM36" s="2441">
        <f t="shared" si="85"/>
        <v>118</v>
      </c>
      <c r="DN36" s="2441">
        <f t="shared" si="85"/>
        <v>14</v>
      </c>
      <c r="DO36" s="2441">
        <f t="shared" si="85"/>
        <v>1740</v>
      </c>
      <c r="DP36" s="2441">
        <f t="shared" si="85"/>
        <v>355</v>
      </c>
      <c r="DQ36" s="2441">
        <f t="shared" si="85"/>
        <v>325</v>
      </c>
      <c r="DR36" s="2441">
        <f t="shared" si="85"/>
        <v>52</v>
      </c>
      <c r="DS36" s="2441">
        <f t="shared" si="85"/>
        <v>64</v>
      </c>
      <c r="DT36" s="2441">
        <f t="shared" si="85"/>
        <v>8</v>
      </c>
      <c r="DU36" s="2441">
        <f t="shared" si="85"/>
        <v>840</v>
      </c>
      <c r="DV36" s="2441">
        <f t="shared" si="85"/>
        <v>170</v>
      </c>
      <c r="DW36" s="2471">
        <f t="shared" si="85"/>
        <v>240</v>
      </c>
      <c r="DX36" s="1572"/>
      <c r="EN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29"/>
      <c r="CL37" s="2930"/>
      <c r="CM37" s="2433" t="s">
        <v>52</v>
      </c>
      <c r="CN37" s="2496">
        <f t="shared" ref="CN37:DW37" si="86">IF(CN34&gt;=0.1,MAX(CN$9,CN$11,CN$13,CN$15,CN$17,CN$19,CN$21,CN$23,CN$25,CN$27,CN$29),"")</f>
        <v>13500</v>
      </c>
      <c r="CO37" s="2496" t="str">
        <f t="shared" si="86"/>
        <v/>
      </c>
      <c r="CP37" s="2496" t="str">
        <f t="shared" si="86"/>
        <v/>
      </c>
      <c r="CQ37" s="2496" t="str">
        <f t="shared" si="86"/>
        <v/>
      </c>
      <c r="CR37" s="2496" t="str">
        <f t="shared" si="86"/>
        <v/>
      </c>
      <c r="CS37" s="2496" t="str">
        <f t="shared" si="86"/>
        <v/>
      </c>
      <c r="CT37" s="2496" t="str">
        <f t="shared" si="86"/>
        <v/>
      </c>
      <c r="CU37" s="2443">
        <f t="shared" si="86"/>
        <v>450</v>
      </c>
      <c r="CV37" s="2443">
        <f t="shared" si="86"/>
        <v>460</v>
      </c>
      <c r="CW37" s="2443">
        <f t="shared" si="86"/>
        <v>475</v>
      </c>
      <c r="CX37" s="2443">
        <f t="shared" si="86"/>
        <v>420</v>
      </c>
      <c r="CY37" s="2443">
        <f t="shared" si="86"/>
        <v>420</v>
      </c>
      <c r="CZ37" s="2443">
        <f t="shared" si="86"/>
        <v>480</v>
      </c>
      <c r="DA37" s="2443">
        <f t="shared" si="86"/>
        <v>1020</v>
      </c>
      <c r="DB37" s="2443">
        <f t="shared" si="86"/>
        <v>960</v>
      </c>
      <c r="DC37" s="2443">
        <f t="shared" si="86"/>
        <v>960</v>
      </c>
      <c r="DD37" s="2443">
        <f t="shared" si="86"/>
        <v>960</v>
      </c>
      <c r="DE37" s="2443">
        <f t="shared" si="86"/>
        <v>1020</v>
      </c>
      <c r="DF37" s="2443">
        <f t="shared" si="86"/>
        <v>1020</v>
      </c>
      <c r="DG37" s="2443">
        <f t="shared" si="86"/>
        <v>800</v>
      </c>
      <c r="DH37" s="2443" t="str">
        <f t="shared" si="86"/>
        <v/>
      </c>
      <c r="DI37" s="2443">
        <f t="shared" si="86"/>
        <v>990</v>
      </c>
      <c r="DJ37" s="2443">
        <f t="shared" si="86"/>
        <v>970</v>
      </c>
      <c r="DK37" s="2443">
        <f t="shared" si="86"/>
        <v>1080</v>
      </c>
      <c r="DL37" s="2507">
        <f t="shared" si="86"/>
        <v>98</v>
      </c>
      <c r="DM37" s="2443">
        <f t="shared" si="86"/>
        <v>118</v>
      </c>
      <c r="DN37" s="2443">
        <f t="shared" si="86"/>
        <v>14</v>
      </c>
      <c r="DO37" s="2443">
        <f t="shared" si="86"/>
        <v>1750</v>
      </c>
      <c r="DP37" s="2443">
        <f t="shared" si="86"/>
        <v>356</v>
      </c>
      <c r="DQ37" s="2443">
        <f t="shared" si="86"/>
        <v>360</v>
      </c>
      <c r="DR37" s="2443">
        <f t="shared" si="86"/>
        <v>55</v>
      </c>
      <c r="DS37" s="2443">
        <f t="shared" si="86"/>
        <v>66</v>
      </c>
      <c r="DT37" s="2443">
        <f t="shared" si="86"/>
        <v>8</v>
      </c>
      <c r="DU37" s="2443">
        <f t="shared" si="86"/>
        <v>880</v>
      </c>
      <c r="DV37" s="2443">
        <f t="shared" si="86"/>
        <v>180</v>
      </c>
      <c r="DW37" s="2472">
        <f t="shared" si="86"/>
        <v>275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GQ38" s="1663" t="s">
        <v>1000</v>
      </c>
    </row>
    <row r="39" spans="1:208" ht="66.95" customHeight="1" thickBot="1" x14ac:dyDescent="0.35">
      <c r="CL39" s="909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499" t="s">
        <v>47</v>
      </c>
      <c r="BW40" s="907">
        <f>CA40+CA41</f>
        <v>13.821999999999999</v>
      </c>
      <c r="BX40" s="904"/>
      <c r="BY40" s="905" t="s">
        <v>53</v>
      </c>
      <c r="BZ40" s="905"/>
      <c r="CA40" s="2939">
        <f>(CJ40-CG40)/1000</f>
        <v>7.0000000000000001E-3</v>
      </c>
      <c r="CB40" s="2939"/>
      <c r="CC40" s="499"/>
      <c r="CD40" s="1626" t="s">
        <v>493</v>
      </c>
      <c r="CE40" s="1626"/>
      <c r="CF40" s="1632" t="s">
        <v>54</v>
      </c>
      <c r="CG40" s="2931">
        <f>VLOOKUP($B$1-1,[1]DAILY!$B$3:$T$9967,2,0)</f>
        <v>23770179</v>
      </c>
      <c r="CH40" s="2931"/>
      <c r="CI40" s="906" t="s">
        <v>55</v>
      </c>
      <c r="CJ40" s="2933">
        <f>CQ51</f>
        <v>23770186</v>
      </c>
      <c r="CK40" s="2933"/>
      <c r="CL40" s="909"/>
      <c r="CM40" s="1667" t="s">
        <v>543</v>
      </c>
      <c r="CN40" s="2763">
        <f>VLOOKUP($B$1,'[1]Bulk Tanks'!$C$3:$V$9967,2,0)</f>
        <v>9338</v>
      </c>
      <c r="CO40" s="2763">
        <f>VLOOKUP($B$1,'[1]Bulk Tanks'!$C$3:$V$9967,3,0)</f>
        <v>9442</v>
      </c>
      <c r="CP40" s="2763">
        <f>VLOOKUP($B$1,'[1]Bulk Tanks'!$C$3:$V$9967,4,0)</f>
        <v>9442</v>
      </c>
      <c r="CQ40" s="2763">
        <f>VLOOKUP($B$1,'[1]Bulk Tanks'!$C$3:$V$9967,5,0)</f>
        <v>8411</v>
      </c>
      <c r="CR40" s="2763">
        <f>VLOOKUP($B$1,'[1]Bulk Tanks'!$C$3:$V$9967,6,0)</f>
        <v>8411</v>
      </c>
      <c r="CS40" s="2763">
        <f>VLOOKUP($B$1,'[1]Bulk Tanks'!$C$3:$V$9967,7,0)</f>
        <v>38.5</v>
      </c>
      <c r="CT40" s="1571"/>
      <c r="DB40" s="1571"/>
      <c r="DC40" s="1571"/>
      <c r="DV40" s="1572"/>
      <c r="DW40" s="1572"/>
      <c r="GQ40" s="1664">
        <f>IF(GL32=HN32,GE32,IF(GX32=HN32,GQ32,IF(HJ32=HN32,HC32,"")))</f>
        <v>0.47</v>
      </c>
      <c r="GR40" s="1664">
        <f t="shared" ref="GR40:GX40" si="87">IF($GL$32=$HN$32,GF32,IF($GX$32=$HN$32,GR32,IF($HJ$32=$HN$32,HD32,"")))</f>
        <v>11.8</v>
      </c>
      <c r="GS40" s="1664">
        <f t="shared" si="87"/>
        <v>22.881355932203387</v>
      </c>
      <c r="GT40" s="1664">
        <f t="shared" si="87"/>
        <v>10.754237288135592</v>
      </c>
      <c r="GU40" s="1664">
        <f t="shared" si="87"/>
        <v>6.15</v>
      </c>
      <c r="GV40" s="1664">
        <f t="shared" si="87"/>
        <v>18.5</v>
      </c>
      <c r="GW40" s="1664">
        <f t="shared" si="87"/>
        <v>10</v>
      </c>
      <c r="GX40" s="1665">
        <f t="shared" si="87"/>
        <v>1.0754237288135591</v>
      </c>
    </row>
    <row r="41" spans="1:208" ht="34.5" customHeight="1" thickBot="1" x14ac:dyDescent="0.35">
      <c r="BV41" s="499" t="s">
        <v>48</v>
      </c>
      <c r="BW41" s="907">
        <f>CA42+CA43</f>
        <v>14.938000000000001</v>
      </c>
      <c r="BX41" s="904"/>
      <c r="BY41" s="908" t="s">
        <v>53</v>
      </c>
      <c r="BZ41" s="908"/>
      <c r="CA41" s="2939">
        <f t="shared" ref="CA41:CA46" si="88">(CJ41-CG41)/1000</f>
        <v>13.815</v>
      </c>
      <c r="CB41" s="2939"/>
      <c r="CC41" s="499"/>
      <c r="CD41" s="1630" t="s">
        <v>494</v>
      </c>
      <c r="CE41" s="1630"/>
      <c r="CF41" s="909" t="s">
        <v>54</v>
      </c>
      <c r="CG41" s="2931">
        <f>VLOOKUP($B$1-1,[1]DAILY!$B$3:$T$9967,4,0)</f>
        <v>43126694</v>
      </c>
      <c r="CH41" s="2931"/>
      <c r="CI41" s="906" t="s">
        <v>55</v>
      </c>
      <c r="CJ41" s="2933">
        <f t="shared" ref="CJ41:CJ48" si="89">CQ52</f>
        <v>43140509</v>
      </c>
      <c r="CK41" s="2933"/>
      <c r="CL41" s="909"/>
      <c r="CM41" s="1668" t="s">
        <v>544</v>
      </c>
      <c r="CN41" s="2764">
        <f>VLOOKUP($B$1,'[1]Bulk Tanks'!$C$3:$V$9967,8,0)</f>
        <v>8743</v>
      </c>
      <c r="CO41" s="2764">
        <f>VLOOKUP($B$1,'[1]Bulk Tanks'!$C$3:$V$9967,9,0)</f>
        <v>7220</v>
      </c>
      <c r="CP41" s="2764">
        <f>VLOOKUP($B$1,'[1]Bulk Tanks'!$C$3:$V$9967,10,0)</f>
        <v>7220</v>
      </c>
      <c r="CQ41" s="2765"/>
      <c r="CR41" s="1666"/>
      <c r="CS41" s="1666"/>
      <c r="CT41" s="1571"/>
      <c r="DB41" s="1571"/>
      <c r="DC41" s="1571"/>
      <c r="DV41" s="1572"/>
      <c r="DW41" s="1572"/>
    </row>
    <row r="42" spans="1:208" ht="34.5" customHeight="1" thickBot="1" x14ac:dyDescent="0.35">
      <c r="BV42" s="910" t="s">
        <v>60</v>
      </c>
      <c r="BW42" s="911">
        <f>CA44+CA45+CA46</f>
        <v>32.597999999999999</v>
      </c>
      <c r="BX42" s="912"/>
      <c r="BY42" s="908" t="s">
        <v>53</v>
      </c>
      <c r="BZ42" s="908"/>
      <c r="CA42" s="2939">
        <f t="shared" si="88"/>
        <v>4.532</v>
      </c>
      <c r="CB42" s="2939"/>
      <c r="CC42" s="499"/>
      <c r="CD42" s="1630" t="s">
        <v>56</v>
      </c>
      <c r="CE42" s="1630"/>
      <c r="CF42" s="1631" t="s">
        <v>54</v>
      </c>
      <c r="CG42" s="2931">
        <f>VLOOKUP($B$1-1,[1]DAILY!$B$3:$T$9967,6,0)</f>
        <v>9948894</v>
      </c>
      <c r="CH42" s="2931"/>
      <c r="CI42" s="906" t="s">
        <v>55</v>
      </c>
      <c r="CJ42" s="2933">
        <f t="shared" si="89"/>
        <v>9953426</v>
      </c>
      <c r="CK42" s="2933"/>
      <c r="CL42" s="909"/>
      <c r="CM42" s="2769" t="s">
        <v>545</v>
      </c>
      <c r="CN42" s="2821">
        <f>VLOOKUP($B$1,'[1]Bulk Tanks'!$C$3:$V$9967,11,0)</f>
        <v>13</v>
      </c>
      <c r="CO42" s="2822"/>
      <c r="CP42" s="2821">
        <f>VLOOKUP($B$1,'[1]Bulk Tanks'!$C$3:$V$9967,12,0)</f>
        <v>18</v>
      </c>
      <c r="CQ42" s="2822"/>
      <c r="CR42" s="1666"/>
      <c r="CS42" s="1666"/>
      <c r="CT42" s="1571"/>
      <c r="DB42" s="1571"/>
      <c r="DC42" s="1571"/>
      <c r="DV42" s="1572"/>
      <c r="DW42" s="1572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8"/>
        <v>10.406000000000001</v>
      </c>
      <c r="CB43" s="2939"/>
      <c r="CC43" s="499"/>
      <c r="CD43" s="1630" t="s">
        <v>495</v>
      </c>
      <c r="CE43" s="1630"/>
      <c r="CF43" s="1631" t="s">
        <v>54</v>
      </c>
      <c r="CG43" s="2931">
        <f>VLOOKUP($B$1-1,[1]DAILY!$B$3:$T$9967,8,0)</f>
        <v>33153197</v>
      </c>
      <c r="CH43" s="2931"/>
      <c r="CI43" s="906" t="s">
        <v>55</v>
      </c>
      <c r="CJ43" s="2933">
        <f t="shared" si="89"/>
        <v>33163603</v>
      </c>
      <c r="CK43" s="2933"/>
      <c r="CL43" s="909"/>
      <c r="CM43" s="2769" t="s">
        <v>123</v>
      </c>
      <c r="CN43" s="2914">
        <f>VLOOKUP($B$1,'[1]Bulk Tanks'!$C$3:$V$9967,13,0)</f>
        <v>2922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939">
        <v>10.265000000000001</v>
      </c>
      <c r="CB44" s="2939"/>
      <c r="CC44" s="499"/>
      <c r="CD44" s="1630" t="s">
        <v>57</v>
      </c>
      <c r="CE44" s="1630"/>
      <c r="CF44" s="1631" t="s">
        <v>54</v>
      </c>
      <c r="CG44" s="2931">
        <f>VLOOKUP($B$1-1,[1]DAILY!$B$3:$T$9967,10,0)</f>
        <v>30344958</v>
      </c>
      <c r="CH44" s="2931"/>
      <c r="CI44" s="906" t="s">
        <v>55</v>
      </c>
      <c r="CJ44" s="2933">
        <f t="shared" si="89"/>
        <v>30344958</v>
      </c>
      <c r="CK44" s="2933"/>
      <c r="CL44" s="909"/>
      <c r="CM44" s="2769" t="s">
        <v>90</v>
      </c>
      <c r="CN44" s="2914">
        <f>VLOOKUP($B$1,'[1]Bulk Tanks'!$C$3:$V$9967,14,0)</f>
        <v>3750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939">
        <f t="shared" si="88"/>
        <v>10.664999999999999</v>
      </c>
      <c r="CB45" s="2939"/>
      <c r="CC45" s="499"/>
      <c r="CD45" s="1630" t="s">
        <v>58</v>
      </c>
      <c r="CE45" s="1630"/>
      <c r="CF45" s="1631" t="s">
        <v>54</v>
      </c>
      <c r="CG45" s="2931">
        <f>VLOOKUP($B$1-1,[1]DAILY!$B$3:$T$9967,12,0)</f>
        <v>30290929</v>
      </c>
      <c r="CH45" s="2931"/>
      <c r="CI45" s="906" t="s">
        <v>55</v>
      </c>
      <c r="CJ45" s="2933">
        <f t="shared" si="89"/>
        <v>30301594</v>
      </c>
      <c r="CK45" s="2933"/>
      <c r="CL45" s="909"/>
      <c r="CM45" s="1668" t="s">
        <v>546</v>
      </c>
      <c r="CN45" s="2925">
        <f>VLOOKUP($B$1,'[1]Bulk Tanks'!$C$3:$V$9967,15,0)</f>
        <v>12.75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8"/>
        <v>11.667999999999999</v>
      </c>
      <c r="CB46" s="2939"/>
      <c r="CC46" s="499"/>
      <c r="CD46" s="1630" t="s">
        <v>59</v>
      </c>
      <c r="CE46" s="1630"/>
      <c r="CF46" s="1631" t="s">
        <v>54</v>
      </c>
      <c r="CG46" s="2931">
        <f>VLOOKUP($B$1-1,[1]DAILY!$B$3:$T$9967,14,0)</f>
        <v>6787876</v>
      </c>
      <c r="CH46" s="2931"/>
      <c r="CI46" s="906" t="s">
        <v>55</v>
      </c>
      <c r="CJ46" s="2933">
        <f t="shared" si="89"/>
        <v>6799544</v>
      </c>
      <c r="CK46" s="2933"/>
      <c r="CL46" s="2323"/>
      <c r="CM46" s="1668" t="s">
        <v>273</v>
      </c>
      <c r="CN46" s="2914">
        <f>VLOOKUP($B$1,'[1]Bulk Tanks'!$C$3:$V$9967,16,0)</f>
        <v>1461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ref="CA47" si="90">(CJ47-CG47)/1000</f>
        <v>2.1030000000000002</v>
      </c>
      <c r="CB47" s="2939"/>
      <c r="CC47" s="499"/>
      <c r="CD47" s="1630" t="s">
        <v>62</v>
      </c>
      <c r="CE47" s="1630"/>
      <c r="CF47" s="1631" t="s">
        <v>54</v>
      </c>
      <c r="CG47" s="2931">
        <f>VLOOKUP($B$1-1,[1]DAILY!$B$3:$T$9967,16,0)</f>
        <v>1794523</v>
      </c>
      <c r="CH47" s="2931"/>
      <c r="CI47" s="906" t="s">
        <v>55</v>
      </c>
      <c r="CJ47" s="2933">
        <f t="shared" si="89"/>
        <v>1796626</v>
      </c>
      <c r="CK47" s="2933"/>
      <c r="CL47" s="2322"/>
      <c r="CM47" s="1668" t="s">
        <v>270</v>
      </c>
      <c r="CN47" s="2914">
        <f>VLOOKUP($B$1,'[1]Bulk Tanks'!$C$3:$V$9967,17,0)</f>
        <v>23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939">
        <f>(CJ48-CG48)</f>
        <v>1.3311199999989185</v>
      </c>
      <c r="CB48" s="2939"/>
      <c r="CC48" s="499"/>
      <c r="CD48" s="1630" t="s">
        <v>496</v>
      </c>
      <c r="CE48" s="1630"/>
      <c r="CF48" s="1631" t="s">
        <v>54</v>
      </c>
      <c r="CG48" s="2931">
        <f>VLOOKUP($B$1-1,[1]DAILY!$B$3:$T$9967,18,0)</f>
        <v>9039.8279700000003</v>
      </c>
      <c r="CH48" s="2931"/>
      <c r="CI48" s="906" t="s">
        <v>55</v>
      </c>
      <c r="CJ48" s="2933">
        <f t="shared" si="89"/>
        <v>9041.1590899999992</v>
      </c>
      <c r="CK48" s="2933"/>
      <c r="CL48" s="2322"/>
      <c r="CM48" s="1668" t="s">
        <v>264</v>
      </c>
      <c r="CN48" s="2925">
        <f>VLOOKUP($B$1,'[1]Bulk Tanks'!$C$3:$V$9967,18,0)</f>
        <v>8</v>
      </c>
      <c r="CO48" s="2926"/>
      <c r="CP48" s="2766" t="s">
        <v>1173</v>
      </c>
      <c r="CQ48" s="2751">
        <f>VLOOKUP($B$1,'[1]Bulk Tanks'!$C$3:$AA$9967,21,0)</f>
        <v>900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7"/>
      <c r="CK49" s="2937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>
        <v>1.0201999591920017</v>
      </c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36" t="s">
        <v>565</v>
      </c>
      <c r="CF50" s="2936"/>
      <c r="CG50" s="2936"/>
      <c r="CH50" s="2936"/>
      <c r="CI50" s="2936"/>
      <c r="CJ50" s="2938">
        <f t="shared" ref="CJ50" si="91">CQ61</f>
        <v>0</v>
      </c>
      <c r="CK50" s="2938"/>
      <c r="CM50" s="1668" t="s">
        <v>547</v>
      </c>
      <c r="CN50" s="2925">
        <f>VLOOKUP($B$1,'[1]Bulk Tanks'!$C$3:$V$9967,20,0)</f>
        <v>888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 t="s">
        <v>493</v>
      </c>
      <c r="CO51" s="1671"/>
      <c r="CP51" s="1670" t="s">
        <v>55</v>
      </c>
      <c r="CQ51" s="1670">
        <f>VLOOKUP($B$1,[1]DAILY!$B$3:$T$9967,2,0)</f>
        <v>23770186</v>
      </c>
      <c r="CR51" s="2752"/>
      <c r="CS51" s="2752"/>
      <c r="CT51" s="2752"/>
      <c r="DS51" s="1575"/>
      <c r="DT51" s="1501"/>
      <c r="DU51" s="1501"/>
      <c r="DV51" s="1575"/>
    </row>
    <row r="52" spans="74:135" ht="34.5" customHeight="1" x14ac:dyDescent="0.3">
      <c r="CM52" s="1670"/>
      <c r="CN52" s="1671" t="s">
        <v>494</v>
      </c>
      <c r="CO52" s="1671"/>
      <c r="CP52" s="1670" t="s">
        <v>55</v>
      </c>
      <c r="CQ52" s="1670">
        <f>VLOOKUP($B$1,[1]DAILY!$B$3:$T$9967,4,0)</f>
        <v>43140509</v>
      </c>
      <c r="CR52" s="1670"/>
      <c r="CS52" s="1670"/>
      <c r="CT52" s="1666"/>
      <c r="DS52" s="1575"/>
      <c r="DT52" s="1501"/>
      <c r="DU52" s="1501"/>
      <c r="DV52" s="1575"/>
    </row>
    <row r="53" spans="74:135" ht="34.5" customHeight="1" x14ac:dyDescent="0.3">
      <c r="CM53" s="1672"/>
      <c r="CN53" s="1673" t="s">
        <v>56</v>
      </c>
      <c r="CO53" s="1673"/>
      <c r="CP53" s="1672" t="s">
        <v>55</v>
      </c>
      <c r="CQ53" s="1670">
        <f>VLOOKUP($B$1,[1]DAILY!$B$3:$T$9967,6,0)</f>
        <v>9953426</v>
      </c>
      <c r="CR53" s="1672"/>
      <c r="CS53" s="1672"/>
      <c r="CT53" s="1677"/>
      <c r="DS53" s="1575"/>
      <c r="DT53" s="1501"/>
      <c r="DU53" s="1501"/>
      <c r="DV53" s="1575"/>
    </row>
    <row r="54" spans="74:135" ht="34.5" customHeight="1" x14ac:dyDescent="0.3">
      <c r="CM54" s="1672"/>
      <c r="CN54" s="1673" t="s">
        <v>495</v>
      </c>
      <c r="CO54" s="1673"/>
      <c r="CP54" s="1672" t="s">
        <v>55</v>
      </c>
      <c r="CQ54" s="1670">
        <f>VLOOKUP($B$1,[1]DAILY!$B$3:$T$9967,8,0)</f>
        <v>33163603</v>
      </c>
      <c r="CR54" s="1672"/>
      <c r="CS54" s="1672"/>
      <c r="CT54" s="1677"/>
      <c r="DS54" s="1502"/>
      <c r="DT54" s="1503"/>
      <c r="DU54" s="1503"/>
      <c r="DV54" s="1502"/>
    </row>
    <row r="55" spans="74:135" ht="34.5" customHeight="1" x14ac:dyDescent="0.3">
      <c r="CM55" s="1672"/>
      <c r="CN55" s="1673" t="s">
        <v>57</v>
      </c>
      <c r="CO55" s="1673"/>
      <c r="CP55" s="1672" t="s">
        <v>55</v>
      </c>
      <c r="CQ55" s="1670">
        <f>VLOOKUP($B$1,[1]DAILY!$B$3:$T$9967,10,0)</f>
        <v>30344958</v>
      </c>
      <c r="CR55" s="1672"/>
      <c r="CS55" s="1672"/>
      <c r="CT55" s="1677"/>
      <c r="DS55" s="1502"/>
      <c r="DT55" s="1503"/>
      <c r="DU55" s="1503"/>
      <c r="DV55" s="1502"/>
    </row>
    <row r="56" spans="74:135" ht="34.5" customHeight="1" x14ac:dyDescent="0.3">
      <c r="CM56" s="1672"/>
      <c r="CN56" s="1673" t="s">
        <v>58</v>
      </c>
      <c r="CO56" s="1673"/>
      <c r="CP56" s="1672" t="s">
        <v>55</v>
      </c>
      <c r="CQ56" s="1670">
        <f>VLOOKUP($B$1,[1]DAILY!$B$3:$T$9967,12,0)</f>
        <v>30301594</v>
      </c>
      <c r="CR56" s="1672"/>
      <c r="CS56" s="1672"/>
      <c r="CT56" s="1677"/>
      <c r="DS56" s="1575"/>
      <c r="DT56" s="1501"/>
      <c r="DU56" s="1501"/>
      <c r="DV56" s="1575"/>
    </row>
    <row r="57" spans="74:135" ht="34.5" customHeight="1" x14ac:dyDescent="0.3">
      <c r="CM57" s="1670"/>
      <c r="CN57" s="1671" t="s">
        <v>59</v>
      </c>
      <c r="CO57" s="1671"/>
      <c r="CP57" s="1670" t="s">
        <v>55</v>
      </c>
      <c r="CQ57" s="1670">
        <f>VLOOKUP($B$1,[1]DAILY!$B$3:$T$9967,14,0)</f>
        <v>6799544</v>
      </c>
      <c r="CR57" s="1672"/>
      <c r="CS57" s="1672"/>
      <c r="CT57" s="1677"/>
      <c r="DS57" s="1502"/>
      <c r="DT57" s="1503"/>
      <c r="DU57" s="1503"/>
      <c r="DV57" s="1502"/>
    </row>
    <row r="58" spans="74:135" ht="25.5" customHeight="1" x14ac:dyDescent="0.3">
      <c r="CJ58" s="1677"/>
      <c r="CK58" s="1677"/>
      <c r="CL58" s="1677"/>
      <c r="CM58" s="1670"/>
      <c r="CN58" s="1671" t="s">
        <v>62</v>
      </c>
      <c r="CO58" s="1671"/>
      <c r="CP58" s="1670" t="s">
        <v>55</v>
      </c>
      <c r="CQ58" s="1670">
        <f>VLOOKUP($B$1,[1]DAILY!$B$3:$T$9967,16,0)</f>
        <v>1796626</v>
      </c>
      <c r="CR58" s="1672"/>
      <c r="CS58" s="1672"/>
      <c r="CT58" s="1677"/>
      <c r="CU58" s="2752"/>
      <c r="DS58" s="1502"/>
      <c r="DT58" s="1503"/>
      <c r="DU58" s="1503"/>
      <c r="DV58" s="1502"/>
    </row>
    <row r="59" spans="74:135" ht="25.5" customHeight="1" x14ac:dyDescent="0.3">
      <c r="CJ59" s="1677"/>
      <c r="CK59" s="1677"/>
      <c r="CL59" s="1677"/>
      <c r="CM59" s="1672"/>
      <c r="CN59" s="1673" t="s">
        <v>496</v>
      </c>
      <c r="CO59" s="1673"/>
      <c r="CP59" s="1672" t="s">
        <v>55</v>
      </c>
      <c r="CQ59" s="1670">
        <f>VLOOKUP($B$1,[1]DAILY!$B$3:$T$9967,18,0)</f>
        <v>9041.1590899999992</v>
      </c>
      <c r="CR59" s="1672"/>
      <c r="CS59" s="1672"/>
      <c r="CT59" s="1677"/>
      <c r="DS59" s="1575"/>
      <c r="DT59" s="1501"/>
      <c r="DU59" s="1501"/>
      <c r="DV59" s="1575"/>
    </row>
    <row r="60" spans="74:135" ht="25.5" customHeight="1" x14ac:dyDescent="0.2">
      <c r="CJ60" s="1677"/>
      <c r="CK60" s="1677"/>
      <c r="CL60" s="1677"/>
      <c r="CM60" s="1677"/>
      <c r="CN60" s="1677"/>
      <c r="CO60" s="1677"/>
      <c r="CP60" s="1677"/>
      <c r="CQ60" s="1677"/>
      <c r="CR60" s="1677"/>
      <c r="CS60" s="1677"/>
      <c r="CT60" s="1677"/>
      <c r="DS60" s="1575"/>
      <c r="DT60" s="1501"/>
      <c r="DU60" s="1501"/>
      <c r="DV60" s="1575"/>
    </row>
    <row r="61" spans="74:135" ht="25.5" customHeight="1" x14ac:dyDescent="0.2">
      <c r="CJ61" s="1677"/>
      <c r="CK61" s="1677"/>
      <c r="CL61" s="1677"/>
      <c r="CM61" s="1676"/>
      <c r="CN61" s="1676"/>
      <c r="CO61" s="1676"/>
      <c r="CP61" s="1676"/>
      <c r="CQ61" s="1676"/>
      <c r="CR61" s="1676"/>
      <c r="CS61" s="1676"/>
      <c r="CT61" s="1676"/>
      <c r="DS61" s="1575"/>
      <c r="DT61" s="1501"/>
      <c r="DU61" s="1501"/>
      <c r="DV61" s="1575"/>
    </row>
    <row r="62" spans="74:135" ht="25.5" customHeight="1" x14ac:dyDescent="0.2">
      <c r="CJ62" s="1677"/>
      <c r="CK62" s="1677"/>
      <c r="CL62" s="1677"/>
      <c r="CM62" s="1672"/>
      <c r="CN62" s="1672"/>
      <c r="CO62" s="1672"/>
      <c r="CP62" s="1672"/>
      <c r="CQ62" s="1672"/>
      <c r="CR62" s="1672"/>
      <c r="CS62" s="1677"/>
      <c r="CT62" s="1677"/>
      <c r="DS62" s="1575"/>
      <c r="DT62" s="1501"/>
      <c r="DU62" s="1501"/>
      <c r="DV62" s="1575"/>
    </row>
    <row r="63" spans="74:135" ht="25.5" customHeight="1" x14ac:dyDescent="0.3">
      <c r="CJ63" s="1677"/>
      <c r="CK63" s="1677"/>
      <c r="CL63" s="1677"/>
      <c r="CM63" s="1677"/>
      <c r="CN63" s="1677"/>
      <c r="CO63" s="1677"/>
      <c r="CP63" s="1677"/>
      <c r="CQ63" s="1677"/>
      <c r="CR63" s="1677"/>
      <c r="CS63" s="1677"/>
      <c r="CT63" s="1677"/>
      <c r="DS63" s="1502"/>
      <c r="DT63" s="1503"/>
      <c r="DU63" s="1503"/>
      <c r="DV63" s="1502"/>
    </row>
    <row r="64" spans="74:135" ht="25.5" customHeight="1" x14ac:dyDescent="0.3">
      <c r="CJ64" s="1677"/>
      <c r="CK64" s="1677"/>
      <c r="CL64" s="1677"/>
      <c r="CM64" s="1677"/>
      <c r="CN64" s="1677"/>
      <c r="CO64" s="1677"/>
      <c r="CP64" s="1677"/>
      <c r="CQ64" s="1677"/>
      <c r="CR64" s="1677"/>
      <c r="CS64" s="1677"/>
      <c r="CT64" s="1677"/>
      <c r="DS64" s="1502"/>
      <c r="DT64" s="1503"/>
      <c r="DU64" s="1503"/>
      <c r="DV64" s="1502"/>
    </row>
    <row r="65" spans="88:126" ht="25.5" customHeight="1" x14ac:dyDescent="0.2">
      <c r="CJ65" s="1677"/>
      <c r="CK65" s="1677"/>
      <c r="CL65" s="1677"/>
      <c r="CM65" s="1677"/>
      <c r="CN65" s="1677"/>
      <c r="CO65" s="1677"/>
      <c r="CP65" s="1677"/>
      <c r="CQ65" s="1677"/>
      <c r="CR65" s="1677"/>
      <c r="CS65" s="1677"/>
      <c r="CT65" s="1677"/>
      <c r="DS65" s="1575"/>
      <c r="DT65" s="1501"/>
      <c r="DU65" s="1501"/>
      <c r="DV65" s="1575"/>
    </row>
    <row r="66" spans="88:126" ht="25.5" customHeight="1" x14ac:dyDescent="0.2">
      <c r="CJ66" s="1677"/>
      <c r="CK66" s="1677"/>
      <c r="CL66" s="1677"/>
      <c r="CM66" s="1677"/>
      <c r="CN66" s="1677"/>
      <c r="CO66" s="1677"/>
      <c r="CP66" s="1677"/>
      <c r="CQ66" s="1677"/>
      <c r="CR66" s="1677"/>
      <c r="CS66" s="1677"/>
      <c r="CT66" s="1677"/>
      <c r="DS66" s="1575"/>
      <c r="DT66" s="1501"/>
      <c r="DU66" s="1501"/>
      <c r="DV66" s="1575"/>
    </row>
    <row r="67" spans="88:126" ht="25.5" customHeight="1" x14ac:dyDescent="0.2">
      <c r="CJ67" s="1677"/>
      <c r="CK67" s="1677"/>
      <c r="CL67" s="1677"/>
      <c r="CM67" s="1677"/>
      <c r="CN67" s="1677"/>
      <c r="CO67" s="1677"/>
      <c r="CP67" s="1677"/>
      <c r="CQ67" s="1677"/>
      <c r="CR67" s="1677"/>
      <c r="CS67" s="1677"/>
      <c r="CT67" s="1677"/>
      <c r="DS67" s="1575"/>
      <c r="DT67" s="1501"/>
      <c r="DU67" s="1501"/>
      <c r="DV67" s="1575"/>
    </row>
    <row r="68" spans="88:126" ht="25.5" customHeight="1" x14ac:dyDescent="0.3">
      <c r="CJ68" s="1677"/>
      <c r="CK68" s="1677"/>
      <c r="CL68" s="1677"/>
      <c r="CM68" s="1677"/>
      <c r="CN68" s="1677"/>
      <c r="CO68" s="1677"/>
      <c r="CP68" s="1677"/>
      <c r="CQ68" s="1677"/>
      <c r="CR68" s="1677"/>
      <c r="CS68" s="1677"/>
      <c r="CT68" s="1677"/>
      <c r="DS68" s="1502"/>
      <c r="DT68" s="1503"/>
      <c r="DU68" s="1503"/>
      <c r="DV68" s="1502"/>
    </row>
    <row r="69" spans="88:126" ht="20.25" x14ac:dyDescent="0.3">
      <c r="CJ69" s="1677"/>
      <c r="CK69" s="1677"/>
      <c r="CL69" s="1677"/>
      <c r="CM69" s="1677"/>
      <c r="CN69" s="1677"/>
      <c r="CO69" s="1677"/>
      <c r="CP69" s="1677"/>
      <c r="CQ69" s="1677"/>
      <c r="CR69" s="1677"/>
      <c r="CS69" s="1677"/>
      <c r="CT69" s="1677"/>
      <c r="DS69" s="1502"/>
      <c r="DT69" s="1503"/>
      <c r="DU69" s="1503"/>
      <c r="DV69" s="1502"/>
    </row>
    <row r="70" spans="88:126" x14ac:dyDescent="0.2">
      <c r="CJ70" s="1677"/>
      <c r="CK70" s="1677"/>
      <c r="CL70" s="1677"/>
      <c r="CM70" s="1677"/>
      <c r="CN70" s="1677"/>
      <c r="CO70" s="1677"/>
      <c r="CP70" s="1677"/>
      <c r="CQ70" s="1677"/>
      <c r="CR70" s="1677"/>
      <c r="CS70" s="1677"/>
      <c r="CT70" s="1677"/>
      <c r="DS70" s="1575"/>
      <c r="DT70" s="1501"/>
      <c r="DU70" s="1501"/>
      <c r="DV70" s="1575"/>
    </row>
    <row r="71" spans="88:126" x14ac:dyDescent="0.2">
      <c r="CJ71" s="1677"/>
      <c r="CK71" s="1677"/>
      <c r="CL71" s="1677"/>
      <c r="CM71" s="1677"/>
      <c r="CN71" s="1677"/>
      <c r="CO71" s="1677"/>
      <c r="CP71" s="1677"/>
      <c r="CQ71" s="1677"/>
      <c r="CR71" s="1677"/>
      <c r="CS71" s="1677"/>
      <c r="CT71" s="1677"/>
      <c r="DS71" s="1575"/>
      <c r="DT71" s="1501"/>
      <c r="DU71" s="1501"/>
      <c r="DV71" s="1575"/>
    </row>
    <row r="72" spans="88:126" x14ac:dyDescent="0.2">
      <c r="CJ72" s="1677"/>
      <c r="CK72" s="1677"/>
      <c r="CL72" s="1677"/>
      <c r="CM72" s="1677"/>
      <c r="CN72" s="1677"/>
      <c r="CO72" s="1677"/>
      <c r="CP72" s="1677"/>
      <c r="CQ72" s="1677"/>
      <c r="CR72" s="1677"/>
      <c r="CS72" s="1677"/>
      <c r="CT72" s="1677"/>
      <c r="DS72" s="1575"/>
      <c r="DT72" s="1501"/>
      <c r="DU72" s="1501"/>
      <c r="DV72" s="1575"/>
    </row>
    <row r="73" spans="88:126" x14ac:dyDescent="0.2">
      <c r="CJ73" s="1677"/>
      <c r="CK73" s="1677"/>
      <c r="CL73" s="1677"/>
      <c r="CM73" s="1677"/>
      <c r="CN73" s="1677"/>
      <c r="CO73" s="1677"/>
      <c r="CP73" s="1677"/>
      <c r="CQ73" s="1677"/>
      <c r="CR73" s="1677"/>
      <c r="CS73" s="1677"/>
      <c r="CT73" s="1677"/>
      <c r="DS73" s="1575"/>
      <c r="DT73" s="1501"/>
      <c r="DU73" s="1501"/>
      <c r="DV73" s="1575"/>
    </row>
    <row r="74" spans="88:126" ht="20.25" x14ac:dyDescent="0.3">
      <c r="CJ74" s="1677"/>
      <c r="CK74" s="1677"/>
      <c r="CL74" s="1677"/>
      <c r="CM74" s="1677"/>
      <c r="CN74" s="1677"/>
      <c r="CO74" s="1677"/>
      <c r="CP74" s="1677"/>
      <c r="CQ74" s="1677"/>
      <c r="CR74" s="1677"/>
      <c r="CS74" s="1677"/>
      <c r="CT74" s="1677"/>
      <c r="DS74" s="1502"/>
      <c r="DT74" s="1503"/>
      <c r="DU74" s="1503"/>
      <c r="DV74" s="1502"/>
    </row>
    <row r="75" spans="88:126" ht="20.25" x14ac:dyDescent="0.3">
      <c r="CJ75" s="1677"/>
      <c r="CK75" s="1677"/>
      <c r="CL75" s="1677"/>
      <c r="CM75" s="1677"/>
      <c r="CN75" s="1677"/>
      <c r="CO75" s="1677"/>
      <c r="CP75" s="1677"/>
      <c r="CQ75" s="1677"/>
      <c r="CR75" s="1677"/>
      <c r="CS75" s="1677"/>
      <c r="CT75" s="1677"/>
      <c r="DS75" s="1502"/>
      <c r="DT75" s="1503"/>
      <c r="DU75" s="1503"/>
      <c r="DV75" s="1502"/>
    </row>
    <row r="76" spans="88:126" x14ac:dyDescent="0.2">
      <c r="CJ76" s="1677"/>
      <c r="CK76" s="1677"/>
      <c r="CL76" s="1677"/>
      <c r="CM76" s="1677"/>
      <c r="CN76" s="1677"/>
      <c r="CO76" s="1677"/>
      <c r="CP76" s="1677"/>
      <c r="CQ76" s="1677"/>
      <c r="CR76" s="1677"/>
      <c r="CS76" s="1677"/>
      <c r="CT76" s="1677"/>
      <c r="DS76" s="1575"/>
      <c r="DT76" s="1501"/>
      <c r="DU76" s="1501"/>
      <c r="DV76" s="1575"/>
    </row>
    <row r="77" spans="88:126" x14ac:dyDescent="0.2">
      <c r="CJ77" s="1677"/>
      <c r="CK77" s="1677"/>
      <c r="CL77" s="1677"/>
      <c r="CM77" s="1677"/>
      <c r="CN77" s="1677"/>
      <c r="CO77" s="1677"/>
      <c r="CP77" s="1677"/>
      <c r="CQ77" s="1677"/>
      <c r="CR77" s="1677"/>
      <c r="CS77" s="1677"/>
      <c r="CT77" s="1677"/>
      <c r="DS77" s="1575"/>
      <c r="DT77" s="1501"/>
      <c r="DU77" s="1501"/>
      <c r="DV77" s="1575"/>
    </row>
    <row r="78" spans="88:126" x14ac:dyDescent="0.2">
      <c r="CJ78" s="1677"/>
      <c r="CK78" s="1677"/>
      <c r="CL78" s="1677"/>
      <c r="CM78" s="1677"/>
      <c r="CN78" s="1677"/>
      <c r="CO78" s="1677"/>
      <c r="CP78" s="1677"/>
      <c r="CQ78" s="1677"/>
      <c r="CR78" s="1677"/>
      <c r="CS78" s="1677"/>
      <c r="CT78" s="1677"/>
      <c r="DS78" s="1575"/>
      <c r="DT78" s="1501"/>
      <c r="DU78" s="1501"/>
      <c r="DV78" s="1575"/>
    </row>
    <row r="79" spans="88:126" x14ac:dyDescent="0.2">
      <c r="CJ79" s="1677"/>
      <c r="CK79" s="1677"/>
      <c r="CL79" s="1677"/>
      <c r="CM79" s="1677"/>
      <c r="CN79" s="1677"/>
      <c r="CO79" s="1677"/>
      <c r="CP79" s="1677"/>
      <c r="CQ79" s="1677"/>
      <c r="CR79" s="1677"/>
      <c r="CS79" s="1677"/>
      <c r="CT79" s="1677"/>
      <c r="DS79" s="1575"/>
      <c r="DT79" s="1501"/>
      <c r="DU79" s="1501"/>
      <c r="DV79" s="1575"/>
    </row>
    <row r="80" spans="88:126" ht="20.25" x14ac:dyDescent="0.3">
      <c r="CJ80" s="1677"/>
      <c r="CK80" s="1677"/>
      <c r="CL80" s="1677"/>
      <c r="CM80" s="1677"/>
      <c r="CN80" s="1677"/>
      <c r="CO80" s="1677"/>
      <c r="CP80" s="1677"/>
      <c r="CQ80" s="1677"/>
      <c r="CR80" s="1677"/>
      <c r="CS80" s="1677"/>
      <c r="CT80" s="1677"/>
      <c r="DS80" s="1502"/>
      <c r="DT80" s="1503"/>
      <c r="DU80" s="1503"/>
      <c r="DV80" s="1502"/>
    </row>
    <row r="81" spans="88:126" ht="20.25" x14ac:dyDescent="0.3">
      <c r="CJ81" s="1677"/>
      <c r="CK81" s="1677"/>
      <c r="CL81" s="1677"/>
      <c r="CM81" s="1677"/>
      <c r="CN81" s="1677"/>
      <c r="CO81" s="1677"/>
      <c r="CP81" s="1677"/>
      <c r="CQ81" s="1677"/>
      <c r="CR81" s="1677"/>
      <c r="CS81" s="1677"/>
      <c r="CT81" s="1677"/>
      <c r="DS81" s="1502"/>
      <c r="DT81" s="1503"/>
      <c r="DU81" s="1503"/>
      <c r="DV81" s="1502"/>
    </row>
    <row r="82" spans="88:126" x14ac:dyDescent="0.2">
      <c r="CJ82" s="1677"/>
      <c r="CK82" s="1677"/>
      <c r="CL82" s="1677"/>
      <c r="DS82" s="1575"/>
      <c r="DT82" s="1501"/>
      <c r="DU82" s="1501"/>
      <c r="DV82" s="1575"/>
    </row>
    <row r="83" spans="88:126" x14ac:dyDescent="0.2">
      <c r="CJ83" s="1677"/>
      <c r="CK83" s="1677"/>
      <c r="CL83" s="1677"/>
      <c r="DS83" s="1575"/>
      <c r="DT83" s="1501"/>
      <c r="DU83" s="1501"/>
      <c r="DV83" s="1575"/>
    </row>
    <row r="84" spans="88:126" x14ac:dyDescent="0.2">
      <c r="CJ84" s="1677"/>
      <c r="CK84" s="1677"/>
      <c r="CL84" s="1677"/>
      <c r="DS84" s="1575"/>
      <c r="DT84" s="1501"/>
      <c r="DU84" s="1501"/>
      <c r="DV84" s="1575"/>
    </row>
    <row r="85" spans="88:126" x14ac:dyDescent="0.2">
      <c r="CJ85" s="1677"/>
      <c r="CK85" s="1677"/>
      <c r="CL85" s="1677"/>
      <c r="DS85" s="1575"/>
      <c r="DT85" s="1501"/>
      <c r="DU85" s="1501"/>
      <c r="DV85" s="1575"/>
    </row>
    <row r="86" spans="88:126" ht="20.25" x14ac:dyDescent="0.3">
      <c r="CJ86" s="1677"/>
      <c r="CK86" s="1677"/>
      <c r="CL86" s="1677"/>
      <c r="DS86" s="1502"/>
      <c r="DT86" s="1503"/>
      <c r="DU86" s="1503"/>
      <c r="DV86" s="1502"/>
    </row>
    <row r="87" spans="88:126" ht="20.25" x14ac:dyDescent="0.3">
      <c r="CJ87" s="1677"/>
      <c r="CK87" s="1677"/>
      <c r="CL87" s="1677"/>
      <c r="DS87" s="1502"/>
      <c r="DT87" s="1503"/>
      <c r="DU87" s="1503"/>
      <c r="DV87" s="1502"/>
    </row>
    <row r="88" spans="88:126" x14ac:dyDescent="0.2">
      <c r="CJ88" s="1677"/>
      <c r="CK88" s="1677"/>
      <c r="CL88" s="1677"/>
      <c r="DS88" s="1575"/>
      <c r="DT88" s="1501"/>
      <c r="DU88" s="1501"/>
      <c r="DV88" s="1575"/>
    </row>
    <row r="89" spans="88:126" x14ac:dyDescent="0.2">
      <c r="DS89" s="1575"/>
      <c r="DT89" s="1501"/>
      <c r="DU89" s="1501"/>
      <c r="DV89" s="1575"/>
    </row>
    <row r="90" spans="88:126" x14ac:dyDescent="0.2">
      <c r="DS90" s="1575"/>
      <c r="DT90" s="1501"/>
      <c r="DU90" s="1501"/>
      <c r="DV90" s="1575"/>
    </row>
    <row r="91" spans="88:126" x14ac:dyDescent="0.2">
      <c r="DS91" s="1575"/>
      <c r="DT91" s="1501"/>
      <c r="DU91" s="1501"/>
      <c r="DV91" s="1575"/>
    </row>
    <row r="92" spans="88:126" ht="20.25" x14ac:dyDescent="0.3">
      <c r="DS92" s="1502"/>
      <c r="DT92" s="1503"/>
      <c r="DU92" s="1503"/>
      <c r="DV92" s="1502"/>
    </row>
    <row r="93" spans="88:126" ht="20.25" x14ac:dyDescent="0.3">
      <c r="DS93" s="1502"/>
      <c r="DT93" s="1503"/>
      <c r="DU93" s="1503"/>
      <c r="DV93" s="1502"/>
    </row>
    <row r="94" spans="88:126" x14ac:dyDescent="0.2">
      <c r="DS94" s="1575"/>
      <c r="DT94" s="1501"/>
      <c r="DU94" s="1501"/>
      <c r="DV94" s="1575"/>
    </row>
    <row r="95" spans="88:126" x14ac:dyDescent="0.2">
      <c r="DS95" s="1575"/>
      <c r="DT95" s="1501"/>
      <c r="DU95" s="1501"/>
      <c r="DV95" s="1575"/>
    </row>
    <row r="96" spans="88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dataConsolidate/>
  <customSheetViews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4"/>
      <headerFooter scaleWithDoc="0" alignWithMargins="0"/>
    </customSheetView>
    <customSheetView guid="{EA7FF893-CFBE-4D88-BF19-92454183E240}" scale="40">
      <pane xSplit="1" ySplit="7" topLeftCell="B11" activePane="bottomRight" state="frozen"/>
      <selection pane="bottomRight" activeCell="Q30" sqref="Q30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2"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40" zoomScaleNormal="40" zoomScaleSheetLayoutView="59" workbookViewId="0">
      <pane xSplit="1" ySplit="7" topLeftCell="BO29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Q44" sqref="BQ4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8">
        <f>'1'!A6+1</f>
        <v>43406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82">
        <f>AX1</f>
        <v>5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2996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43406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43406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43406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3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43406.018579166666</v>
      </c>
      <c r="BW8" s="2425" t="s">
        <v>1180</v>
      </c>
      <c r="BX8" s="742">
        <v>42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1181</v>
      </c>
      <c r="CH8" s="748">
        <v>14.086080000000001</v>
      </c>
      <c r="CI8" s="750" t="s">
        <v>1110</v>
      </c>
      <c r="CJ8" s="751">
        <v>16.526879999999998</v>
      </c>
      <c r="CK8" s="745">
        <v>30.612960000000001</v>
      </c>
      <c r="CL8" s="2339">
        <v>1.6257600000000001</v>
      </c>
      <c r="CM8" s="2336">
        <v>43406.018579166666</v>
      </c>
      <c r="CN8" s="2285">
        <v>94.844842996328836</v>
      </c>
      <c r="CO8" s="752">
        <v>6394.6891999999998</v>
      </c>
      <c r="CP8" s="1209">
        <v>0</v>
      </c>
      <c r="CQ8" s="753">
        <v>888.10572687224669</v>
      </c>
      <c r="CR8" s="2431">
        <v>0</v>
      </c>
      <c r="CS8" s="2429">
        <v>0</v>
      </c>
      <c r="CT8" s="2430">
        <v>0</v>
      </c>
      <c r="CU8" s="754">
        <v>12.271196510685275</v>
      </c>
      <c r="CV8" s="755">
        <v>12.543889766478278</v>
      </c>
      <c r="CW8" s="756">
        <v>11.845841645879945</v>
      </c>
      <c r="CX8" s="754">
        <v>1.7455901779470047</v>
      </c>
      <c r="CY8" s="755">
        <v>1.8328696868443548</v>
      </c>
      <c r="CZ8" s="756">
        <v>1.9076806944706548</v>
      </c>
      <c r="DA8" s="757">
        <v>0.53314835060190968</v>
      </c>
      <c r="DB8" s="757">
        <v>0.49049648255375694</v>
      </c>
      <c r="DC8" s="757">
        <v>0.49049648255375694</v>
      </c>
      <c r="DD8" s="757">
        <v>0.51182241657783334</v>
      </c>
      <c r="DE8" s="757">
        <v>0.37056088778587437</v>
      </c>
      <c r="DF8" s="758">
        <v>0.3949398935612608</v>
      </c>
      <c r="DG8" s="1251">
        <v>1.4266842800528403</v>
      </c>
      <c r="DH8" s="748">
        <v>1</v>
      </c>
      <c r="DI8" s="1233">
        <v>5.0688860676164953E-2</v>
      </c>
      <c r="DJ8" s="757">
        <v>4.9654394131753425E-2</v>
      </c>
      <c r="DK8" s="759">
        <v>5.0873586844809866E-2</v>
      </c>
      <c r="DL8" s="2501">
        <v>1.0818120351588913</v>
      </c>
      <c r="DM8" s="757">
        <v>0.50105297108767921</v>
      </c>
      <c r="DN8" s="757">
        <v>9.9157533735927839E-2</v>
      </c>
      <c r="DO8" s="757">
        <v>4.2008961415838977</v>
      </c>
      <c r="DP8" s="757">
        <v>0.79383225877142716</v>
      </c>
      <c r="DQ8" s="759">
        <v>5.1490903005620563</v>
      </c>
      <c r="DR8" s="2501">
        <v>1.1083743842364535</v>
      </c>
      <c r="DS8" s="757">
        <v>0.49498695448855484</v>
      </c>
      <c r="DT8" s="757">
        <v>0.10320478001086368</v>
      </c>
      <c r="DU8" s="757">
        <v>3.8213052279444613</v>
      </c>
      <c r="DV8" s="757">
        <v>0.69240701041733133</v>
      </c>
      <c r="DW8" s="759">
        <v>7.0340251427320961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19">IF(AN8&lt;=0,"",AN8)</f>
        <v/>
      </c>
      <c r="HE8" s="1693" t="e">
        <f t="shared" ref="HE8:HE31" si="20">(15*18)/HD8</f>
        <v>#VALUE!</v>
      </c>
      <c r="HF8" s="1694" t="e">
        <f t="shared" ref="HF8:HF31" si="21">HC8*HE8</f>
        <v>#VALUE!</v>
      </c>
      <c r="HG8" s="1693" t="str">
        <f t="shared" ref="HG8:HG31" si="22">IF(AI8&lt;=0,"",AI8)</f>
        <v/>
      </c>
      <c r="HH8" s="1693" t="str">
        <f t="shared" ref="HH8:HH31" si="23">IF(AM8&lt;=0,"",AM8)</f>
        <v/>
      </c>
      <c r="HI8" s="169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5">IF(HI8&lt;=1,"",HF8/HI8)</f>
        <v/>
      </c>
      <c r="HK8" s="169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7">IF(AND(0&lt;=HG8,HG8&lt;=6),6,IF(AND(6&lt;=HG8,HG8&lt;=6.5),6.5,7))</f>
        <v>7</v>
      </c>
      <c r="HM8" s="1699" t="e">
        <f t="shared" ref="HM8:HM31" si="28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5">
        <v>0.38900000000000001</v>
      </c>
      <c r="V9" s="2294">
        <v>4</v>
      </c>
      <c r="W9" s="2295">
        <v>0.72</v>
      </c>
      <c r="X9" s="2296">
        <v>18.100000000000001</v>
      </c>
      <c r="Y9" s="2445">
        <v>10.6</v>
      </c>
      <c r="Z9" s="2297">
        <f>IF(T9&lt;=0,"",GO9+0.12)</f>
        <v>0.53666666666666663</v>
      </c>
      <c r="AA9" s="2528"/>
      <c r="AB9" s="2298">
        <v>6.08</v>
      </c>
      <c r="AC9" s="2735">
        <v>0.38100000000000001</v>
      </c>
      <c r="AD9" s="2299">
        <v>5</v>
      </c>
      <c r="AE9" s="2624">
        <v>0.7</v>
      </c>
      <c r="AF9" s="2296">
        <v>18.2</v>
      </c>
      <c r="AG9" s="2445">
        <v>10.5</v>
      </c>
      <c r="AH9" s="2563">
        <f>IF(AE9&lt;=0,"",HA9+0.12)</f>
        <v>0.53273584905660376</v>
      </c>
      <c r="AI9" s="2298">
        <v>6.12</v>
      </c>
      <c r="AJ9" s="2735">
        <v>0.35199999999999998</v>
      </c>
      <c r="AK9" s="2299">
        <v>5</v>
      </c>
      <c r="AL9" s="2295">
        <v>0.62</v>
      </c>
      <c r="AM9" s="2296">
        <v>19.600000000000001</v>
      </c>
      <c r="AN9" s="2445">
        <v>11.8</v>
      </c>
      <c r="AO9" s="2563">
        <f>IF(AI9&lt;=0,"",HM9+0.12)</f>
        <v>0.557037037037037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7.19</v>
      </c>
      <c r="BD9" s="2295">
        <v>5.2999999999999999E-2</v>
      </c>
      <c r="BE9" s="2299">
        <v>1</v>
      </c>
      <c r="BF9" s="2295">
        <v>4.2</v>
      </c>
      <c r="BG9" s="2445">
        <v>18.399999999999999</v>
      </c>
      <c r="BH9" s="2539"/>
      <c r="BI9" s="2539"/>
      <c r="BJ9" s="2292"/>
      <c r="BK9" s="2293">
        <v>7.17</v>
      </c>
      <c r="BL9" s="2295">
        <v>5.1999999999999998E-2</v>
      </c>
      <c r="BM9" s="2299">
        <v>2</v>
      </c>
      <c r="BN9" s="2296">
        <v>3.6</v>
      </c>
      <c r="BO9" s="2445">
        <v>21.2</v>
      </c>
      <c r="BP9" s="2539"/>
      <c r="BQ9" s="2539"/>
      <c r="BR9" s="2521"/>
      <c r="BS9" s="2461">
        <v>4.3</v>
      </c>
      <c r="BT9" s="2445">
        <v>4.4000000000000004</v>
      </c>
      <c r="BU9" s="2515">
        <v>3.7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12840</v>
      </c>
      <c r="CO9" s="2278"/>
      <c r="CP9" s="2279"/>
      <c r="CQ9" s="2276"/>
      <c r="CR9" s="2275"/>
      <c r="CS9" s="2278"/>
      <c r="CT9" s="2276"/>
      <c r="CU9" s="2272">
        <v>450</v>
      </c>
      <c r="CV9" s="2269">
        <v>460</v>
      </c>
      <c r="CW9" s="2273">
        <v>475</v>
      </c>
      <c r="CX9" s="2272">
        <v>400</v>
      </c>
      <c r="CY9" s="2269">
        <v>420</v>
      </c>
      <c r="CZ9" s="2273">
        <v>480</v>
      </c>
      <c r="DA9" s="2280">
        <v>1000</v>
      </c>
      <c r="DB9" s="2280">
        <v>920</v>
      </c>
      <c r="DC9" s="2280">
        <v>920</v>
      </c>
      <c r="DD9" s="2280">
        <v>960</v>
      </c>
      <c r="DE9" s="2280">
        <v>760</v>
      </c>
      <c r="DF9" s="2281">
        <v>810</v>
      </c>
      <c r="DG9" s="2280">
        <v>750</v>
      </c>
      <c r="DH9" s="2282"/>
      <c r="DI9" s="2283">
        <v>980</v>
      </c>
      <c r="DJ9" s="2280">
        <v>960</v>
      </c>
      <c r="DK9" s="2282">
        <v>1080</v>
      </c>
      <c r="DL9" s="2502">
        <v>96</v>
      </c>
      <c r="DM9" s="2280">
        <v>118</v>
      </c>
      <c r="DN9" s="2280">
        <v>14</v>
      </c>
      <c r="DO9" s="2280">
        <v>1740</v>
      </c>
      <c r="DP9" s="2280">
        <v>355</v>
      </c>
      <c r="DQ9" s="2282">
        <v>360</v>
      </c>
      <c r="DR9" s="2275">
        <v>54</v>
      </c>
      <c r="DS9" s="2280">
        <v>64</v>
      </c>
      <c r="DT9" s="2280">
        <v>8</v>
      </c>
      <c r="DU9" s="2280">
        <v>840</v>
      </c>
      <c r="DV9" s="2280">
        <v>170</v>
      </c>
      <c r="DW9" s="2282">
        <v>270</v>
      </c>
      <c r="DX9" s="914"/>
      <c r="EG9" s="450"/>
      <c r="EH9" s="450"/>
      <c r="GD9" s="1637">
        <v>4.1666666666666664E-2</v>
      </c>
      <c r="GE9" s="1684">
        <f t="shared" ref="GE9:GE31" si="29">IF(W9&lt;=0,"",W9)</f>
        <v>0.72</v>
      </c>
      <c r="GF9" s="1700">
        <f t="shared" si="0"/>
        <v>10.6</v>
      </c>
      <c r="GG9" s="1686">
        <f t="shared" si="1"/>
        <v>24</v>
      </c>
      <c r="GH9" s="1684">
        <f t="shared" si="2"/>
        <v>17.28</v>
      </c>
      <c r="GI9" s="1701">
        <f t="shared" si="3"/>
        <v>6.06</v>
      </c>
      <c r="GJ9" s="1701">
        <f t="shared" si="4"/>
        <v>18.100000000000001</v>
      </c>
      <c r="GK9" s="1687">
        <f t="shared" si="5"/>
        <v>10</v>
      </c>
      <c r="GL9" s="1688">
        <f t="shared" si="6"/>
        <v>1.7280000000000002</v>
      </c>
      <c r="GM9" s="1689">
        <f t="shared" si="7"/>
        <v>15</v>
      </c>
      <c r="GN9" s="1689">
        <f t="shared" si="8"/>
        <v>6.5</v>
      </c>
      <c r="GO9" s="1690">
        <f t="shared" si="9"/>
        <v>0.41666666666666669</v>
      </c>
      <c r="GP9" s="1512">
        <v>4.1666666666666664E-2</v>
      </c>
      <c r="GQ9" s="1691">
        <f t="shared" ref="GQ9:GQ31" si="30">IF(AE9&lt;=0,"",AE9)</f>
        <v>0.7</v>
      </c>
      <c r="GR9" s="1692">
        <f t="shared" si="10"/>
        <v>10.5</v>
      </c>
      <c r="GS9" s="1693">
        <f t="shared" si="11"/>
        <v>24.228571428571428</v>
      </c>
      <c r="GT9" s="1694">
        <f t="shared" si="12"/>
        <v>16.959999999999997</v>
      </c>
      <c r="GU9" s="1693">
        <f t="shared" si="13"/>
        <v>6.08</v>
      </c>
      <c r="GV9" s="1693">
        <f t="shared" si="14"/>
        <v>18.2</v>
      </c>
      <c r="GW9" s="1695">
        <f t="shared" si="15"/>
        <v>10</v>
      </c>
      <c r="GX9" s="1688">
        <f t="shared" si="16"/>
        <v>1.6959999999999997</v>
      </c>
      <c r="GY9" s="1696">
        <f t="shared" si="17"/>
        <v>15</v>
      </c>
      <c r="GZ9" s="1696">
        <f t="shared" si="18"/>
        <v>6.5</v>
      </c>
      <c r="HA9" s="1697">
        <f t="shared" ref="HA9:HA31" si="31">IF(GV9&lt;=1,"",GW9/GS9)</f>
        <v>0.41273584905660377</v>
      </c>
      <c r="HB9" s="1512">
        <v>4.1666666666666664E-2</v>
      </c>
      <c r="HC9" s="1691">
        <f t="shared" ref="HC9:HC31" si="32">IF(AL9&lt;=0,"",AL9)</f>
        <v>0.62</v>
      </c>
      <c r="HD9" s="1692">
        <f t="shared" si="19"/>
        <v>11.8</v>
      </c>
      <c r="HE9" s="1693">
        <f t="shared" si="20"/>
        <v>22.881355932203387</v>
      </c>
      <c r="HF9" s="1694">
        <f t="shared" si="21"/>
        <v>14.1864406779661</v>
      </c>
      <c r="HG9" s="1693">
        <f t="shared" si="22"/>
        <v>6.12</v>
      </c>
      <c r="HH9" s="1693">
        <f t="shared" si="23"/>
        <v>19.600000000000001</v>
      </c>
      <c r="HI9" s="1695">
        <f t="shared" si="24"/>
        <v>10</v>
      </c>
      <c r="HJ9" s="1694">
        <f t="shared" si="25"/>
        <v>1.4186440677966101</v>
      </c>
      <c r="HK9" s="1698">
        <f t="shared" si="26"/>
        <v>15</v>
      </c>
      <c r="HL9" s="1698">
        <f t="shared" si="27"/>
        <v>6.5</v>
      </c>
      <c r="HM9" s="1699">
        <f t="shared" si="28"/>
        <v>0.43703703703703706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2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43406.364181712961</v>
      </c>
      <c r="BW10" s="2425" t="s">
        <v>1180</v>
      </c>
      <c r="BX10" s="742">
        <v>42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1181</v>
      </c>
      <c r="CH10" s="748">
        <v>14.086080000000001</v>
      </c>
      <c r="CI10" s="750" t="s">
        <v>1110</v>
      </c>
      <c r="CJ10" s="751">
        <v>16.526879999999998</v>
      </c>
      <c r="CK10" s="745">
        <v>30.612960000000001</v>
      </c>
      <c r="CL10" s="2341">
        <v>1.6257600000000001</v>
      </c>
      <c r="CM10" s="2338">
        <v>43406.364181712961</v>
      </c>
      <c r="CN10" s="2285">
        <v>94.180042694952718</v>
      </c>
      <c r="CO10" s="752">
        <v>6394.6891999999998</v>
      </c>
      <c r="CP10" s="1209">
        <v>0</v>
      </c>
      <c r="CQ10" s="753">
        <v>888.10572687224669</v>
      </c>
      <c r="CR10" s="2431">
        <v>0</v>
      </c>
      <c r="CS10" s="2429">
        <v>0</v>
      </c>
      <c r="CT10" s="2430">
        <v>0</v>
      </c>
      <c r="CU10" s="754">
        <v>11.044076859616746</v>
      </c>
      <c r="CV10" s="755">
        <v>11.316770115409753</v>
      </c>
      <c r="CW10" s="756">
        <v>10.723604016270265</v>
      </c>
      <c r="CX10" s="754">
        <v>1.7455901779470047</v>
      </c>
      <c r="CY10" s="755">
        <v>1.7455901779470047</v>
      </c>
      <c r="CZ10" s="756">
        <v>1.788450651066239</v>
      </c>
      <c r="DA10" s="757">
        <v>0.53314835060190968</v>
      </c>
      <c r="DB10" s="757">
        <v>0.47983351554171871</v>
      </c>
      <c r="DC10" s="757">
        <v>0.47983351554171871</v>
      </c>
      <c r="DD10" s="757">
        <v>0.47983351554171871</v>
      </c>
      <c r="DE10" s="757">
        <v>0.38031249009602897</v>
      </c>
      <c r="DF10" s="758">
        <v>0.38031249009602897</v>
      </c>
      <c r="DG10" s="1251">
        <v>1.4266842800528403</v>
      </c>
      <c r="DH10" s="748">
        <v>0</v>
      </c>
      <c r="DI10" s="1233">
        <v>3.9826961959843893E-2</v>
      </c>
      <c r="DJ10" s="757">
        <v>5.0171627403959196E-2</v>
      </c>
      <c r="DK10" s="759">
        <v>5.0402535114765334E-2</v>
      </c>
      <c r="DL10" s="2501">
        <v>1.1043497858913682</v>
      </c>
      <c r="DM10" s="757">
        <v>0.50105297108767921</v>
      </c>
      <c r="DN10" s="757">
        <v>9.9157533735927839E-2</v>
      </c>
      <c r="DO10" s="757">
        <v>4.21117319742776</v>
      </c>
      <c r="DP10" s="757">
        <v>0.78265152273239302</v>
      </c>
      <c r="DQ10" s="759">
        <v>5.1490903005620563</v>
      </c>
      <c r="DR10" s="2501">
        <v>1.1083743842364535</v>
      </c>
      <c r="DS10" s="757">
        <v>0.51045529681632207</v>
      </c>
      <c r="DT10" s="757">
        <v>0.10320478001086368</v>
      </c>
      <c r="DU10" s="757">
        <v>3.8098455796600694</v>
      </c>
      <c r="DV10" s="757">
        <v>0.68426104558889211</v>
      </c>
      <c r="DW10" s="759">
        <v>7.0340251427320961</v>
      </c>
      <c r="DX10" s="914"/>
      <c r="EG10" s="450"/>
      <c r="EH10" s="450"/>
      <c r="GD10" s="1637">
        <v>8.3333333333333301E-2</v>
      </c>
      <c r="GE10" s="1684" t="str">
        <f t="shared" si="29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0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31"/>
        <v>#VALUE!</v>
      </c>
      <c r="HB10" s="1512">
        <v>8.3333333333333301E-2</v>
      </c>
      <c r="HC10" s="1691" t="str">
        <f t="shared" si="32"/>
        <v/>
      </c>
      <c r="HD10" s="1692" t="str">
        <f t="shared" si="19"/>
        <v/>
      </c>
      <c r="HE10" s="1693" t="e">
        <f t="shared" si="20"/>
        <v>#VALUE!</v>
      </c>
      <c r="HF10" s="1694" t="e">
        <f t="shared" si="21"/>
        <v>#VALUE!</v>
      </c>
      <c r="HG10" s="1693" t="str">
        <f t="shared" si="22"/>
        <v/>
      </c>
      <c r="HH10" s="1693" t="str">
        <f t="shared" si="23"/>
        <v/>
      </c>
      <c r="HI10" s="1695">
        <f t="shared" si="24"/>
        <v>0</v>
      </c>
      <c r="HJ10" s="1694" t="str">
        <f t="shared" si="25"/>
        <v/>
      </c>
      <c r="HK10" s="1698">
        <f t="shared" si="26"/>
        <v>25</v>
      </c>
      <c r="HL10" s="1698">
        <f t="shared" si="27"/>
        <v>7</v>
      </c>
      <c r="HM10" s="1699" t="e">
        <f t="shared" si="28"/>
        <v>#VALUE!</v>
      </c>
      <c r="HN10" s="1507"/>
    </row>
    <row r="11" spans="1:222" ht="27.75" customHeight="1" thickBot="1" x14ac:dyDescent="0.35">
      <c r="A11" s="1133">
        <v>0.125</v>
      </c>
      <c r="B11" s="1136">
        <v>6.47</v>
      </c>
      <c r="C11" s="1138">
        <v>19</v>
      </c>
      <c r="D11" s="1138">
        <v>18</v>
      </c>
      <c r="E11" s="1137">
        <v>14.6</v>
      </c>
      <c r="F11" s="1138">
        <v>128</v>
      </c>
      <c r="G11" s="1138">
        <v>207</v>
      </c>
      <c r="H11" s="1148">
        <v>18.399999999999999</v>
      </c>
      <c r="I11" s="1139">
        <v>0.56100000000000005</v>
      </c>
      <c r="J11" s="2240"/>
      <c r="K11" s="1562">
        <v>6.05</v>
      </c>
      <c r="L11" s="921">
        <v>10</v>
      </c>
      <c r="M11" s="1124">
        <v>9.2999999999999999E-2</v>
      </c>
      <c r="N11" s="1562">
        <v>6.04</v>
      </c>
      <c r="O11" s="921">
        <v>10</v>
      </c>
      <c r="P11" s="2240"/>
      <c r="Q11" s="1562">
        <v>6.03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6.4000000000000001E-2</v>
      </c>
      <c r="AB11" s="2253"/>
      <c r="AC11" s="2239"/>
      <c r="AD11" s="2238"/>
      <c r="AE11" s="2622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8.6999999999999994E-2</v>
      </c>
      <c r="AQ11" s="921">
        <v>1</v>
      </c>
      <c r="AR11" s="1574">
        <v>0.37</v>
      </c>
      <c r="AS11" s="2240"/>
      <c r="AT11" s="2229">
        <v>6.3E-2</v>
      </c>
      <c r="AU11" s="2530">
        <v>1.0999999999999999E-2</v>
      </c>
      <c r="AV11" s="921">
        <v>1</v>
      </c>
      <c r="AW11" s="1574">
        <v>0.36</v>
      </c>
      <c r="AX11" s="2240"/>
      <c r="AY11" s="2530">
        <v>3.9E-2</v>
      </c>
      <c r="AZ11" s="921">
        <v>1</v>
      </c>
      <c r="BA11" s="1574">
        <v>0.47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12750</v>
      </c>
      <c r="CO11" s="2278"/>
      <c r="CP11" s="2279"/>
      <c r="CQ11" s="2276"/>
      <c r="CR11" s="2275"/>
      <c r="CS11" s="2278"/>
      <c r="CT11" s="2276"/>
      <c r="CU11" s="2272">
        <v>405</v>
      </c>
      <c r="CV11" s="2269">
        <v>415</v>
      </c>
      <c r="CW11" s="2273">
        <v>430</v>
      </c>
      <c r="CX11" s="2272">
        <v>400</v>
      </c>
      <c r="CY11" s="2269">
        <v>400</v>
      </c>
      <c r="CZ11" s="2273">
        <v>450</v>
      </c>
      <c r="DA11" s="2280">
        <v>1000</v>
      </c>
      <c r="DB11" s="2280">
        <v>900</v>
      </c>
      <c r="DC11" s="2280">
        <v>900</v>
      </c>
      <c r="DD11" s="2280">
        <v>900</v>
      </c>
      <c r="DE11" s="2280">
        <v>780</v>
      </c>
      <c r="DF11" s="2281">
        <v>780</v>
      </c>
      <c r="DG11" s="2280">
        <v>750</v>
      </c>
      <c r="DH11" s="2282"/>
      <c r="DI11" s="2283">
        <v>770</v>
      </c>
      <c r="DJ11" s="2280">
        <v>970</v>
      </c>
      <c r="DK11" s="2282">
        <v>1070</v>
      </c>
      <c r="DL11" s="2502">
        <v>98</v>
      </c>
      <c r="DM11" s="2280">
        <v>118</v>
      </c>
      <c r="DN11" s="2280">
        <v>14</v>
      </c>
      <c r="DO11" s="2280">
        <v>1720</v>
      </c>
      <c r="DP11" s="2280">
        <v>350</v>
      </c>
      <c r="DQ11" s="2282">
        <v>360</v>
      </c>
      <c r="DR11" s="2275">
        <v>54</v>
      </c>
      <c r="DS11" s="2280">
        <v>66</v>
      </c>
      <c r="DT11" s="2280">
        <v>8</v>
      </c>
      <c r="DU11" s="2280">
        <v>820</v>
      </c>
      <c r="DV11" s="2280">
        <v>168</v>
      </c>
      <c r="DW11" s="2282">
        <v>270</v>
      </c>
      <c r="DX11" s="914"/>
      <c r="GD11" s="1637">
        <v>0.125</v>
      </c>
      <c r="GE11" s="1684" t="str">
        <f t="shared" si="29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0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31"/>
        <v>#VALUE!</v>
      </c>
      <c r="HB11" s="1512">
        <v>0.125</v>
      </c>
      <c r="HC11" s="1691" t="str">
        <f t="shared" si="32"/>
        <v/>
      </c>
      <c r="HD11" s="1692" t="str">
        <f t="shared" si="19"/>
        <v/>
      </c>
      <c r="HE11" s="1693" t="e">
        <f t="shared" si="20"/>
        <v>#VALUE!</v>
      </c>
      <c r="HF11" s="1694" t="e">
        <f t="shared" si="21"/>
        <v>#VALUE!</v>
      </c>
      <c r="HG11" s="1693" t="str">
        <f t="shared" si="22"/>
        <v/>
      </c>
      <c r="HH11" s="1693" t="str">
        <f t="shared" si="23"/>
        <v/>
      </c>
      <c r="HI11" s="1695">
        <f t="shared" si="24"/>
        <v>0</v>
      </c>
      <c r="HJ11" s="1694" t="str">
        <f t="shared" si="25"/>
        <v/>
      </c>
      <c r="HK11" s="1698">
        <f t="shared" si="26"/>
        <v>25</v>
      </c>
      <c r="HL11" s="1698">
        <f t="shared" si="27"/>
        <v>7</v>
      </c>
      <c r="HM11" s="1699" t="e">
        <f t="shared" si="28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2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43406.560854166666</v>
      </c>
      <c r="BW12" s="2425" t="s">
        <v>1180</v>
      </c>
      <c r="BX12" s="742">
        <v>42</v>
      </c>
      <c r="BY12" s="743">
        <v>9.6999999999999993</v>
      </c>
      <c r="BZ12" s="744">
        <v>9.6999999999999993</v>
      </c>
      <c r="CA12" s="745">
        <v>10.7</v>
      </c>
      <c r="CB12" s="746">
        <v>30.099999999999998</v>
      </c>
      <c r="CC12" s="747">
        <v>9.1999999999999993</v>
      </c>
      <c r="CD12" s="744">
        <v>9.1999999999999993</v>
      </c>
      <c r="CE12" s="748">
        <v>10.199999999999999</v>
      </c>
      <c r="CF12" s="748">
        <v>28.599999999999998</v>
      </c>
      <c r="CG12" s="749" t="s">
        <v>1181</v>
      </c>
      <c r="CH12" s="748">
        <v>14.086080000000001</v>
      </c>
      <c r="CI12" s="750" t="s">
        <v>1110</v>
      </c>
      <c r="CJ12" s="751">
        <v>16.526879999999998</v>
      </c>
      <c r="CK12" s="745">
        <v>30.612960000000001</v>
      </c>
      <c r="CL12" s="2341">
        <v>1.6257600000000001</v>
      </c>
      <c r="CM12" s="2338">
        <v>43406.560854166666</v>
      </c>
      <c r="CN12" s="2285">
        <v>90.164001007237502</v>
      </c>
      <c r="CO12" s="752">
        <v>6640.6387999999997</v>
      </c>
      <c r="CP12" s="1209">
        <v>0</v>
      </c>
      <c r="CQ12" s="753">
        <v>840.52863436123346</v>
      </c>
      <c r="CR12" s="2431">
        <v>0</v>
      </c>
      <c r="CS12" s="2429">
        <v>0</v>
      </c>
      <c r="CT12" s="2430">
        <v>0</v>
      </c>
      <c r="CU12" s="754">
        <v>6.918537139243174</v>
      </c>
      <c r="CV12" s="755">
        <v>7.219343101818966</v>
      </c>
      <c r="CW12" s="756">
        <v>7.0900246506181581</v>
      </c>
      <c r="CX12" s="754">
        <v>1.9353282407673311</v>
      </c>
      <c r="CY12" s="755">
        <v>1.9353282407673311</v>
      </c>
      <c r="CZ12" s="756">
        <v>1.96378895019038</v>
      </c>
      <c r="DA12" s="757">
        <v>0.52930088827797839</v>
      </c>
      <c r="DB12" s="757">
        <v>0.47048967846931411</v>
      </c>
      <c r="DC12" s="757">
        <v>0.47048967846931411</v>
      </c>
      <c r="DD12" s="757">
        <v>0.47048967846931411</v>
      </c>
      <c r="DE12" s="757">
        <v>0.34654642789124129</v>
      </c>
      <c r="DF12" s="758">
        <v>0.35987513665628906</v>
      </c>
      <c r="DG12" s="1251">
        <v>1.4266842800528403</v>
      </c>
      <c r="DH12" s="748">
        <v>0</v>
      </c>
      <c r="DI12" s="1233">
        <v>4.989052236471693E-2</v>
      </c>
      <c r="DJ12" s="757">
        <v>4.0141799603795235E-2</v>
      </c>
      <c r="DK12" s="759">
        <v>5.1723327220576494E-2</v>
      </c>
      <c r="DL12" s="2501">
        <v>1.099450274862569</v>
      </c>
      <c r="DM12" s="757">
        <v>0.49902217422623324</v>
      </c>
      <c r="DN12" s="757">
        <v>9.4230451314266828E-2</v>
      </c>
      <c r="DO12" s="757">
        <v>4.2077703647202283</v>
      </c>
      <c r="DP12" s="757">
        <v>0.78095010637862694</v>
      </c>
      <c r="DQ12" s="759">
        <v>5.3916199161682403</v>
      </c>
      <c r="DR12" s="2501">
        <v>1.1043497858913682</v>
      </c>
      <c r="DS12" s="757">
        <v>0.5095453943264534</v>
      </c>
      <c r="DT12" s="757">
        <v>0.11332289569820325</v>
      </c>
      <c r="DU12" s="757">
        <v>3.8242208117102559</v>
      </c>
      <c r="DV12" s="757">
        <v>0.67084416234205124</v>
      </c>
      <c r="DW12" s="759">
        <v>7.2945445924629135</v>
      </c>
      <c r="DX12" s="914"/>
      <c r="EG12" s="1191"/>
      <c r="GD12" s="1637">
        <v>0.16666666666666699</v>
      </c>
      <c r="GE12" s="1684" t="str">
        <f t="shared" si="29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0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31"/>
        <v>#VALUE!</v>
      </c>
      <c r="HB12" s="1512">
        <v>0.16666666666666699</v>
      </c>
      <c r="HC12" s="1691" t="str">
        <f t="shared" si="32"/>
        <v/>
      </c>
      <c r="HD12" s="1692" t="str">
        <f t="shared" si="19"/>
        <v/>
      </c>
      <c r="HE12" s="1693" t="e">
        <f t="shared" si="20"/>
        <v>#VALUE!</v>
      </c>
      <c r="HF12" s="1694" t="e">
        <f t="shared" si="21"/>
        <v>#VALUE!</v>
      </c>
      <c r="HG12" s="1693" t="str">
        <f t="shared" si="22"/>
        <v/>
      </c>
      <c r="HH12" s="1693" t="str">
        <f t="shared" si="23"/>
        <v/>
      </c>
      <c r="HI12" s="1695">
        <f t="shared" si="24"/>
        <v>0</v>
      </c>
      <c r="HJ12" s="1694" t="str">
        <f t="shared" si="25"/>
        <v/>
      </c>
      <c r="HK12" s="1698">
        <f t="shared" si="26"/>
        <v>25</v>
      </c>
      <c r="HL12" s="1698">
        <f t="shared" si="27"/>
        <v>7</v>
      </c>
      <c r="HM12" s="1699" t="e">
        <f t="shared" si="28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2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</v>
      </c>
      <c r="BD13" s="1574">
        <v>5.3999999999999999E-2</v>
      </c>
      <c r="BE13" s="921">
        <v>1</v>
      </c>
      <c r="BF13" s="1574">
        <v>4.3</v>
      </c>
      <c r="BG13" s="2447">
        <v>18.5</v>
      </c>
      <c r="BH13" s="2540"/>
      <c r="BI13" s="2540"/>
      <c r="BJ13" s="2240"/>
      <c r="BK13" s="1562">
        <v>7.26</v>
      </c>
      <c r="BL13" s="1574">
        <v>5.5E-2</v>
      </c>
      <c r="BM13" s="921">
        <v>1</v>
      </c>
      <c r="BN13" s="1563">
        <v>4</v>
      </c>
      <c r="BO13" s="2447">
        <v>21.4</v>
      </c>
      <c r="BP13" s="2540"/>
      <c r="BQ13" s="2540"/>
      <c r="BR13" s="2522"/>
      <c r="BS13" s="2463">
        <v>4.2</v>
      </c>
      <c r="BT13" s="2447">
        <v>4.3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11100</v>
      </c>
      <c r="CO13" s="2278"/>
      <c r="CP13" s="2279"/>
      <c r="CQ13" s="2276"/>
      <c r="CR13" s="2275"/>
      <c r="CS13" s="2278"/>
      <c r="CT13" s="2276"/>
      <c r="CU13" s="2272">
        <v>230</v>
      </c>
      <c r="CV13" s="2269">
        <v>240</v>
      </c>
      <c r="CW13" s="2273">
        <v>260</v>
      </c>
      <c r="CX13" s="2272">
        <v>400</v>
      </c>
      <c r="CY13" s="2269">
        <v>400</v>
      </c>
      <c r="CZ13" s="2273">
        <v>450</v>
      </c>
      <c r="DA13" s="2280">
        <v>900</v>
      </c>
      <c r="DB13" s="2280">
        <v>800</v>
      </c>
      <c r="DC13" s="2280">
        <v>800</v>
      </c>
      <c r="DD13" s="2280">
        <v>800</v>
      </c>
      <c r="DE13" s="2280">
        <v>650</v>
      </c>
      <c r="DF13" s="2281">
        <v>675</v>
      </c>
      <c r="DG13" s="2280">
        <v>750</v>
      </c>
      <c r="DH13" s="2282"/>
      <c r="DI13" s="2283">
        <v>870</v>
      </c>
      <c r="DJ13" s="2280">
        <v>700</v>
      </c>
      <c r="DK13" s="2282">
        <v>1000</v>
      </c>
      <c r="DL13" s="2502">
        <v>88</v>
      </c>
      <c r="DM13" s="2280">
        <v>106</v>
      </c>
      <c r="DN13" s="2280">
        <v>12</v>
      </c>
      <c r="DO13" s="2280">
        <v>1550</v>
      </c>
      <c r="DP13" s="2280">
        <v>315</v>
      </c>
      <c r="DQ13" s="2282">
        <v>340</v>
      </c>
      <c r="DR13" s="2275">
        <v>49</v>
      </c>
      <c r="DS13" s="2280">
        <v>60</v>
      </c>
      <c r="DT13" s="2280">
        <v>8</v>
      </c>
      <c r="DU13" s="2280">
        <v>750</v>
      </c>
      <c r="DV13" s="2280">
        <v>150</v>
      </c>
      <c r="DW13" s="2282">
        <v>255</v>
      </c>
      <c r="DX13" s="914"/>
      <c r="GD13" s="1637">
        <v>0.20833333333333301</v>
      </c>
      <c r="GE13" s="1684" t="str">
        <f t="shared" si="29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0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31"/>
        <v>#VALUE!</v>
      </c>
      <c r="HB13" s="1512">
        <v>0.20833333333333301</v>
      </c>
      <c r="HC13" s="1691" t="str">
        <f t="shared" si="32"/>
        <v/>
      </c>
      <c r="HD13" s="1692" t="str">
        <f t="shared" si="19"/>
        <v/>
      </c>
      <c r="HE13" s="1693" t="e">
        <f t="shared" si="20"/>
        <v>#VALUE!</v>
      </c>
      <c r="HF13" s="1694" t="e">
        <f t="shared" si="21"/>
        <v>#VALUE!</v>
      </c>
      <c r="HG13" s="1693" t="str">
        <f t="shared" si="22"/>
        <v/>
      </c>
      <c r="HH13" s="1693" t="str">
        <f t="shared" si="23"/>
        <v/>
      </c>
      <c r="HI13" s="1695">
        <f t="shared" si="24"/>
        <v>0</v>
      </c>
      <c r="HJ13" s="1694" t="str">
        <f t="shared" si="25"/>
        <v/>
      </c>
      <c r="HK13" s="1698">
        <f t="shared" si="26"/>
        <v>25</v>
      </c>
      <c r="HL13" s="1698">
        <f t="shared" si="27"/>
        <v>7</v>
      </c>
      <c r="HM13" s="1699" t="e">
        <f t="shared" si="28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2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43406.843435648145</v>
      </c>
      <c r="BW14" s="2425" t="s">
        <v>1184</v>
      </c>
      <c r="BX14" s="742">
        <v>42</v>
      </c>
      <c r="BY14" s="743">
        <v>9.6999999999999993</v>
      </c>
      <c r="BZ14" s="744">
        <v>9.6999999999999993</v>
      </c>
      <c r="CA14" s="745">
        <v>10.7</v>
      </c>
      <c r="CB14" s="746">
        <v>30.099999999999998</v>
      </c>
      <c r="CC14" s="747">
        <v>9.1999999999999993</v>
      </c>
      <c r="CD14" s="744">
        <v>9.1999999999999993</v>
      </c>
      <c r="CE14" s="748">
        <v>10.199999999999999</v>
      </c>
      <c r="CF14" s="748">
        <v>28.599999999999998</v>
      </c>
      <c r="CG14" s="749" t="s">
        <v>1181</v>
      </c>
      <c r="CH14" s="748">
        <v>10.897919999999999</v>
      </c>
      <c r="CI14" s="750" t="s">
        <v>1110</v>
      </c>
      <c r="CJ14" s="751">
        <v>9.5327999999999999</v>
      </c>
      <c r="CK14" s="745">
        <v>20.430720000000001</v>
      </c>
      <c r="CL14" s="2341">
        <v>1.6257600000000001</v>
      </c>
      <c r="CM14" s="2338">
        <v>43406.843435648145</v>
      </c>
      <c r="CN14" s="2285">
        <v>89.351712709874988</v>
      </c>
      <c r="CO14" s="752">
        <v>6886.5883999999996</v>
      </c>
      <c r="CP14" s="1209">
        <v>0</v>
      </c>
      <c r="CQ14" s="753">
        <v>840.52863436123346</v>
      </c>
      <c r="CR14" s="2431">
        <v>0</v>
      </c>
      <c r="CS14" s="2429">
        <v>0</v>
      </c>
      <c r="CT14" s="2430">
        <v>0</v>
      </c>
      <c r="CU14" s="754">
        <v>6.918537139243174</v>
      </c>
      <c r="CV14" s="755">
        <v>7.219343101818966</v>
      </c>
      <c r="CW14" s="756">
        <v>7.0900246506181581</v>
      </c>
      <c r="CX14" s="754">
        <v>1.9353282407673311</v>
      </c>
      <c r="CY14" s="755">
        <v>1.9353282407673311</v>
      </c>
      <c r="CZ14" s="756">
        <v>2.0074287046390555</v>
      </c>
      <c r="DA14" s="757">
        <v>0.56458761416317693</v>
      </c>
      <c r="DB14" s="757">
        <v>0.47048967846931411</v>
      </c>
      <c r="DC14" s="757">
        <v>0.47048967846931411</v>
      </c>
      <c r="DD14" s="757">
        <v>0.51753864631624558</v>
      </c>
      <c r="DE14" s="757">
        <v>0.383866812433375</v>
      </c>
      <c r="DF14" s="758">
        <v>0.44784461450560414</v>
      </c>
      <c r="DG14" s="1251">
        <v>1.4266842800528403</v>
      </c>
      <c r="DH14" s="748">
        <v>1</v>
      </c>
      <c r="DI14" s="1233">
        <v>5.046397664477114E-2</v>
      </c>
      <c r="DJ14" s="757">
        <v>4.0141799603795235E-2</v>
      </c>
      <c r="DK14" s="759">
        <v>5.0171627403959196E-2</v>
      </c>
      <c r="DL14" s="2501">
        <v>1.099450274862569</v>
      </c>
      <c r="DM14" s="757">
        <v>0.49902217422623324</v>
      </c>
      <c r="DN14" s="757">
        <v>0.10208298892378907</v>
      </c>
      <c r="DO14" s="757">
        <v>4.2129782978510653</v>
      </c>
      <c r="DP14" s="757">
        <v>0.76855407294404554</v>
      </c>
      <c r="DQ14" s="759">
        <v>5.3916199161682403</v>
      </c>
      <c r="DR14" s="2501">
        <v>1.1268875366238451</v>
      </c>
      <c r="DS14" s="757">
        <v>0.5095453943264534</v>
      </c>
      <c r="DT14" s="757">
        <v>9.9157533735927839E-2</v>
      </c>
      <c r="DU14" s="757">
        <v>3.7900519792418454</v>
      </c>
      <c r="DV14" s="757">
        <v>0.67084416234205124</v>
      </c>
      <c r="DW14" s="759">
        <v>7.2945445924629135</v>
      </c>
      <c r="DX14" s="914"/>
      <c r="GD14" s="1637">
        <v>0.25</v>
      </c>
      <c r="GE14" s="1684" t="str">
        <f t="shared" si="29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0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31"/>
        <v>#VALUE!</v>
      </c>
      <c r="HB14" s="1512">
        <v>0.25</v>
      </c>
      <c r="HC14" s="1691" t="str">
        <f t="shared" si="32"/>
        <v/>
      </c>
      <c r="HD14" s="1692" t="str">
        <f t="shared" si="19"/>
        <v/>
      </c>
      <c r="HE14" s="1693" t="e">
        <f t="shared" si="20"/>
        <v>#VALUE!</v>
      </c>
      <c r="HF14" s="1694" t="e">
        <f t="shared" si="21"/>
        <v>#VALUE!</v>
      </c>
      <c r="HG14" s="1693" t="str">
        <f t="shared" si="22"/>
        <v/>
      </c>
      <c r="HH14" s="1693" t="str">
        <f t="shared" si="23"/>
        <v/>
      </c>
      <c r="HI14" s="1695">
        <f t="shared" si="24"/>
        <v>0</v>
      </c>
      <c r="HJ14" s="1694" t="str">
        <f t="shared" si="25"/>
        <v/>
      </c>
      <c r="HK14" s="1698">
        <f t="shared" si="26"/>
        <v>25</v>
      </c>
      <c r="HL14" s="1698">
        <f t="shared" si="27"/>
        <v>7</v>
      </c>
      <c r="HM14" s="1699" t="e">
        <f t="shared" si="28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6.46</v>
      </c>
      <c r="C15" s="1138">
        <v>20</v>
      </c>
      <c r="D15" s="1138">
        <v>18</v>
      </c>
      <c r="E15" s="1137">
        <v>14.6</v>
      </c>
      <c r="F15" s="1138">
        <v>123</v>
      </c>
      <c r="G15" s="1138">
        <v>205</v>
      </c>
      <c r="H15" s="1148">
        <v>18.600000000000001</v>
      </c>
      <c r="I15" s="1139">
        <v>0.54</v>
      </c>
      <c r="J15" s="2240"/>
      <c r="K15" s="1562">
        <v>6.03</v>
      </c>
      <c r="L15" s="921">
        <v>10</v>
      </c>
      <c r="M15" s="1124">
        <v>6.7000000000000004E-2</v>
      </c>
      <c r="N15" s="1562">
        <v>6.05</v>
      </c>
      <c r="O15" s="921">
        <v>10</v>
      </c>
      <c r="P15" s="2240"/>
      <c r="Q15" s="1562">
        <v>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6.0999999999999999E-2</v>
      </c>
      <c r="AB15" s="2253"/>
      <c r="AC15" s="2239"/>
      <c r="AD15" s="2238"/>
      <c r="AE15" s="2622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3.3000000000000002E-2</v>
      </c>
      <c r="AQ15" s="921">
        <v>1</v>
      </c>
      <c r="AR15" s="1574">
        <v>0.48</v>
      </c>
      <c r="AS15" s="2240"/>
      <c r="AT15" s="2229">
        <v>6.0999999999999999E-2</v>
      </c>
      <c r="AU15" s="2530">
        <v>0.01</v>
      </c>
      <c r="AV15" s="921">
        <v>1</v>
      </c>
      <c r="AW15" s="1574">
        <v>0.51</v>
      </c>
      <c r="AX15" s="2240"/>
      <c r="AY15" s="2530">
        <v>3.7999999999999999E-2</v>
      </c>
      <c r="AZ15" s="921">
        <v>1</v>
      </c>
      <c r="BA15" s="1574">
        <v>0.54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11000</v>
      </c>
      <c r="CO15" s="2278"/>
      <c r="CP15" s="2279"/>
      <c r="CQ15" s="2276"/>
      <c r="CR15" s="2275"/>
      <c r="CS15" s="2278"/>
      <c r="CT15" s="2276"/>
      <c r="CU15" s="2272">
        <v>230</v>
      </c>
      <c r="CV15" s="2269">
        <v>240</v>
      </c>
      <c r="CW15" s="2273">
        <v>260</v>
      </c>
      <c r="CX15" s="2272">
        <v>400</v>
      </c>
      <c r="CY15" s="2269">
        <v>400</v>
      </c>
      <c r="CZ15" s="2273">
        <v>460</v>
      </c>
      <c r="DA15" s="2280">
        <v>960</v>
      </c>
      <c r="DB15" s="2280">
        <v>800</v>
      </c>
      <c r="DC15" s="2280">
        <v>800</v>
      </c>
      <c r="DD15" s="2280">
        <v>880</v>
      </c>
      <c r="DE15" s="2280">
        <v>720</v>
      </c>
      <c r="DF15" s="2281">
        <v>840</v>
      </c>
      <c r="DG15" s="2280">
        <v>750</v>
      </c>
      <c r="DH15" s="2282"/>
      <c r="DI15" s="2283">
        <v>880</v>
      </c>
      <c r="DJ15" s="2280">
        <v>700</v>
      </c>
      <c r="DK15" s="2282">
        <v>970</v>
      </c>
      <c r="DL15" s="2502">
        <v>88</v>
      </c>
      <c r="DM15" s="2280">
        <v>106</v>
      </c>
      <c r="DN15" s="2280">
        <v>13</v>
      </c>
      <c r="DO15" s="2280">
        <v>1540</v>
      </c>
      <c r="DP15" s="2280">
        <v>310</v>
      </c>
      <c r="DQ15" s="2282">
        <v>340</v>
      </c>
      <c r="DR15" s="2275">
        <v>50</v>
      </c>
      <c r="DS15" s="2280">
        <v>60</v>
      </c>
      <c r="DT15" s="2280">
        <v>7</v>
      </c>
      <c r="DU15" s="2280">
        <v>720</v>
      </c>
      <c r="DV15" s="2280">
        <v>150</v>
      </c>
      <c r="DW15" s="2282">
        <v>255</v>
      </c>
      <c r="DX15" s="914"/>
      <c r="GD15" s="1637">
        <v>0.29166666666666702</v>
      </c>
      <c r="GE15" s="1684" t="str">
        <f t="shared" si="29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0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31"/>
        <v>#VALUE!</v>
      </c>
      <c r="HB15" s="1512">
        <v>0.29166666666666702</v>
      </c>
      <c r="HC15" s="1691" t="str">
        <f t="shared" si="32"/>
        <v/>
      </c>
      <c r="HD15" s="1692" t="str">
        <f t="shared" si="19"/>
        <v/>
      </c>
      <c r="HE15" s="1693" t="e">
        <f t="shared" si="20"/>
        <v>#VALUE!</v>
      </c>
      <c r="HF15" s="1694" t="e">
        <f t="shared" si="21"/>
        <v>#VALUE!</v>
      </c>
      <c r="HG15" s="1693" t="str">
        <f t="shared" si="22"/>
        <v/>
      </c>
      <c r="HH15" s="1693" t="str">
        <f t="shared" si="23"/>
        <v/>
      </c>
      <c r="HI15" s="1695">
        <f t="shared" si="24"/>
        <v>0</v>
      </c>
      <c r="HJ15" s="1694" t="str">
        <f t="shared" si="25"/>
        <v/>
      </c>
      <c r="HK15" s="1698">
        <f t="shared" si="26"/>
        <v>25</v>
      </c>
      <c r="HL15" s="1698">
        <f t="shared" si="27"/>
        <v>7</v>
      </c>
      <c r="HM15" s="1699" t="e">
        <f t="shared" si="28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2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29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0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31"/>
        <v>#VALUE!</v>
      </c>
      <c r="HB16" s="1512">
        <v>0.33333333333333298</v>
      </c>
      <c r="HC16" s="1691" t="str">
        <f t="shared" si="32"/>
        <v/>
      </c>
      <c r="HD16" s="1692" t="str">
        <f t="shared" si="19"/>
        <v/>
      </c>
      <c r="HE16" s="1693" t="e">
        <f t="shared" si="20"/>
        <v>#VALUE!</v>
      </c>
      <c r="HF16" s="1694" t="e">
        <f t="shared" si="21"/>
        <v>#VALUE!</v>
      </c>
      <c r="HG16" s="1693" t="str">
        <f t="shared" si="22"/>
        <v/>
      </c>
      <c r="HH16" s="1693" t="str">
        <f t="shared" si="23"/>
        <v/>
      </c>
      <c r="HI16" s="1695">
        <f t="shared" si="24"/>
        <v>0</v>
      </c>
      <c r="HJ16" s="1694" t="str">
        <f t="shared" si="25"/>
        <v/>
      </c>
      <c r="HK16" s="1698">
        <f t="shared" si="26"/>
        <v>25</v>
      </c>
      <c r="HL16" s="1698">
        <f t="shared" si="27"/>
        <v>7</v>
      </c>
      <c r="HM16" s="1699" t="e">
        <f t="shared" si="28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6">
        <v>0.39600000000000002</v>
      </c>
      <c r="V17" s="1560">
        <v>5</v>
      </c>
      <c r="W17" s="1574">
        <v>0.65</v>
      </c>
      <c r="X17" s="1563">
        <v>17.8</v>
      </c>
      <c r="Y17" s="2447">
        <v>10.7</v>
      </c>
      <c r="Z17" s="2252">
        <f t="shared" si="33"/>
        <v>0.5405974842767296</v>
      </c>
      <c r="AA17" s="2529"/>
      <c r="AB17" s="1475">
        <v>6.1</v>
      </c>
      <c r="AC17" s="2736">
        <v>0.371</v>
      </c>
      <c r="AD17" s="921">
        <v>5</v>
      </c>
      <c r="AE17" s="2621">
        <v>0.61</v>
      </c>
      <c r="AF17" s="1563">
        <v>17.8</v>
      </c>
      <c r="AG17" s="2447">
        <v>10.7</v>
      </c>
      <c r="AH17" s="2564">
        <f t="shared" si="34"/>
        <v>0.5405974842767296</v>
      </c>
      <c r="AI17" s="1475">
        <v>6.14</v>
      </c>
      <c r="AJ17" s="2736">
        <v>0.36799999999999999</v>
      </c>
      <c r="AK17" s="921">
        <v>4</v>
      </c>
      <c r="AL17" s="1574">
        <v>0.63</v>
      </c>
      <c r="AM17" s="1563">
        <v>19.5</v>
      </c>
      <c r="AN17" s="2447">
        <v>11.7</v>
      </c>
      <c r="AO17" s="2564">
        <f t="shared" si="35"/>
        <v>0.55333333333333334</v>
      </c>
      <c r="AP17" s="2732"/>
      <c r="AQ17" s="2238"/>
      <c r="AR17" s="2237"/>
      <c r="AS17" s="1124">
        <v>3.1E-2</v>
      </c>
      <c r="AT17" s="2261"/>
      <c r="AU17" s="2529"/>
      <c r="AV17" s="2238"/>
      <c r="AW17" s="2237"/>
      <c r="AX17" s="2240">
        <v>4.8000000000000001E-2</v>
      </c>
      <c r="AY17" s="2529"/>
      <c r="AZ17" s="2238"/>
      <c r="BA17" s="2237"/>
      <c r="BB17" s="2240">
        <v>2.5000000000000001E-2</v>
      </c>
      <c r="BC17" s="1562">
        <v>7.17</v>
      </c>
      <c r="BD17" s="1574">
        <v>5.8000000000000003E-2</v>
      </c>
      <c r="BE17" s="921">
        <v>1</v>
      </c>
      <c r="BF17" s="1574">
        <v>4.8</v>
      </c>
      <c r="BG17" s="2447">
        <v>17.899999999999999</v>
      </c>
      <c r="BH17" s="2542">
        <v>25</v>
      </c>
      <c r="BI17" s="2542">
        <v>32</v>
      </c>
      <c r="BJ17" s="1124">
        <v>3.6999999999999998E-2</v>
      </c>
      <c r="BK17" s="1562">
        <v>7.21</v>
      </c>
      <c r="BL17" s="1574">
        <v>5.3999999999999999E-2</v>
      </c>
      <c r="BM17" s="921">
        <v>1</v>
      </c>
      <c r="BN17" s="1563">
        <v>3.9</v>
      </c>
      <c r="BO17" s="2447">
        <v>19.600000000000001</v>
      </c>
      <c r="BP17" s="2542">
        <v>24</v>
      </c>
      <c r="BQ17" s="2542">
        <v>30</v>
      </c>
      <c r="BR17" s="2523">
        <v>2.5999999999999999E-2</v>
      </c>
      <c r="BS17" s="2463">
        <v>4.2</v>
      </c>
      <c r="BT17" s="2447">
        <v>4.2</v>
      </c>
      <c r="BU17" s="2517">
        <v>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29"/>
        <v>0.65</v>
      </c>
      <c r="GF17" s="1700">
        <f t="shared" si="0"/>
        <v>10.7</v>
      </c>
      <c r="GG17" s="1686">
        <f t="shared" si="1"/>
        <v>23.77570093457944</v>
      </c>
      <c r="GH17" s="1684">
        <f t="shared" si="2"/>
        <v>15.454205607476636</v>
      </c>
      <c r="GI17" s="1701">
        <f t="shared" si="3"/>
        <v>6.1</v>
      </c>
      <c r="GJ17" s="1701">
        <f t="shared" si="4"/>
        <v>17.8</v>
      </c>
      <c r="GK17" s="1687">
        <f t="shared" si="5"/>
        <v>10</v>
      </c>
      <c r="GL17" s="1688">
        <f t="shared" si="6"/>
        <v>1.5454205607476637</v>
      </c>
      <c r="GM17" s="1689">
        <f t="shared" si="7"/>
        <v>15</v>
      </c>
      <c r="GN17" s="1689">
        <f t="shared" si="8"/>
        <v>6.5</v>
      </c>
      <c r="GO17" s="1690">
        <f t="shared" si="9"/>
        <v>0.42059748427672955</v>
      </c>
      <c r="GP17" s="1512">
        <v>0.375</v>
      </c>
      <c r="GQ17" s="1691">
        <f t="shared" si="30"/>
        <v>0.61</v>
      </c>
      <c r="GR17" s="1692">
        <f t="shared" si="10"/>
        <v>10.7</v>
      </c>
      <c r="GS17" s="1693">
        <f t="shared" si="11"/>
        <v>23.77570093457944</v>
      </c>
      <c r="GT17" s="1694">
        <f t="shared" si="12"/>
        <v>14.503177570093458</v>
      </c>
      <c r="GU17" s="1693">
        <f t="shared" si="13"/>
        <v>6.1</v>
      </c>
      <c r="GV17" s="1693">
        <f t="shared" si="14"/>
        <v>17.8</v>
      </c>
      <c r="GW17" s="1695">
        <f t="shared" si="15"/>
        <v>10</v>
      </c>
      <c r="GX17" s="1688">
        <f t="shared" si="16"/>
        <v>1.4503177570093457</v>
      </c>
      <c r="GY17" s="1696">
        <f t="shared" si="17"/>
        <v>15</v>
      </c>
      <c r="GZ17" s="1696">
        <f t="shared" si="18"/>
        <v>6.5</v>
      </c>
      <c r="HA17" s="1697">
        <f t="shared" si="31"/>
        <v>0.42059748427672955</v>
      </c>
      <c r="HB17" s="1512">
        <v>0.375</v>
      </c>
      <c r="HC17" s="1691">
        <f t="shared" si="32"/>
        <v>0.63</v>
      </c>
      <c r="HD17" s="1692">
        <f t="shared" si="19"/>
        <v>11.7</v>
      </c>
      <c r="HE17" s="1693">
        <f t="shared" si="20"/>
        <v>23.076923076923077</v>
      </c>
      <c r="HF17" s="1694">
        <f t="shared" si="21"/>
        <v>14.538461538461538</v>
      </c>
      <c r="HG17" s="1693">
        <f t="shared" si="22"/>
        <v>6.14</v>
      </c>
      <c r="HH17" s="1693">
        <f t="shared" si="23"/>
        <v>19.5</v>
      </c>
      <c r="HI17" s="1695">
        <f t="shared" si="24"/>
        <v>10</v>
      </c>
      <c r="HJ17" s="1694">
        <f t="shared" si="25"/>
        <v>1.4538461538461538</v>
      </c>
      <c r="HK17" s="1698">
        <f t="shared" si="26"/>
        <v>15</v>
      </c>
      <c r="HL17" s="1698">
        <f t="shared" si="27"/>
        <v>6.5</v>
      </c>
      <c r="HM17" s="1699">
        <f t="shared" si="28"/>
        <v>0.43333333333333335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2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29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0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31"/>
        <v>#VALUE!</v>
      </c>
      <c r="HB18" s="1512">
        <v>0.41666666666666702</v>
      </c>
      <c r="HC18" s="1691" t="str">
        <f t="shared" si="32"/>
        <v/>
      </c>
      <c r="HD18" s="1692" t="str">
        <f t="shared" si="19"/>
        <v/>
      </c>
      <c r="HE18" s="1693" t="e">
        <f t="shared" si="20"/>
        <v>#VALUE!</v>
      </c>
      <c r="HF18" s="1694" t="e">
        <f t="shared" si="21"/>
        <v>#VALUE!</v>
      </c>
      <c r="HG18" s="1693" t="str">
        <f t="shared" si="22"/>
        <v/>
      </c>
      <c r="HH18" s="1693" t="str">
        <f t="shared" si="23"/>
        <v/>
      </c>
      <c r="HI18" s="1695">
        <f t="shared" si="24"/>
        <v>0</v>
      </c>
      <c r="HJ18" s="1694" t="str">
        <f t="shared" si="25"/>
        <v/>
      </c>
      <c r="HK18" s="1698">
        <f t="shared" si="26"/>
        <v>25</v>
      </c>
      <c r="HL18" s="1698">
        <f t="shared" si="27"/>
        <v>7</v>
      </c>
      <c r="HM18" s="1699" t="e">
        <f t="shared" si="28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6.48</v>
      </c>
      <c r="C19" s="1138">
        <v>21</v>
      </c>
      <c r="D19" s="1138">
        <v>18</v>
      </c>
      <c r="E19" s="1137">
        <v>14.6</v>
      </c>
      <c r="F19" s="1138">
        <v>115</v>
      </c>
      <c r="G19" s="1138">
        <v>200</v>
      </c>
      <c r="H19" s="1148">
        <v>19.8</v>
      </c>
      <c r="I19" s="1139">
        <v>0.48899999999999999</v>
      </c>
      <c r="J19" s="2240"/>
      <c r="K19" s="1562">
        <v>6.01</v>
      </c>
      <c r="L19" s="921">
        <v>12</v>
      </c>
      <c r="M19" s="1124">
        <v>8.5999999999999993E-2</v>
      </c>
      <c r="N19" s="1562">
        <v>6.03</v>
      </c>
      <c r="O19" s="921">
        <v>12</v>
      </c>
      <c r="P19" s="2240"/>
      <c r="Q19" s="1562">
        <v>6.03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6.0999999999999999E-2</v>
      </c>
      <c r="AB19" s="2253"/>
      <c r="AC19" s="2239"/>
      <c r="AD19" s="2238"/>
      <c r="AE19" s="2622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3.1E-2</v>
      </c>
      <c r="AQ19" s="921">
        <v>1</v>
      </c>
      <c r="AR19" s="1574">
        <v>0.45</v>
      </c>
      <c r="AS19" s="2240"/>
      <c r="AT19" s="2229">
        <v>6.0999999999999999E-2</v>
      </c>
      <c r="AU19" s="2530">
        <v>1.2E-2</v>
      </c>
      <c r="AV19" s="921">
        <v>1</v>
      </c>
      <c r="AW19" s="1574">
        <v>0.5</v>
      </c>
      <c r="AX19" s="2240"/>
      <c r="AY19" s="2530">
        <v>3.4000000000000002E-2</v>
      </c>
      <c r="AZ19" s="921">
        <v>1</v>
      </c>
      <c r="BA19" s="1574">
        <v>0.52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29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0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31"/>
        <v>#VALUE!</v>
      </c>
      <c r="HB19" s="1512">
        <v>0.45833333333333298</v>
      </c>
      <c r="HC19" s="1691" t="str">
        <f t="shared" si="32"/>
        <v/>
      </c>
      <c r="HD19" s="1692" t="str">
        <f t="shared" si="19"/>
        <v/>
      </c>
      <c r="HE19" s="1693" t="e">
        <f t="shared" si="20"/>
        <v>#VALUE!</v>
      </c>
      <c r="HF19" s="1694" t="e">
        <f t="shared" si="21"/>
        <v>#VALUE!</v>
      </c>
      <c r="HG19" s="1693" t="str">
        <f t="shared" si="22"/>
        <v/>
      </c>
      <c r="HH19" s="1693" t="str">
        <f t="shared" si="23"/>
        <v/>
      </c>
      <c r="HI19" s="1695">
        <f t="shared" si="24"/>
        <v>0</v>
      </c>
      <c r="HJ19" s="1694" t="str">
        <f t="shared" si="25"/>
        <v/>
      </c>
      <c r="HK19" s="1698">
        <f t="shared" si="26"/>
        <v>25</v>
      </c>
      <c r="HL19" s="1698">
        <f t="shared" si="27"/>
        <v>7</v>
      </c>
      <c r="HM19" s="1699" t="e">
        <f t="shared" si="28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2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29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0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31"/>
        <v>#VALUE!</v>
      </c>
      <c r="HB20" s="1512">
        <v>0.5</v>
      </c>
      <c r="HC20" s="1691" t="str">
        <f t="shared" si="32"/>
        <v/>
      </c>
      <c r="HD20" s="1692" t="str">
        <f t="shared" si="19"/>
        <v/>
      </c>
      <c r="HE20" s="1693" t="e">
        <f t="shared" si="20"/>
        <v>#VALUE!</v>
      </c>
      <c r="HF20" s="1694" t="e">
        <f t="shared" si="21"/>
        <v>#VALUE!</v>
      </c>
      <c r="HG20" s="1693" t="str">
        <f t="shared" si="22"/>
        <v/>
      </c>
      <c r="HH20" s="1693" t="str">
        <f t="shared" si="23"/>
        <v/>
      </c>
      <c r="HI20" s="1695">
        <f t="shared" si="24"/>
        <v>0</v>
      </c>
      <c r="HJ20" s="1694" t="str">
        <f t="shared" si="25"/>
        <v/>
      </c>
      <c r="HK20" s="1698">
        <f t="shared" si="26"/>
        <v>25</v>
      </c>
      <c r="HL20" s="1698">
        <f t="shared" si="27"/>
        <v>7</v>
      </c>
      <c r="HM20" s="1699" t="e">
        <f t="shared" si="28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6.16</v>
      </c>
      <c r="U21" s="2736">
        <v>0.36499999999999999</v>
      </c>
      <c r="V21" s="1560">
        <v>4</v>
      </c>
      <c r="W21" s="1574">
        <v>0.64</v>
      </c>
      <c r="X21" s="1563">
        <v>18.5</v>
      </c>
      <c r="Y21" s="2447">
        <v>9.6999999999999993</v>
      </c>
      <c r="Z21" s="2252">
        <f t="shared" si="33"/>
        <v>0.50128930817610051</v>
      </c>
      <c r="AA21" s="2529"/>
      <c r="AB21" s="1475">
        <v>6.2</v>
      </c>
      <c r="AC21" s="2736">
        <v>0.35499999999999998</v>
      </c>
      <c r="AD21" s="921">
        <v>4</v>
      </c>
      <c r="AE21" s="2621">
        <v>0.62</v>
      </c>
      <c r="AF21" s="1563">
        <v>18.5</v>
      </c>
      <c r="AG21" s="2447">
        <v>9.6999999999999993</v>
      </c>
      <c r="AH21" s="2564">
        <f t="shared" si="34"/>
        <v>0.50128930817610051</v>
      </c>
      <c r="AI21" s="1475">
        <v>6.2</v>
      </c>
      <c r="AJ21" s="2736">
        <v>0.32500000000000001</v>
      </c>
      <c r="AK21" s="921">
        <v>4</v>
      </c>
      <c r="AL21" s="1574">
        <v>0.6</v>
      </c>
      <c r="AM21" s="1563">
        <v>20</v>
      </c>
      <c r="AN21" s="2447">
        <v>10.7</v>
      </c>
      <c r="AO21" s="2564">
        <f t="shared" si="35"/>
        <v>0.39740740740740738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7.14</v>
      </c>
      <c r="BD21" s="1574">
        <v>5.5E-2</v>
      </c>
      <c r="BE21" s="921">
        <v>1</v>
      </c>
      <c r="BF21" s="1574">
        <v>4.4000000000000004</v>
      </c>
      <c r="BG21" s="2447">
        <v>18</v>
      </c>
      <c r="BH21" s="2541"/>
      <c r="BI21" s="2541"/>
      <c r="BJ21" s="2240"/>
      <c r="BK21" s="1562">
        <v>7.17</v>
      </c>
      <c r="BL21" s="1574">
        <v>5.1999999999999998E-2</v>
      </c>
      <c r="BM21" s="921">
        <v>1</v>
      </c>
      <c r="BN21" s="1563">
        <v>4</v>
      </c>
      <c r="BO21" s="2447">
        <v>21.5</v>
      </c>
      <c r="BP21" s="2540"/>
      <c r="BQ21" s="2540"/>
      <c r="BR21" s="2522"/>
      <c r="BS21" s="2463">
        <v>4.3</v>
      </c>
      <c r="BT21" s="2447">
        <v>4.2</v>
      </c>
      <c r="BU21" s="2517">
        <v>3.3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29"/>
        <v>0.64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16.785154639175261</v>
      </c>
      <c r="GI21" s="1701">
        <f t="shared" si="3"/>
        <v>6.16</v>
      </c>
      <c r="GJ21" s="1701">
        <f t="shared" si="4"/>
        <v>18.5</v>
      </c>
      <c r="GK21" s="1687">
        <f t="shared" si="5"/>
        <v>10</v>
      </c>
      <c r="GL21" s="1688">
        <f t="shared" si="6"/>
        <v>1.6785154639175262</v>
      </c>
      <c r="GM21" s="1689">
        <f t="shared" si="7"/>
        <v>15</v>
      </c>
      <c r="GN21" s="1689">
        <f t="shared" si="8"/>
        <v>6.5</v>
      </c>
      <c r="GO21" s="1690">
        <f t="shared" si="9"/>
        <v>0.38128930817610057</v>
      </c>
      <c r="GP21" s="1512">
        <v>0.54166666666666696</v>
      </c>
      <c r="GQ21" s="1691">
        <f t="shared" si="30"/>
        <v>0.62</v>
      </c>
      <c r="GR21" s="1692">
        <f t="shared" si="10"/>
        <v>9.6999999999999993</v>
      </c>
      <c r="GS21" s="1693">
        <f t="shared" si="11"/>
        <v>26.226804123711343</v>
      </c>
      <c r="GT21" s="1694">
        <f t="shared" si="12"/>
        <v>16.260618556701033</v>
      </c>
      <c r="GU21" s="1693">
        <f t="shared" si="13"/>
        <v>6.2</v>
      </c>
      <c r="GV21" s="1693">
        <f t="shared" si="14"/>
        <v>18.5</v>
      </c>
      <c r="GW21" s="1695">
        <f t="shared" si="15"/>
        <v>10</v>
      </c>
      <c r="GX21" s="1688">
        <f t="shared" si="16"/>
        <v>1.6260618556701032</v>
      </c>
      <c r="GY21" s="1696">
        <f t="shared" si="17"/>
        <v>15</v>
      </c>
      <c r="GZ21" s="1696">
        <f t="shared" si="18"/>
        <v>6.5</v>
      </c>
      <c r="HA21" s="1697">
        <f t="shared" si="31"/>
        <v>0.38128930817610057</v>
      </c>
      <c r="HB21" s="1512">
        <v>0.54166666666666696</v>
      </c>
      <c r="HC21" s="1691">
        <f t="shared" si="32"/>
        <v>0.6</v>
      </c>
      <c r="HD21" s="1692">
        <f t="shared" si="19"/>
        <v>10.7</v>
      </c>
      <c r="HE21" s="1693">
        <f t="shared" si="20"/>
        <v>25.233644859813086</v>
      </c>
      <c r="HF21" s="1694">
        <f t="shared" si="21"/>
        <v>15.140186915887851</v>
      </c>
      <c r="HG21" s="1693">
        <f t="shared" si="22"/>
        <v>6.2</v>
      </c>
      <c r="HH21" s="1693">
        <f t="shared" si="23"/>
        <v>20</v>
      </c>
      <c r="HI21" s="1695">
        <f t="shared" si="24"/>
        <v>7</v>
      </c>
      <c r="HJ21" s="1694">
        <f t="shared" si="25"/>
        <v>2.162883845126836</v>
      </c>
      <c r="HK21" s="1698">
        <f t="shared" si="26"/>
        <v>20</v>
      </c>
      <c r="HL21" s="1698">
        <f t="shared" si="27"/>
        <v>6.5</v>
      </c>
      <c r="HM21" s="1699">
        <f t="shared" si="28"/>
        <v>0.27740740740740738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2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29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0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31"/>
        <v>#VALUE!</v>
      </c>
      <c r="HB22" s="1512">
        <v>0.58333333333333304</v>
      </c>
      <c r="HC22" s="1691" t="str">
        <f t="shared" si="32"/>
        <v/>
      </c>
      <c r="HD22" s="1692" t="str">
        <f t="shared" si="19"/>
        <v/>
      </c>
      <c r="HE22" s="1693" t="e">
        <f t="shared" si="20"/>
        <v>#VALUE!</v>
      </c>
      <c r="HF22" s="1694" t="e">
        <f t="shared" si="21"/>
        <v>#VALUE!</v>
      </c>
      <c r="HG22" s="1693" t="str">
        <f t="shared" si="22"/>
        <v/>
      </c>
      <c r="HH22" s="1693" t="str">
        <f t="shared" si="23"/>
        <v/>
      </c>
      <c r="HI22" s="1695">
        <f t="shared" si="24"/>
        <v>0</v>
      </c>
      <c r="HJ22" s="1694" t="str">
        <f t="shared" si="25"/>
        <v/>
      </c>
      <c r="HK22" s="1698">
        <f t="shared" si="26"/>
        <v>25</v>
      </c>
      <c r="HL22" s="1698">
        <f t="shared" si="27"/>
        <v>7</v>
      </c>
      <c r="HM22" s="1699" t="e">
        <f t="shared" si="28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6.48</v>
      </c>
      <c r="C23" s="1138">
        <v>22</v>
      </c>
      <c r="D23" s="1138">
        <v>18</v>
      </c>
      <c r="E23" s="1137">
        <v>14.2</v>
      </c>
      <c r="F23" s="1138">
        <v>120</v>
      </c>
      <c r="G23" s="1138">
        <v>200</v>
      </c>
      <c r="H23" s="1148">
        <v>19</v>
      </c>
      <c r="I23" s="1139">
        <v>0.52800000000000002</v>
      </c>
      <c r="J23" s="2240"/>
      <c r="K23" s="1562">
        <v>6.04</v>
      </c>
      <c r="L23" s="921">
        <v>11</v>
      </c>
      <c r="M23" s="1124">
        <v>0.10299999999999999</v>
      </c>
      <c r="N23" s="1562">
        <v>6.03</v>
      </c>
      <c r="O23" s="921">
        <v>11</v>
      </c>
      <c r="P23" s="2240"/>
      <c r="Q23" s="1562">
        <v>6.04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0.06</v>
      </c>
      <c r="AB23" s="2253"/>
      <c r="AC23" s="2239"/>
      <c r="AD23" s="2238"/>
      <c r="AE23" s="2622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2.4E-2</v>
      </c>
      <c r="AQ23" s="921">
        <v>1</v>
      </c>
      <c r="AR23" s="1574">
        <v>0.42</v>
      </c>
      <c r="AS23" s="2240"/>
      <c r="AT23" s="2229">
        <v>6.0999999999999999E-2</v>
      </c>
      <c r="AU23" s="2530">
        <v>1.6E-2</v>
      </c>
      <c r="AV23" s="921">
        <v>1</v>
      </c>
      <c r="AW23" s="1574">
        <v>0.37</v>
      </c>
      <c r="AX23" s="2240"/>
      <c r="AY23" s="2530">
        <v>3.5999999999999997E-2</v>
      </c>
      <c r="AZ23" s="921">
        <v>1</v>
      </c>
      <c r="BA23" s="1574">
        <v>0.56999999999999995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29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0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31"/>
        <v>#VALUE!</v>
      </c>
      <c r="HB23" s="1512">
        <v>0.625</v>
      </c>
      <c r="HC23" s="1691" t="str">
        <f t="shared" si="32"/>
        <v/>
      </c>
      <c r="HD23" s="1692" t="str">
        <f t="shared" si="19"/>
        <v/>
      </c>
      <c r="HE23" s="1693" t="e">
        <f t="shared" si="20"/>
        <v>#VALUE!</v>
      </c>
      <c r="HF23" s="1694" t="e">
        <f t="shared" si="21"/>
        <v>#VALUE!</v>
      </c>
      <c r="HG23" s="1693" t="str">
        <f t="shared" si="22"/>
        <v/>
      </c>
      <c r="HH23" s="1693" t="str">
        <f t="shared" si="23"/>
        <v/>
      </c>
      <c r="HI23" s="1695">
        <f t="shared" si="24"/>
        <v>0</v>
      </c>
      <c r="HJ23" s="1694" t="str">
        <f t="shared" si="25"/>
        <v/>
      </c>
      <c r="HK23" s="1698">
        <f t="shared" si="26"/>
        <v>25</v>
      </c>
      <c r="HL23" s="1698">
        <f t="shared" si="27"/>
        <v>7</v>
      </c>
      <c r="HM23" s="1699" t="e">
        <f t="shared" si="28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2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29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0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31"/>
        <v>#VALUE!</v>
      </c>
      <c r="HB24" s="1512">
        <v>0.66666666666666696</v>
      </c>
      <c r="HC24" s="1691" t="str">
        <f t="shared" si="32"/>
        <v/>
      </c>
      <c r="HD24" s="1692" t="str">
        <f t="shared" si="19"/>
        <v/>
      </c>
      <c r="HE24" s="1693" t="e">
        <f t="shared" si="20"/>
        <v>#VALUE!</v>
      </c>
      <c r="HF24" s="1694" t="e">
        <f t="shared" si="21"/>
        <v>#VALUE!</v>
      </c>
      <c r="HG24" s="1693" t="str">
        <f t="shared" si="22"/>
        <v/>
      </c>
      <c r="HH24" s="1693" t="str">
        <f t="shared" si="23"/>
        <v/>
      </c>
      <c r="HI24" s="1695">
        <f t="shared" si="24"/>
        <v>0</v>
      </c>
      <c r="HJ24" s="1694" t="str">
        <f t="shared" si="25"/>
        <v/>
      </c>
      <c r="HK24" s="1698">
        <f t="shared" si="26"/>
        <v>25</v>
      </c>
      <c r="HL24" s="1698">
        <f t="shared" si="27"/>
        <v>7</v>
      </c>
      <c r="HM24" s="1699" t="e">
        <f t="shared" si="28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2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7.21</v>
      </c>
      <c r="BD25" s="1574">
        <v>5.1999999999999998E-2</v>
      </c>
      <c r="BE25" s="921">
        <v>1</v>
      </c>
      <c r="BF25" s="1574">
        <v>4.2</v>
      </c>
      <c r="BG25" s="2447">
        <v>18</v>
      </c>
      <c r="BH25" s="2541"/>
      <c r="BI25" s="2541"/>
      <c r="BJ25" s="2240"/>
      <c r="BK25" s="1562">
        <v>7.24</v>
      </c>
      <c r="BL25" s="1574">
        <v>5.3999999999999999E-2</v>
      </c>
      <c r="BM25" s="921">
        <v>1</v>
      </c>
      <c r="BN25" s="1563">
        <v>4.2</v>
      </c>
      <c r="BO25" s="2447">
        <v>20.5</v>
      </c>
      <c r="BP25" s="2540"/>
      <c r="BQ25" s="2540"/>
      <c r="BR25" s="2522"/>
      <c r="BS25" s="2463">
        <v>4.4000000000000004</v>
      </c>
      <c r="BT25" s="2447">
        <v>4.2</v>
      </c>
      <c r="BU25" s="2517">
        <v>3.2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29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0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31"/>
        <v>#VALUE!</v>
      </c>
      <c r="HB25" s="1512">
        <v>0.70833333333333304</v>
      </c>
      <c r="HC25" s="1691" t="str">
        <f t="shared" si="32"/>
        <v/>
      </c>
      <c r="HD25" s="1692" t="str">
        <f t="shared" si="19"/>
        <v/>
      </c>
      <c r="HE25" s="1693" t="e">
        <f t="shared" si="20"/>
        <v>#VALUE!</v>
      </c>
      <c r="HF25" s="1694" t="e">
        <f t="shared" si="21"/>
        <v>#VALUE!</v>
      </c>
      <c r="HG25" s="1693" t="str">
        <f t="shared" si="22"/>
        <v/>
      </c>
      <c r="HH25" s="1693" t="str">
        <f t="shared" si="23"/>
        <v/>
      </c>
      <c r="HI25" s="1695">
        <f t="shared" si="24"/>
        <v>0</v>
      </c>
      <c r="HJ25" s="1694" t="str">
        <f t="shared" si="25"/>
        <v/>
      </c>
      <c r="HK25" s="1698">
        <f t="shared" si="26"/>
        <v>25</v>
      </c>
      <c r="HL25" s="1698">
        <f t="shared" si="27"/>
        <v>7</v>
      </c>
      <c r="HM25" s="1699" t="e">
        <f t="shared" si="28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2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29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0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31"/>
        <v>#VALUE!</v>
      </c>
      <c r="HB26" s="1512">
        <v>0.75</v>
      </c>
      <c r="HC26" s="1691" t="str">
        <f t="shared" si="32"/>
        <v/>
      </c>
      <c r="HD26" s="1692" t="str">
        <f t="shared" si="19"/>
        <v/>
      </c>
      <c r="HE26" s="1693" t="e">
        <f t="shared" si="20"/>
        <v>#VALUE!</v>
      </c>
      <c r="HF26" s="1694" t="e">
        <f t="shared" si="21"/>
        <v>#VALUE!</v>
      </c>
      <c r="HG26" s="1693" t="str">
        <f t="shared" si="22"/>
        <v/>
      </c>
      <c r="HH26" s="1693" t="str">
        <f t="shared" si="23"/>
        <v/>
      </c>
      <c r="HI26" s="1695">
        <f t="shared" si="24"/>
        <v>0</v>
      </c>
      <c r="HJ26" s="1694" t="str">
        <f t="shared" si="25"/>
        <v/>
      </c>
      <c r="HK26" s="1698">
        <f t="shared" si="26"/>
        <v>25</v>
      </c>
      <c r="HL26" s="1698">
        <f t="shared" si="27"/>
        <v>7</v>
      </c>
      <c r="HM26" s="1699" t="e">
        <f t="shared" si="28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6.49</v>
      </c>
      <c r="C27" s="1138">
        <v>21</v>
      </c>
      <c r="D27" s="1138">
        <v>19</v>
      </c>
      <c r="E27" s="1137">
        <v>14</v>
      </c>
      <c r="F27" s="1138">
        <v>122</v>
      </c>
      <c r="G27" s="1138">
        <v>195</v>
      </c>
      <c r="H27" s="1148">
        <v>19.7</v>
      </c>
      <c r="I27" s="1139">
        <v>0.50900000000000001</v>
      </c>
      <c r="J27" s="2240"/>
      <c r="K27" s="1562">
        <v>6.05</v>
      </c>
      <c r="L27" s="921">
        <v>12</v>
      </c>
      <c r="M27" s="1124">
        <v>8.3000000000000004E-2</v>
      </c>
      <c r="N27" s="1562">
        <v>6.06</v>
      </c>
      <c r="O27" s="921">
        <v>13</v>
      </c>
      <c r="P27" s="2240"/>
      <c r="Q27" s="1562">
        <v>6.1</v>
      </c>
      <c r="R27" s="921">
        <v>12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6.6000000000000003E-2</v>
      </c>
      <c r="AB27" s="2253"/>
      <c r="AC27" s="2239"/>
      <c r="AD27" s="2238"/>
      <c r="AE27" s="2622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3.2000000000000001E-2</v>
      </c>
      <c r="AQ27" s="921">
        <v>1</v>
      </c>
      <c r="AR27" s="1574">
        <v>0.42</v>
      </c>
      <c r="AS27" s="2240"/>
      <c r="AT27" s="2229">
        <v>6.7000000000000004E-2</v>
      </c>
      <c r="AU27" s="2530">
        <v>1.6E-2</v>
      </c>
      <c r="AV27" s="921">
        <v>1</v>
      </c>
      <c r="AW27" s="1574">
        <v>0.51</v>
      </c>
      <c r="AX27" s="2240"/>
      <c r="AY27" s="2530">
        <v>4.2000000000000003E-2</v>
      </c>
      <c r="AZ27" s="921">
        <v>1</v>
      </c>
      <c r="BA27" s="1574">
        <v>0.56000000000000005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29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0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31"/>
        <v>#VALUE!</v>
      </c>
      <c r="HB27" s="1512">
        <v>0.79166666666666696</v>
      </c>
      <c r="HC27" s="1691" t="str">
        <f t="shared" si="32"/>
        <v/>
      </c>
      <c r="HD27" s="1692" t="str">
        <f t="shared" si="19"/>
        <v/>
      </c>
      <c r="HE27" s="1693" t="e">
        <f t="shared" si="20"/>
        <v>#VALUE!</v>
      </c>
      <c r="HF27" s="1694" t="e">
        <f t="shared" si="21"/>
        <v>#VALUE!</v>
      </c>
      <c r="HG27" s="1693" t="str">
        <f t="shared" si="22"/>
        <v/>
      </c>
      <c r="HH27" s="1693" t="str">
        <f t="shared" si="23"/>
        <v/>
      </c>
      <c r="HI27" s="1695">
        <f t="shared" si="24"/>
        <v>0</v>
      </c>
      <c r="HJ27" s="1694" t="str">
        <f t="shared" si="25"/>
        <v/>
      </c>
      <c r="HK27" s="1698">
        <f t="shared" si="26"/>
        <v>25</v>
      </c>
      <c r="HL27" s="1698">
        <f t="shared" si="27"/>
        <v>7</v>
      </c>
      <c r="HM27" s="1699" t="e">
        <f t="shared" si="28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2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29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0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31"/>
        <v>#VALUE!</v>
      </c>
      <c r="HB28" s="1512">
        <v>0.83333333333333304</v>
      </c>
      <c r="HC28" s="1691" t="str">
        <f t="shared" si="32"/>
        <v/>
      </c>
      <c r="HD28" s="1692" t="str">
        <f t="shared" si="19"/>
        <v/>
      </c>
      <c r="HE28" s="1693" t="e">
        <f t="shared" si="20"/>
        <v>#VALUE!</v>
      </c>
      <c r="HF28" s="1694" t="e">
        <f t="shared" si="21"/>
        <v>#VALUE!</v>
      </c>
      <c r="HG28" s="1693" t="str">
        <f t="shared" si="22"/>
        <v/>
      </c>
      <c r="HH28" s="1693" t="str">
        <f t="shared" si="23"/>
        <v/>
      </c>
      <c r="HI28" s="1695">
        <f t="shared" si="24"/>
        <v>0</v>
      </c>
      <c r="HJ28" s="1694" t="str">
        <f t="shared" si="25"/>
        <v/>
      </c>
      <c r="HK28" s="1698">
        <f t="shared" si="26"/>
        <v>25</v>
      </c>
      <c r="HL28" s="1698">
        <f t="shared" si="27"/>
        <v>7</v>
      </c>
      <c r="HM28" s="1699" t="e">
        <f t="shared" si="28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6">
        <v>0.376</v>
      </c>
      <c r="V29" s="1560">
        <v>5</v>
      </c>
      <c r="W29" s="1574">
        <v>0.71</v>
      </c>
      <c r="X29" s="1563">
        <v>18.600000000000001</v>
      </c>
      <c r="Y29" s="2447">
        <v>9.5</v>
      </c>
      <c r="Z29" s="2252">
        <f t="shared" si="33"/>
        <v>0.49342767295597484</v>
      </c>
      <c r="AA29" s="2529"/>
      <c r="AB29" s="1475">
        <v>6.08</v>
      </c>
      <c r="AC29" s="2736">
        <v>0.38100000000000001</v>
      </c>
      <c r="AD29" s="921">
        <v>5</v>
      </c>
      <c r="AE29" s="2621">
        <v>0.66</v>
      </c>
      <c r="AF29" s="1563">
        <v>18.7</v>
      </c>
      <c r="AG29" s="2447">
        <v>9.6999999999999993</v>
      </c>
      <c r="AH29" s="2564">
        <f t="shared" si="34"/>
        <v>0.50128930817610051</v>
      </c>
      <c r="AI29" s="1475">
        <v>6.16</v>
      </c>
      <c r="AJ29" s="2736">
        <v>0.30299999999999999</v>
      </c>
      <c r="AK29" s="921">
        <v>4</v>
      </c>
      <c r="AL29" s="1574">
        <v>0.67</v>
      </c>
      <c r="AM29" s="1563">
        <v>20.2</v>
      </c>
      <c r="AN29" s="2447">
        <v>10.7</v>
      </c>
      <c r="AO29" s="2564">
        <f t="shared" si="35"/>
        <v>0.39740740740740738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>
        <v>2.3E-2</v>
      </c>
      <c r="AY29" s="2529"/>
      <c r="AZ29" s="2238"/>
      <c r="BA29" s="2237"/>
      <c r="BB29" s="2240">
        <v>8.0000000000000002E-3</v>
      </c>
      <c r="BC29" s="1562">
        <v>7.24</v>
      </c>
      <c r="BD29" s="1574">
        <v>5.6000000000000001E-2</v>
      </c>
      <c r="BE29" s="921">
        <v>2</v>
      </c>
      <c r="BF29" s="1574">
        <v>4.4000000000000004</v>
      </c>
      <c r="BG29" s="2447">
        <v>18.600000000000001</v>
      </c>
      <c r="BH29" s="2542">
        <v>23</v>
      </c>
      <c r="BI29" s="2542">
        <v>35</v>
      </c>
      <c r="BJ29" s="1124">
        <v>1.6E-2</v>
      </c>
      <c r="BK29" s="1562">
        <v>7.28</v>
      </c>
      <c r="BL29" s="1574">
        <v>5.7000000000000002E-2</v>
      </c>
      <c r="BM29" s="921">
        <v>2</v>
      </c>
      <c r="BN29" s="1563">
        <v>3.7</v>
      </c>
      <c r="BO29" s="2447">
        <v>21.1</v>
      </c>
      <c r="BP29" s="2542">
        <v>25</v>
      </c>
      <c r="BQ29" s="2542">
        <v>38</v>
      </c>
      <c r="BR29" s="2523">
        <v>0.01</v>
      </c>
      <c r="BS29" s="2463">
        <v>4.4000000000000004</v>
      </c>
      <c r="BT29" s="2447">
        <v>4.2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29"/>
        <v>0.71</v>
      </c>
      <c r="GF29" s="1700">
        <f t="shared" si="0"/>
        <v>9.5</v>
      </c>
      <c r="GG29" s="1686">
        <f t="shared" si="1"/>
        <v>26.778947368421054</v>
      </c>
      <c r="GH29" s="1684">
        <f t="shared" si="2"/>
        <v>19.013052631578947</v>
      </c>
      <c r="GI29" s="1701">
        <f t="shared" si="3"/>
        <v>6.05</v>
      </c>
      <c r="GJ29" s="1701">
        <f t="shared" si="4"/>
        <v>18.600000000000001</v>
      </c>
      <c r="GK29" s="1687">
        <f t="shared" si="5"/>
        <v>10</v>
      </c>
      <c r="GL29" s="1688">
        <f t="shared" si="6"/>
        <v>1.9013052631578948</v>
      </c>
      <c r="GM29" s="1689">
        <f t="shared" si="7"/>
        <v>15</v>
      </c>
      <c r="GN29" s="1689">
        <f t="shared" si="8"/>
        <v>6.5</v>
      </c>
      <c r="GO29" s="1690">
        <f t="shared" si="9"/>
        <v>0.37342767295597484</v>
      </c>
      <c r="GP29" s="1512">
        <v>0.875</v>
      </c>
      <c r="GQ29" s="1691">
        <f t="shared" si="30"/>
        <v>0.66</v>
      </c>
      <c r="GR29" s="1692">
        <f t="shared" si="10"/>
        <v>9.6999999999999993</v>
      </c>
      <c r="GS29" s="1693">
        <f t="shared" si="11"/>
        <v>26.226804123711343</v>
      </c>
      <c r="GT29" s="1694">
        <f t="shared" si="12"/>
        <v>17.309690721649488</v>
      </c>
      <c r="GU29" s="1693">
        <f t="shared" si="13"/>
        <v>6.08</v>
      </c>
      <c r="GV29" s="1693">
        <f t="shared" si="14"/>
        <v>18.7</v>
      </c>
      <c r="GW29" s="1695">
        <f t="shared" si="15"/>
        <v>10</v>
      </c>
      <c r="GX29" s="1688">
        <f t="shared" si="16"/>
        <v>1.7309690721649489</v>
      </c>
      <c r="GY29" s="1696">
        <f t="shared" si="17"/>
        <v>15</v>
      </c>
      <c r="GZ29" s="1696">
        <f t="shared" si="18"/>
        <v>6.5</v>
      </c>
      <c r="HA29" s="1697">
        <f t="shared" si="31"/>
        <v>0.38128930817610057</v>
      </c>
      <c r="HB29" s="1512">
        <v>0.875</v>
      </c>
      <c r="HC29" s="1691">
        <f t="shared" si="32"/>
        <v>0.67</v>
      </c>
      <c r="HD29" s="1692">
        <f t="shared" si="19"/>
        <v>10.7</v>
      </c>
      <c r="HE29" s="1693">
        <f t="shared" si="20"/>
        <v>25.233644859813086</v>
      </c>
      <c r="HF29" s="1694">
        <f t="shared" si="21"/>
        <v>16.90654205607477</v>
      </c>
      <c r="HG29" s="1693">
        <f t="shared" si="22"/>
        <v>6.16</v>
      </c>
      <c r="HH29" s="1693">
        <f t="shared" si="23"/>
        <v>20.2</v>
      </c>
      <c r="HI29" s="1695">
        <f t="shared" si="24"/>
        <v>7</v>
      </c>
      <c r="HJ29" s="1694">
        <f t="shared" si="25"/>
        <v>2.4152202937249672</v>
      </c>
      <c r="HK29" s="1698">
        <f t="shared" si="26"/>
        <v>20</v>
      </c>
      <c r="HL29" s="1698">
        <f t="shared" si="27"/>
        <v>6.5</v>
      </c>
      <c r="HM29" s="1699">
        <f t="shared" si="28"/>
        <v>0.27740740740740738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2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40.799999999999997</v>
      </c>
      <c r="BZ30" s="2413">
        <f>SUM(BZ$8,BZ$10,BZ$12,BZ$14,BZ$16,BZ$18,BZ$20,BZ$22,BZ$24,BZ$26,BZ$28)</f>
        <v>40.799999999999997</v>
      </c>
      <c r="CA30" s="2413">
        <f t="shared" ref="CA30:DW30" si="36">SUM(CA$8,CA$10,CA$12,CA$14,CA$16,CA$18,CA$20,CA$22,CA$24,CA$26,CA$28)</f>
        <v>44.8</v>
      </c>
      <c r="CB30" s="2413">
        <f t="shared" si="36"/>
        <v>126.39999999999998</v>
      </c>
      <c r="CC30" s="2413">
        <f t="shared" si="36"/>
        <v>38.799999999999997</v>
      </c>
      <c r="CD30" s="2413">
        <f t="shared" si="36"/>
        <v>38.799999999999997</v>
      </c>
      <c r="CE30" s="2413">
        <f t="shared" si="36"/>
        <v>42.8</v>
      </c>
      <c r="CF30" s="2413">
        <f t="shared" si="36"/>
        <v>120.39999999999999</v>
      </c>
      <c r="CG30" s="2413">
        <f t="shared" si="36"/>
        <v>0</v>
      </c>
      <c r="CH30" s="2413">
        <f t="shared" si="36"/>
        <v>53.15616</v>
      </c>
      <c r="CI30" s="2413">
        <f t="shared" si="36"/>
        <v>0</v>
      </c>
      <c r="CJ30" s="2413">
        <f t="shared" si="36"/>
        <v>59.113439999999997</v>
      </c>
      <c r="CK30" s="2413">
        <f t="shared" si="36"/>
        <v>112.2696</v>
      </c>
      <c r="CL30" s="2474">
        <f t="shared" si="36"/>
        <v>6.5030400000000004</v>
      </c>
      <c r="CM30" s="2513" t="s">
        <v>19</v>
      </c>
      <c r="CN30" s="2485">
        <f t="shared" si="36"/>
        <v>368.54059940839409</v>
      </c>
      <c r="CO30" s="2486">
        <f t="shared" si="36"/>
        <v>26316.605599999999</v>
      </c>
      <c r="CP30" s="2486">
        <f t="shared" si="36"/>
        <v>0</v>
      </c>
      <c r="CQ30" s="2486">
        <f t="shared" si="36"/>
        <v>3457.2687224669603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37.152347648788371</v>
      </c>
      <c r="CV30" s="2413">
        <f t="shared" si="36"/>
        <v>38.299346085525961</v>
      </c>
      <c r="CW30" s="2413">
        <f t="shared" si="36"/>
        <v>36.749494963386525</v>
      </c>
      <c r="CX30" s="2413">
        <f t="shared" si="36"/>
        <v>7.3618368374286725</v>
      </c>
      <c r="CY30" s="2413">
        <f t="shared" si="36"/>
        <v>7.4491163463260222</v>
      </c>
      <c r="CZ30" s="2413">
        <f t="shared" si="36"/>
        <v>7.6673490003663289</v>
      </c>
      <c r="DA30" s="2497">
        <f t="shared" si="36"/>
        <v>2.1601852036449749</v>
      </c>
      <c r="DB30" s="2497">
        <f t="shared" si="36"/>
        <v>1.911309355034104</v>
      </c>
      <c r="DC30" s="2497">
        <f t="shared" si="36"/>
        <v>1.911309355034104</v>
      </c>
      <c r="DD30" s="2497">
        <f t="shared" si="36"/>
        <v>1.9796842569051116</v>
      </c>
      <c r="DE30" s="2497">
        <f t="shared" si="36"/>
        <v>1.4812866182065196</v>
      </c>
      <c r="DF30" s="2497">
        <f t="shared" si="36"/>
        <v>1.582972134819183</v>
      </c>
      <c r="DG30" s="2497">
        <f t="shared" si="36"/>
        <v>5.7067371202113613</v>
      </c>
      <c r="DH30" s="2413">
        <f t="shared" si="36"/>
        <v>2</v>
      </c>
      <c r="DI30" s="2497">
        <f t="shared" si="36"/>
        <v>0.19087032164549694</v>
      </c>
      <c r="DJ30" s="2497">
        <f t="shared" si="36"/>
        <v>0.18010962074330311</v>
      </c>
      <c r="DK30" s="2497">
        <f t="shared" si="36"/>
        <v>0.20317107658411088</v>
      </c>
      <c r="DL30" s="2497">
        <f t="shared" si="36"/>
        <v>4.3850623707753975</v>
      </c>
      <c r="DM30" s="2497">
        <f t="shared" si="36"/>
        <v>2.000150290627825</v>
      </c>
      <c r="DN30" s="2497">
        <f t="shared" si="36"/>
        <v>0.39462850770991159</v>
      </c>
      <c r="DO30" s="2497">
        <f t="shared" si="36"/>
        <v>16.832818001582954</v>
      </c>
      <c r="DP30" s="2497">
        <f t="shared" si="36"/>
        <v>3.1259879608264924</v>
      </c>
      <c r="DQ30" s="2497">
        <f t="shared" si="36"/>
        <v>21.081420433460593</v>
      </c>
      <c r="DR30" s="2497">
        <f t="shared" si="36"/>
        <v>4.4479860909881204</v>
      </c>
      <c r="DS30" s="2497">
        <f t="shared" si="36"/>
        <v>2.0245330399577837</v>
      </c>
      <c r="DT30" s="2497">
        <f t="shared" si="36"/>
        <v>0.41888998945585842</v>
      </c>
      <c r="DU30" s="2497">
        <f t="shared" si="36"/>
        <v>15.245423598556631</v>
      </c>
      <c r="DV30" s="2497">
        <f t="shared" si="36"/>
        <v>2.7183563806903259</v>
      </c>
      <c r="DW30" s="2497">
        <f t="shared" si="36"/>
        <v>28.657139470390018</v>
      </c>
      <c r="DX30" s="1579"/>
      <c r="EG30" s="1579"/>
      <c r="GD30" s="1637">
        <v>0.91666666666666696</v>
      </c>
      <c r="GE30" s="1684" t="str">
        <f t="shared" si="29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0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31"/>
        <v>#VALUE!</v>
      </c>
      <c r="HB30" s="1512">
        <v>0.91666666666666696</v>
      </c>
      <c r="HC30" s="1691" t="str">
        <f t="shared" si="32"/>
        <v/>
      </c>
      <c r="HD30" s="1692" t="str">
        <f t="shared" si="19"/>
        <v/>
      </c>
      <c r="HE30" s="1693" t="e">
        <f t="shared" si="20"/>
        <v>#VALUE!</v>
      </c>
      <c r="HF30" s="1694" t="e">
        <f t="shared" si="21"/>
        <v>#VALUE!</v>
      </c>
      <c r="HG30" s="1693" t="str">
        <f t="shared" si="22"/>
        <v/>
      </c>
      <c r="HH30" s="1693" t="str">
        <f t="shared" si="23"/>
        <v/>
      </c>
      <c r="HI30" s="1695">
        <f t="shared" si="24"/>
        <v>0</v>
      </c>
      <c r="HJ30" s="1694" t="str">
        <f t="shared" si="25"/>
        <v/>
      </c>
      <c r="HK30" s="1698">
        <f t="shared" si="26"/>
        <v>25</v>
      </c>
      <c r="HL30" s="1698">
        <f t="shared" si="27"/>
        <v>7</v>
      </c>
      <c r="HM30" s="1699" t="e">
        <f t="shared" si="28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6.42</v>
      </c>
      <c r="C31" s="1143">
        <v>20</v>
      </c>
      <c r="D31" s="1143">
        <v>20</v>
      </c>
      <c r="E31" s="1142">
        <v>14.1</v>
      </c>
      <c r="F31" s="1143">
        <v>121</v>
      </c>
      <c r="G31" s="1143">
        <v>194</v>
      </c>
      <c r="H31" s="1149">
        <v>19.7</v>
      </c>
      <c r="I31" s="1144">
        <v>0.51300000000000001</v>
      </c>
      <c r="J31" s="2248"/>
      <c r="K31" s="1164">
        <v>6.06</v>
      </c>
      <c r="L31" s="922">
        <v>11</v>
      </c>
      <c r="M31" s="1165">
        <v>8.3000000000000004E-2</v>
      </c>
      <c r="N31" s="1478">
        <v>6.05</v>
      </c>
      <c r="O31" s="1479">
        <v>12</v>
      </c>
      <c r="P31" s="2244"/>
      <c r="Q31" s="1478">
        <v>6.07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6.5000000000000002E-2</v>
      </c>
      <c r="AB31" s="2259"/>
      <c r="AC31" s="2737"/>
      <c r="AD31" s="2535"/>
      <c r="AE31" s="2622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2.7E-2</v>
      </c>
      <c r="AQ31" s="1479">
        <v>1</v>
      </c>
      <c r="AR31" s="2537">
        <v>0.34</v>
      </c>
      <c r="AS31" s="2248"/>
      <c r="AT31" s="2230">
        <v>6.4000000000000001E-2</v>
      </c>
      <c r="AU31" s="2729">
        <v>1.7999999999999999E-2</v>
      </c>
      <c r="AV31" s="1125">
        <v>1</v>
      </c>
      <c r="AW31" s="2536">
        <v>4.2000000000000003E-2</v>
      </c>
      <c r="AX31" s="2248"/>
      <c r="AY31" s="2729">
        <v>4.1000000000000002E-2</v>
      </c>
      <c r="AZ31" s="1125">
        <v>1</v>
      </c>
      <c r="BA31" s="2536">
        <v>0.43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10.199999999999999</v>
      </c>
      <c r="BZ31" s="2414">
        <f t="shared" ref="BZ31:DW31" si="37">IF(BZ30&gt;=0.1,AVERAGE(BZ$8,BZ$10,BZ$12,BZ$14,BZ$16,BZ$18,BZ$20,BZ$22,BZ$24,BZ$26,BZ$28),"")</f>
        <v>10.199999999999999</v>
      </c>
      <c r="CA31" s="2414">
        <f t="shared" si="37"/>
        <v>11.2</v>
      </c>
      <c r="CB31" s="2414">
        <f t="shared" si="37"/>
        <v>31.599999999999994</v>
      </c>
      <c r="CC31" s="2414">
        <f t="shared" si="37"/>
        <v>9.6999999999999993</v>
      </c>
      <c r="CD31" s="2414">
        <f t="shared" si="37"/>
        <v>9.6999999999999993</v>
      </c>
      <c r="CE31" s="2414">
        <f t="shared" si="37"/>
        <v>10.7</v>
      </c>
      <c r="CF31" s="2414">
        <f t="shared" si="37"/>
        <v>30.099999999999998</v>
      </c>
      <c r="CG31" s="2414" t="str">
        <f t="shared" si="37"/>
        <v/>
      </c>
      <c r="CH31" s="2414">
        <f t="shared" si="37"/>
        <v>13.28904</v>
      </c>
      <c r="CI31" s="2414" t="str">
        <f t="shared" si="37"/>
        <v/>
      </c>
      <c r="CJ31" s="2414">
        <f t="shared" si="37"/>
        <v>14.778359999999999</v>
      </c>
      <c r="CK31" s="2414">
        <f t="shared" si="37"/>
        <v>28.067399999999999</v>
      </c>
      <c r="CL31" s="2415">
        <f t="shared" si="37"/>
        <v>1.6257600000000001</v>
      </c>
      <c r="CM31" s="2513" t="s">
        <v>50</v>
      </c>
      <c r="CN31" s="2485">
        <f t="shared" si="37"/>
        <v>92.135149852098522</v>
      </c>
      <c r="CO31" s="2487">
        <f>AVERAGE(CO$8,CO$10,CO$12,CO$14,CO$16,CO$18,CO$20,CO$22,CO$24,CO$26,CO$28)</f>
        <v>6579.1513999999997</v>
      </c>
      <c r="CP31" s="2487" t="str">
        <f t="shared" si="37"/>
        <v/>
      </c>
      <c r="CQ31" s="2487">
        <f t="shared" si="37"/>
        <v>864.31718061674007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9.2880869121970928</v>
      </c>
      <c r="CV31" s="2414">
        <f t="shared" si="37"/>
        <v>9.5748365213814903</v>
      </c>
      <c r="CW31" s="2414">
        <f t="shared" si="37"/>
        <v>9.1873737408466312</v>
      </c>
      <c r="CX31" s="2414">
        <f t="shared" si="37"/>
        <v>1.8404592093571681</v>
      </c>
      <c r="CY31" s="2414">
        <f t="shared" si="37"/>
        <v>1.8622790865815055</v>
      </c>
      <c r="CZ31" s="2414">
        <f t="shared" si="37"/>
        <v>1.9168372500915822</v>
      </c>
      <c r="DA31" s="2498">
        <f t="shared" si="37"/>
        <v>0.54004630091124373</v>
      </c>
      <c r="DB31" s="2498">
        <f t="shared" si="37"/>
        <v>0.47782733875852601</v>
      </c>
      <c r="DC31" s="2498">
        <f t="shared" si="37"/>
        <v>0.47782733875852601</v>
      </c>
      <c r="DD31" s="2498">
        <f t="shared" si="37"/>
        <v>0.49492106422627791</v>
      </c>
      <c r="DE31" s="2498">
        <f t="shared" si="37"/>
        <v>0.37032165455162991</v>
      </c>
      <c r="DF31" s="2498">
        <f t="shared" si="37"/>
        <v>0.39574303370479574</v>
      </c>
      <c r="DG31" s="2498">
        <f t="shared" si="37"/>
        <v>1.4266842800528403</v>
      </c>
      <c r="DH31" s="2414">
        <f t="shared" si="37"/>
        <v>0.5</v>
      </c>
      <c r="DI31" s="2498">
        <f t="shared" si="37"/>
        <v>4.7717580411374236E-2</v>
      </c>
      <c r="DJ31" s="2498">
        <f t="shared" si="37"/>
        <v>4.5027405185825778E-2</v>
      </c>
      <c r="DK31" s="2498">
        <f t="shared" si="37"/>
        <v>5.0792769146027719E-2</v>
      </c>
      <c r="DL31" s="2498">
        <f t="shared" si="37"/>
        <v>1.0962655926938494</v>
      </c>
      <c r="DM31" s="2498">
        <f t="shared" si="37"/>
        <v>0.50003757265695625</v>
      </c>
      <c r="DN31" s="2498">
        <f t="shared" si="37"/>
        <v>9.8657126927477898E-2</v>
      </c>
      <c r="DO31" s="2498">
        <f t="shared" si="37"/>
        <v>4.2082045003957385</v>
      </c>
      <c r="DP31" s="2498">
        <f t="shared" si="37"/>
        <v>0.78149699020662311</v>
      </c>
      <c r="DQ31" s="2498">
        <f t="shared" si="37"/>
        <v>5.2703551083651483</v>
      </c>
      <c r="DR31" s="2498">
        <f t="shared" si="37"/>
        <v>1.1119965227470301</v>
      </c>
      <c r="DS31" s="2498">
        <f t="shared" si="37"/>
        <v>0.50613325998944592</v>
      </c>
      <c r="DT31" s="2498">
        <f t="shared" si="37"/>
        <v>0.10472249736396461</v>
      </c>
      <c r="DU31" s="2498">
        <f t="shared" si="37"/>
        <v>3.8113558996391577</v>
      </c>
      <c r="DV31" s="2498">
        <f t="shared" si="37"/>
        <v>0.67958909517258148</v>
      </c>
      <c r="DW31" s="2508">
        <f t="shared" si="37"/>
        <v>7.1642848675975044</v>
      </c>
      <c r="DX31" s="1579"/>
      <c r="EG31" s="1579"/>
      <c r="GD31" s="1637">
        <v>0.95833333333333304</v>
      </c>
      <c r="GE31" s="1684" t="str">
        <f t="shared" si="29"/>
        <v/>
      </c>
      <c r="GF31" s="1702" t="str">
        <f t="shared" si="0"/>
        <v/>
      </c>
      <c r="GG31" s="1703" t="e">
        <f t="shared" si="1"/>
        <v>#VALUE!</v>
      </c>
      <c r="GH31" s="1704" t="e">
        <f t="shared" si="2"/>
        <v>#VALUE!</v>
      </c>
      <c r="GI31" s="1705" t="str">
        <f t="shared" si="3"/>
        <v/>
      </c>
      <c r="GJ31" s="1705" t="str">
        <f t="shared" si="4"/>
        <v/>
      </c>
      <c r="GK31" s="1706">
        <f t="shared" si="5"/>
        <v>0</v>
      </c>
      <c r="GL31" s="1707" t="str">
        <f t="shared" si="6"/>
        <v/>
      </c>
      <c r="GM31" s="1708">
        <f t="shared" si="7"/>
        <v>25</v>
      </c>
      <c r="GN31" s="1708">
        <f t="shared" si="8"/>
        <v>7</v>
      </c>
      <c r="GO31" s="1709" t="e">
        <f t="shared" si="9"/>
        <v>#VALUE!</v>
      </c>
      <c r="GP31" s="1554">
        <v>0.95833333333333304</v>
      </c>
      <c r="GQ31" s="1691" t="str">
        <f t="shared" si="30"/>
        <v/>
      </c>
      <c r="GR31" s="1710" t="str">
        <f t="shared" si="10"/>
        <v/>
      </c>
      <c r="GS31" s="1711" t="e">
        <f t="shared" si="11"/>
        <v>#VALUE!</v>
      </c>
      <c r="GT31" s="1712" t="e">
        <f t="shared" si="12"/>
        <v>#VALUE!</v>
      </c>
      <c r="GU31" s="1711" t="str">
        <f t="shared" si="13"/>
        <v/>
      </c>
      <c r="GV31" s="1711" t="str">
        <f t="shared" si="14"/>
        <v/>
      </c>
      <c r="GW31" s="1713">
        <f t="shared" si="15"/>
        <v>0</v>
      </c>
      <c r="GX31" s="1707" t="str">
        <f t="shared" si="16"/>
        <v/>
      </c>
      <c r="GY31" s="1714">
        <f t="shared" si="17"/>
        <v>25</v>
      </c>
      <c r="GZ31" s="1714">
        <f t="shared" si="18"/>
        <v>7</v>
      </c>
      <c r="HA31" s="1715" t="e">
        <f t="shared" si="31"/>
        <v>#VALUE!</v>
      </c>
      <c r="HB31" s="1554">
        <v>0.95833333333333304</v>
      </c>
      <c r="HC31" s="1691" t="str">
        <f t="shared" si="32"/>
        <v/>
      </c>
      <c r="HD31" s="1710" t="str">
        <f t="shared" si="19"/>
        <v/>
      </c>
      <c r="HE31" s="1711" t="e">
        <f t="shared" si="20"/>
        <v>#VALUE!</v>
      </c>
      <c r="HF31" s="1712" t="e">
        <f t="shared" si="21"/>
        <v>#VALUE!</v>
      </c>
      <c r="HG31" s="1711" t="str">
        <f t="shared" si="22"/>
        <v/>
      </c>
      <c r="HH31" s="1711" t="str">
        <f t="shared" si="23"/>
        <v/>
      </c>
      <c r="HI31" s="1713">
        <f t="shared" si="24"/>
        <v>0</v>
      </c>
      <c r="HJ31" s="1712" t="str">
        <f t="shared" si="25"/>
        <v/>
      </c>
      <c r="HK31" s="1716">
        <f t="shared" si="26"/>
        <v>25</v>
      </c>
      <c r="HL31" s="1716">
        <f t="shared" si="27"/>
        <v>7</v>
      </c>
      <c r="HM31" s="1717" t="e">
        <f t="shared" si="28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38.800000000000004</v>
      </c>
      <c r="C32" s="1327">
        <f t="shared" ref="C32:H32" si="40">SUM(C8:C31)</f>
        <v>123</v>
      </c>
      <c r="D32" s="1327">
        <f t="shared" si="40"/>
        <v>111</v>
      </c>
      <c r="E32" s="1327">
        <f t="shared" si="40"/>
        <v>86.1</v>
      </c>
      <c r="F32" s="1327">
        <f t="shared" si="40"/>
        <v>729</v>
      </c>
      <c r="G32" s="1327">
        <f t="shared" si="40"/>
        <v>1201</v>
      </c>
      <c r="H32" s="1324">
        <f t="shared" si="40"/>
        <v>115.2</v>
      </c>
      <c r="I32" s="1155">
        <f t="shared" si="39"/>
        <v>3.1399999999999997</v>
      </c>
      <c r="J32" s="1156">
        <f t="shared" ref="J32" si="41">SUM(J8:J31)</f>
        <v>0.126</v>
      </c>
      <c r="K32" s="1162">
        <f t="shared" si="39"/>
        <v>36.24</v>
      </c>
      <c r="L32" s="924">
        <f t="shared" si="39"/>
        <v>66</v>
      </c>
      <c r="M32" s="1163">
        <f t="shared" ref="M32:S32" si="42">SUM(M8:M31)</f>
        <v>0.51500000000000001</v>
      </c>
      <c r="N32" s="1480">
        <f t="shared" si="42"/>
        <v>36.26</v>
      </c>
      <c r="O32" s="1556">
        <f t="shared" si="42"/>
        <v>68</v>
      </c>
      <c r="P32" s="1481">
        <f t="shared" si="42"/>
        <v>0</v>
      </c>
      <c r="Q32" s="1480">
        <f t="shared" si="42"/>
        <v>36.270000000000003</v>
      </c>
      <c r="R32" s="1556">
        <f t="shared" si="42"/>
        <v>67</v>
      </c>
      <c r="S32" s="1481">
        <f t="shared" si="42"/>
        <v>0</v>
      </c>
      <c r="T32" s="1480">
        <f t="shared" si="39"/>
        <v>24.37</v>
      </c>
      <c r="U32" s="1480">
        <f t="shared" si="39"/>
        <v>1.5259999999999998</v>
      </c>
      <c r="V32" s="1556">
        <f t="shared" si="39"/>
        <v>18</v>
      </c>
      <c r="W32" s="1480">
        <f t="shared" ref="W32" si="43">SUM(W8:W31)</f>
        <v>2.72</v>
      </c>
      <c r="X32" s="1482">
        <f t="shared" ref="X32:BU32" si="44">SUM(X8:X31)</f>
        <v>73</v>
      </c>
      <c r="Y32" s="1482">
        <f t="shared" si="44"/>
        <v>40.5</v>
      </c>
      <c r="Z32" s="1480">
        <f t="shared" si="44"/>
        <v>2.0719811320754715</v>
      </c>
      <c r="AA32" s="1481">
        <f t="shared" ref="AA32" si="45">SUM(AA8:AA31)</f>
        <v>0.377</v>
      </c>
      <c r="AB32" s="1480">
        <f t="shared" si="44"/>
        <v>24.46</v>
      </c>
      <c r="AC32" s="1480">
        <f t="shared" si="44"/>
        <v>1.488</v>
      </c>
      <c r="AD32" s="1556">
        <f t="shared" si="44"/>
        <v>19</v>
      </c>
      <c r="AE32" s="1480">
        <f t="shared" si="44"/>
        <v>2.5900000000000003</v>
      </c>
      <c r="AF32" s="1482">
        <f t="shared" si="44"/>
        <v>73.2</v>
      </c>
      <c r="AG32" s="1482">
        <f t="shared" si="44"/>
        <v>40.599999999999994</v>
      </c>
      <c r="AH32" s="1480">
        <f t="shared" si="44"/>
        <v>2.0759119496855343</v>
      </c>
      <c r="AI32" s="1480">
        <f t="shared" si="44"/>
        <v>24.62</v>
      </c>
      <c r="AJ32" s="1495">
        <f t="shared" si="44"/>
        <v>1.3479999999999999</v>
      </c>
      <c r="AK32" s="1559">
        <f t="shared" si="44"/>
        <v>17</v>
      </c>
      <c r="AL32" s="1495">
        <f t="shared" si="44"/>
        <v>2.52</v>
      </c>
      <c r="AM32" s="1496">
        <f t="shared" si="44"/>
        <v>79.3</v>
      </c>
      <c r="AN32" s="1496">
        <f t="shared" si="44"/>
        <v>44.900000000000006</v>
      </c>
      <c r="AO32" s="1495">
        <f t="shared" si="44"/>
        <v>1.9051851851851853</v>
      </c>
      <c r="AP32" s="1497">
        <f t="shared" si="44"/>
        <v>0.23399999999999999</v>
      </c>
      <c r="AQ32" s="1559">
        <f t="shared" si="44"/>
        <v>6</v>
      </c>
      <c r="AR32" s="1495">
        <f t="shared" si="44"/>
        <v>2.48</v>
      </c>
      <c r="AS32" s="1489">
        <f t="shared" si="44"/>
        <v>3.9E-2</v>
      </c>
      <c r="AT32" s="1489">
        <f t="shared" ref="AT32" si="46">SUM(AT8:AT31)</f>
        <v>0.377</v>
      </c>
      <c r="AU32" s="923">
        <f t="shared" si="44"/>
        <v>8.3000000000000004E-2</v>
      </c>
      <c r="AV32" s="924">
        <f t="shared" si="44"/>
        <v>6</v>
      </c>
      <c r="AW32" s="923">
        <f t="shared" si="44"/>
        <v>2.2919999999999998</v>
      </c>
      <c r="AX32" s="925">
        <f t="shared" si="44"/>
        <v>7.1000000000000008E-2</v>
      </c>
      <c r="AY32" s="923">
        <f t="shared" si="44"/>
        <v>0.23</v>
      </c>
      <c r="AZ32" s="924">
        <f t="shared" si="44"/>
        <v>6</v>
      </c>
      <c r="BA32" s="923">
        <f t="shared" si="44"/>
        <v>3.0900000000000003</v>
      </c>
      <c r="BB32" s="925">
        <f t="shared" si="44"/>
        <v>3.3000000000000002E-2</v>
      </c>
      <c r="BC32" s="923">
        <f t="shared" si="44"/>
        <v>43.050000000000004</v>
      </c>
      <c r="BD32" s="923">
        <f t="shared" si="44"/>
        <v>0.32800000000000001</v>
      </c>
      <c r="BE32" s="924">
        <f t="shared" si="44"/>
        <v>7</v>
      </c>
      <c r="BF32" s="928">
        <f t="shared" si="44"/>
        <v>26.300000000000004</v>
      </c>
      <c r="BG32" s="1103">
        <f t="shared" ref="BG32:BI32" si="47">SUM(BG8:BG31)</f>
        <v>109.4</v>
      </c>
      <c r="BH32" s="2544">
        <f t="shared" si="47"/>
        <v>48</v>
      </c>
      <c r="BI32" s="2544">
        <f t="shared" si="47"/>
        <v>67</v>
      </c>
      <c r="BJ32" s="1097">
        <f t="shared" si="44"/>
        <v>5.2999999999999999E-2</v>
      </c>
      <c r="BK32" s="926">
        <f t="shared" si="44"/>
        <v>43.330000000000005</v>
      </c>
      <c r="BL32" s="923">
        <f t="shared" si="44"/>
        <v>0.32400000000000001</v>
      </c>
      <c r="BM32" s="924">
        <f t="shared" si="44"/>
        <v>8</v>
      </c>
      <c r="BN32" s="1103">
        <f t="shared" si="44"/>
        <v>23.4</v>
      </c>
      <c r="BO32" s="1103">
        <f t="shared" ref="BO32:BT32" si="48">SUM(BO8:BO31)</f>
        <v>125.29999999999998</v>
      </c>
      <c r="BP32" s="2544">
        <f t="shared" si="48"/>
        <v>49</v>
      </c>
      <c r="BQ32" s="2544">
        <f t="shared" si="48"/>
        <v>68</v>
      </c>
      <c r="BR32" s="2421">
        <f t="shared" si="48"/>
        <v>3.5999999999999997E-2</v>
      </c>
      <c r="BS32" s="2519">
        <f t="shared" si="48"/>
        <v>25.799999999999997</v>
      </c>
      <c r="BT32" s="2519">
        <f t="shared" si="48"/>
        <v>25.499999999999996</v>
      </c>
      <c r="BU32" s="2519">
        <f t="shared" si="44"/>
        <v>21.5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10.897919999999999</v>
      </c>
      <c r="CI32" s="903" t="str">
        <f t="shared" si="49"/>
        <v/>
      </c>
      <c r="CJ32" s="903">
        <f t="shared" si="49"/>
        <v>9.5327999999999999</v>
      </c>
      <c r="CK32" s="903">
        <f t="shared" si="49"/>
        <v>20.430720000000001</v>
      </c>
      <c r="CL32" s="2417">
        <f t="shared" si="49"/>
        <v>1.6257600000000001</v>
      </c>
      <c r="CM32" s="2513" t="s">
        <v>51</v>
      </c>
      <c r="CN32" s="2488">
        <f t="shared" si="49"/>
        <v>89.351712709874988</v>
      </c>
      <c r="CO32" s="2489">
        <f t="shared" si="49"/>
        <v>6394.6891999999998</v>
      </c>
      <c r="CP32" s="2489" t="str">
        <f t="shared" si="49"/>
        <v/>
      </c>
      <c r="CQ32" s="2489">
        <f t="shared" si="49"/>
        <v>840.52863436123346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6.918537139243174</v>
      </c>
      <c r="CV32" s="903">
        <f t="shared" si="49"/>
        <v>7.219343101818966</v>
      </c>
      <c r="CW32" s="903">
        <f t="shared" si="49"/>
        <v>7.0900246506181581</v>
      </c>
      <c r="CX32" s="903">
        <f t="shared" si="49"/>
        <v>1.7455901779470047</v>
      </c>
      <c r="CY32" s="903">
        <f t="shared" si="49"/>
        <v>1.7455901779470047</v>
      </c>
      <c r="CZ32" s="903">
        <f t="shared" si="49"/>
        <v>1.788450651066239</v>
      </c>
      <c r="DA32" s="2499">
        <f t="shared" si="49"/>
        <v>0.52930088827797839</v>
      </c>
      <c r="DB32" s="2499">
        <f t="shared" si="49"/>
        <v>0.47048967846931411</v>
      </c>
      <c r="DC32" s="2499">
        <f t="shared" si="49"/>
        <v>0.47048967846931411</v>
      </c>
      <c r="DD32" s="2499">
        <f t="shared" si="49"/>
        <v>0.47048967846931411</v>
      </c>
      <c r="DE32" s="2499">
        <f t="shared" si="49"/>
        <v>0.34654642789124129</v>
      </c>
      <c r="DF32" s="2499">
        <f t="shared" si="49"/>
        <v>0.35987513665628906</v>
      </c>
      <c r="DG32" s="2499">
        <f t="shared" si="49"/>
        <v>1.4266842800528403</v>
      </c>
      <c r="DH32" s="903">
        <f t="shared" si="49"/>
        <v>0</v>
      </c>
      <c r="DI32" s="2499">
        <f t="shared" si="49"/>
        <v>3.9826961959843893E-2</v>
      </c>
      <c r="DJ32" s="2499">
        <f t="shared" si="49"/>
        <v>4.0141799603795235E-2</v>
      </c>
      <c r="DK32" s="2499">
        <f t="shared" si="49"/>
        <v>5.0171627403959196E-2</v>
      </c>
      <c r="DL32" s="2499">
        <f t="shared" si="49"/>
        <v>1.0818120351588913</v>
      </c>
      <c r="DM32" s="2499">
        <f t="shared" si="49"/>
        <v>0.49902217422623324</v>
      </c>
      <c r="DN32" s="2499">
        <f t="shared" si="49"/>
        <v>9.4230451314266828E-2</v>
      </c>
      <c r="DO32" s="2499">
        <f t="shared" si="49"/>
        <v>4.2008961415838977</v>
      </c>
      <c r="DP32" s="2499">
        <f t="shared" si="49"/>
        <v>0.76855407294404554</v>
      </c>
      <c r="DQ32" s="2499">
        <f t="shared" si="49"/>
        <v>5.1490903005620563</v>
      </c>
      <c r="DR32" s="2499">
        <f t="shared" si="49"/>
        <v>1.1043497858913682</v>
      </c>
      <c r="DS32" s="2499">
        <f t="shared" si="49"/>
        <v>0.49498695448855484</v>
      </c>
      <c r="DT32" s="2499">
        <f t="shared" si="49"/>
        <v>9.9157533735927839E-2</v>
      </c>
      <c r="DU32" s="2499">
        <f t="shared" si="49"/>
        <v>3.7900519792418454</v>
      </c>
      <c r="DV32" s="2499">
        <f t="shared" si="49"/>
        <v>0.67084416234205124</v>
      </c>
      <c r="DW32" s="2509">
        <f t="shared" si="49"/>
        <v>7.0340251427320961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15.454205607476636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1.5454205607476637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662">
        <f t="shared" si="50"/>
        <v>10.7</v>
      </c>
      <c r="GS32" s="1662">
        <f t="shared" si="50"/>
        <v>23.77570093457944</v>
      </c>
      <c r="GT32" s="1662">
        <f t="shared" si="50"/>
        <v>14.503177570093458</v>
      </c>
      <c r="GU32" s="1662">
        <f t="shared" si="50"/>
        <v>6.1</v>
      </c>
      <c r="GV32" s="1662">
        <f t="shared" si="50"/>
        <v>17.8</v>
      </c>
      <c r="GW32" s="1662">
        <f t="shared" si="50"/>
        <v>10</v>
      </c>
      <c r="GX32" s="1553">
        <f>MIN(GX8:GX31)</f>
        <v>1.4503177570093457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662">
        <f t="shared" si="51"/>
        <v>11.8</v>
      </c>
      <c r="HE32" s="1662">
        <f t="shared" si="51"/>
        <v>22.881355932203387</v>
      </c>
      <c r="HF32" s="1662">
        <f t="shared" si="51"/>
        <v>14.1864406779661</v>
      </c>
      <c r="HG32" s="1662">
        <f t="shared" si="51"/>
        <v>6.12</v>
      </c>
      <c r="HH32" s="1662">
        <f t="shared" si="51"/>
        <v>19.600000000000001</v>
      </c>
      <c r="HI32" s="1662">
        <f t="shared" si="51"/>
        <v>10</v>
      </c>
      <c r="HJ32" s="1553">
        <f>MIN(HJ8:HJ31)</f>
        <v>1.4186440677966101</v>
      </c>
      <c r="HK32" s="1534"/>
      <c r="HL32" s="1534"/>
      <c r="HM32" s="1535"/>
      <c r="HN32" s="1535">
        <f>MIN(HJ32,GX32,GL32)</f>
        <v>1.4186440677966101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6.4666666666666677</v>
      </c>
      <c r="C33" s="1328">
        <f t="shared" ref="C33:V33" si="52">IF(C32&lt;=0,"",AVERAGE(C8:C31))</f>
        <v>20.5</v>
      </c>
      <c r="D33" s="1328">
        <f t="shared" si="52"/>
        <v>18.5</v>
      </c>
      <c r="E33" s="1157">
        <f t="shared" si="52"/>
        <v>14.35</v>
      </c>
      <c r="F33" s="1328">
        <f t="shared" si="52"/>
        <v>121.5</v>
      </c>
      <c r="G33" s="1328">
        <f t="shared" si="52"/>
        <v>200.16666666666666</v>
      </c>
      <c r="H33" s="1325">
        <f t="shared" si="52"/>
        <v>19.2</v>
      </c>
      <c r="I33" s="1369">
        <f t="shared" si="52"/>
        <v>0.52333333333333332</v>
      </c>
      <c r="J33" s="1369">
        <f>IF(J32&lt;=0.0001,"",AVERAGE(J8:J31))</f>
        <v>6.3E-2</v>
      </c>
      <c r="K33" s="1157">
        <f t="shared" si="52"/>
        <v>6.04</v>
      </c>
      <c r="L33" s="1328">
        <f t="shared" si="52"/>
        <v>11</v>
      </c>
      <c r="M33" s="1369">
        <f t="shared" si="52"/>
        <v>8.5833333333333331E-2</v>
      </c>
      <c r="N33" s="1484">
        <f t="shared" si="52"/>
        <v>6.043333333333333</v>
      </c>
      <c r="O33" s="1557">
        <f t="shared" si="52"/>
        <v>11.333333333333334</v>
      </c>
      <c r="P33" s="1476" t="str">
        <f t="shared" si="52"/>
        <v/>
      </c>
      <c r="Q33" s="1484">
        <f t="shared" si="52"/>
        <v>6.0450000000000008</v>
      </c>
      <c r="R33" s="1557">
        <f t="shared" si="52"/>
        <v>11.166666666666666</v>
      </c>
      <c r="S33" s="1476" t="str">
        <f t="shared" si="52"/>
        <v/>
      </c>
      <c r="T33" s="1484">
        <f t="shared" si="52"/>
        <v>6.0925000000000002</v>
      </c>
      <c r="U33" s="1484">
        <f t="shared" si="52"/>
        <v>0.38149999999999995</v>
      </c>
      <c r="V33" s="1557">
        <f t="shared" si="52"/>
        <v>4.5</v>
      </c>
      <c r="W33" s="1484">
        <f t="shared" ref="W33" si="53">IF(W32&lt;=0,"",AVERAGE(W8:W31))</f>
        <v>0.68</v>
      </c>
      <c r="X33" s="1476">
        <f t="shared" ref="X33:AR33" si="54">IF(X32&lt;=0,"",AVERAGE(X8:X31))</f>
        <v>18.25</v>
      </c>
      <c r="Y33" s="1476">
        <f t="shared" si="54"/>
        <v>10.125</v>
      </c>
      <c r="Z33" s="1484">
        <f t="shared" si="54"/>
        <v>0.51799528301886788</v>
      </c>
      <c r="AA33" s="1483">
        <f t="shared" ref="AA33" si="55">IF(AA32&lt;=0,"",AVERAGE(AA8:AA31))</f>
        <v>6.2833333333333338E-2</v>
      </c>
      <c r="AB33" s="1484">
        <f t="shared" si="54"/>
        <v>6.1150000000000002</v>
      </c>
      <c r="AC33" s="1484">
        <f t="shared" si="54"/>
        <v>0.372</v>
      </c>
      <c r="AD33" s="1557">
        <f t="shared" si="54"/>
        <v>4.75</v>
      </c>
      <c r="AE33" s="1484">
        <f t="shared" si="54"/>
        <v>0.64750000000000008</v>
      </c>
      <c r="AF33" s="1476">
        <f t="shared" si="54"/>
        <v>18.3</v>
      </c>
      <c r="AG33" s="1476">
        <f t="shared" si="54"/>
        <v>10.149999999999999</v>
      </c>
      <c r="AH33" s="1484">
        <f t="shared" si="54"/>
        <v>0.51897798742138357</v>
      </c>
      <c r="AI33" s="1484">
        <f t="shared" si="54"/>
        <v>6.1550000000000002</v>
      </c>
      <c r="AJ33" s="1495">
        <f t="shared" si="54"/>
        <v>0.33699999999999997</v>
      </c>
      <c r="AK33" s="1559">
        <f t="shared" si="54"/>
        <v>4.25</v>
      </c>
      <c r="AL33" s="1495">
        <f t="shared" si="54"/>
        <v>0.63</v>
      </c>
      <c r="AM33" s="1496">
        <f t="shared" si="54"/>
        <v>19.824999999999999</v>
      </c>
      <c r="AN33" s="1496">
        <f t="shared" si="54"/>
        <v>11.225000000000001</v>
      </c>
      <c r="AO33" s="1495">
        <f t="shared" si="54"/>
        <v>0.47629629629629633</v>
      </c>
      <c r="AP33" s="1497">
        <f t="shared" si="54"/>
        <v>3.9E-2</v>
      </c>
      <c r="AQ33" s="1559">
        <f t="shared" si="54"/>
        <v>1</v>
      </c>
      <c r="AR33" s="1495">
        <f t="shared" si="54"/>
        <v>0.41333333333333333</v>
      </c>
      <c r="AS33" s="2531">
        <f>IF(AS32&lt;=0.01,"",AVERAGE(AS8:AS31))</f>
        <v>1.95E-2</v>
      </c>
      <c r="AT33" s="2531">
        <f>IF(AT32&lt;=0.01,"",AVERAGE(AT8:AT31))</f>
        <v>6.2833333333333338E-2</v>
      </c>
      <c r="AU33" s="1157">
        <f>IF(AU32&lt;=0,"",AVERAGE(AU8:AU31))</f>
        <v>1.3833333333333335E-2</v>
      </c>
      <c r="AV33" s="1328">
        <f>IF(AV32&lt;=0,"",AVERAGE(AV8:AV31))</f>
        <v>1</v>
      </c>
      <c r="AW33" s="1157">
        <f>IF(AW32&lt;=0,"",AVERAGE(AW8:AW31))</f>
        <v>0.38199999999999995</v>
      </c>
      <c r="AX33" s="1369">
        <f>IF(AX32&lt;=0.01,"",AVERAGE(AX8:AX31))</f>
        <v>3.5500000000000004E-2</v>
      </c>
      <c r="AY33" s="1157">
        <f>IF(AY32&lt;=0,"",AVERAGE(AY8:AY31))</f>
        <v>3.8333333333333337E-2</v>
      </c>
      <c r="AZ33" s="1328">
        <f>IF(AZ32&lt;=0,"",AVERAGE(AZ8:AZ31))</f>
        <v>1</v>
      </c>
      <c r="BA33" s="1157">
        <f>IF(BA32&lt;=0,"",AVERAGE(BA8:BA31))</f>
        <v>0.51500000000000001</v>
      </c>
      <c r="BB33" s="1369">
        <f>IF(BB32&lt;=0.01,"",AVERAGE(BB8:BB31))</f>
        <v>1.6500000000000001E-2</v>
      </c>
      <c r="BC33" s="1157">
        <f>IF(BC32&lt;=0,"",AVERAGE(BC8:BC31))</f>
        <v>7.1750000000000007</v>
      </c>
      <c r="BD33" s="1157">
        <f>IF(BD32&lt;=0,"",AVERAGE(BD8:BD31))</f>
        <v>5.4666666666666669E-2</v>
      </c>
      <c r="BE33" s="1328">
        <f>IF(BE32&lt;=0,"",AVERAGE(BE8:BE31))</f>
        <v>1.1666666666666667</v>
      </c>
      <c r="BF33" s="1157">
        <f>IF(BF32&lt;=0,"",AVERAGE(BF8:BF31))</f>
        <v>4.3833333333333337</v>
      </c>
      <c r="BG33" s="1325">
        <f t="shared" ref="BG33:BI33" si="56">IF(BG32&lt;=0,"",AVERAGE(BG8:BG31))</f>
        <v>18.233333333333334</v>
      </c>
      <c r="BH33" s="1328">
        <f t="shared" si="56"/>
        <v>24</v>
      </c>
      <c r="BI33" s="1328">
        <f t="shared" si="56"/>
        <v>33.5</v>
      </c>
      <c r="BJ33" s="1369">
        <f>IF(BJ32&lt;=0.01,"",AVERAGE(BJ8:BJ31))</f>
        <v>2.6499999999999999E-2</v>
      </c>
      <c r="BK33" s="1157">
        <f>IF(BK32&lt;=0,"",AVERAGE(BK8:BK31))</f>
        <v>7.2216666666666676</v>
      </c>
      <c r="BL33" s="1157">
        <f>IF(BL32&lt;=0,"",AVERAGE(BL8:BL31))</f>
        <v>5.3999999999999999E-2</v>
      </c>
      <c r="BM33" s="1328">
        <f>IF(BM32&lt;=0,"",AVERAGE(BM8:BM31))</f>
        <v>1.3333333333333333</v>
      </c>
      <c r="BN33" s="1325">
        <f>IF(BN32&lt;=0,"",AVERAGE(BN8:BN31))</f>
        <v>3.9</v>
      </c>
      <c r="BO33" s="1325">
        <f t="shared" ref="BO33:BQ33" si="57">IF(BO32&lt;=0,"",AVERAGE(BO8:BO31))</f>
        <v>20.883333333333329</v>
      </c>
      <c r="BP33" s="1328">
        <f t="shared" si="57"/>
        <v>24.5</v>
      </c>
      <c r="BQ33" s="1328">
        <f t="shared" si="57"/>
        <v>34</v>
      </c>
      <c r="BR33" s="2525">
        <f t="shared" ref="BR33:BT33" si="58">IF(BR32&lt;=0.01,"",AVERAGE(BR8:BR31))</f>
        <v>1.7999999999999999E-2</v>
      </c>
      <c r="BS33" s="2422">
        <f t="shared" si="58"/>
        <v>4.3</v>
      </c>
      <c r="BT33" s="2422">
        <f t="shared" si="58"/>
        <v>4.2499999999999991</v>
      </c>
      <c r="BU33" s="2422">
        <f>IF(BU32&lt;=0.01,"",AVERAGE(BU8:BU31))</f>
        <v>3.5833333333333335</v>
      </c>
      <c r="BV33" s="2944"/>
      <c r="BW33" s="2945"/>
      <c r="BX33" s="2436" t="s">
        <v>52</v>
      </c>
      <c r="BY33" s="2418">
        <f>IF(BY30&gt;=0.1,MAX(BY8,BY10,BY12,BY14,BY16,BY18,BY20,BY22,BY24,BY26,BY28),"")</f>
        <v>10.7</v>
      </c>
      <c r="BZ33" s="2419">
        <f t="shared" ref="BZ33:DW33" si="59">IF(BZ30&gt;=0.1,MAX(BZ$8,BZ$10,BZ$12,BZ$14,BZ$16,BZ$18,BZ$20,BZ$22,BZ$24,BZ$26,BZ$28),"")</f>
        <v>10.7</v>
      </c>
      <c r="CA33" s="2419">
        <f t="shared" si="59"/>
        <v>11.7</v>
      </c>
      <c r="CB33" s="2419">
        <f t="shared" si="59"/>
        <v>33.099999999999994</v>
      </c>
      <c r="CC33" s="2419">
        <f t="shared" si="59"/>
        <v>10.199999999999999</v>
      </c>
      <c r="CD33" s="2419">
        <f t="shared" si="59"/>
        <v>10.199999999999999</v>
      </c>
      <c r="CE33" s="2419">
        <f t="shared" si="59"/>
        <v>11.2</v>
      </c>
      <c r="CF33" s="2419">
        <f t="shared" si="59"/>
        <v>31.599999999999998</v>
      </c>
      <c r="CG33" s="2419" t="str">
        <f t="shared" si="59"/>
        <v/>
      </c>
      <c r="CH33" s="2419">
        <f t="shared" si="59"/>
        <v>14.086080000000001</v>
      </c>
      <c r="CI33" s="2419" t="str">
        <f t="shared" si="59"/>
        <v/>
      </c>
      <c r="CJ33" s="2419">
        <f t="shared" si="59"/>
        <v>16.526879999999998</v>
      </c>
      <c r="CK33" s="2419">
        <f t="shared" si="59"/>
        <v>30.612960000000001</v>
      </c>
      <c r="CL33" s="2420">
        <f t="shared" si="59"/>
        <v>1.6257600000000001</v>
      </c>
      <c r="CM33" s="2513" t="s">
        <v>52</v>
      </c>
      <c r="CN33" s="2490">
        <f t="shared" si="59"/>
        <v>94.844842996328836</v>
      </c>
      <c r="CO33" s="2491">
        <f t="shared" si="59"/>
        <v>6886.5883999999996</v>
      </c>
      <c r="CP33" s="2491" t="str">
        <f t="shared" si="59"/>
        <v/>
      </c>
      <c r="CQ33" s="2491">
        <f t="shared" si="59"/>
        <v>888.10572687224669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12.271196510685275</v>
      </c>
      <c r="CV33" s="2419">
        <f t="shared" si="59"/>
        <v>12.543889766478278</v>
      </c>
      <c r="CW33" s="2419">
        <f t="shared" si="59"/>
        <v>11.845841645879945</v>
      </c>
      <c r="CX33" s="2419">
        <f t="shared" si="59"/>
        <v>1.9353282407673311</v>
      </c>
      <c r="CY33" s="2419">
        <f t="shared" si="59"/>
        <v>1.9353282407673311</v>
      </c>
      <c r="CZ33" s="2419">
        <f t="shared" si="59"/>
        <v>2.0074287046390555</v>
      </c>
      <c r="DA33" s="2500">
        <f t="shared" si="59"/>
        <v>0.56458761416317693</v>
      </c>
      <c r="DB33" s="2500">
        <f t="shared" si="59"/>
        <v>0.49049648255375694</v>
      </c>
      <c r="DC33" s="2500">
        <f t="shared" si="59"/>
        <v>0.49049648255375694</v>
      </c>
      <c r="DD33" s="2500">
        <f t="shared" si="59"/>
        <v>0.51753864631624558</v>
      </c>
      <c r="DE33" s="2500">
        <f t="shared" si="59"/>
        <v>0.383866812433375</v>
      </c>
      <c r="DF33" s="2500">
        <f t="shared" si="59"/>
        <v>0.44784461450560414</v>
      </c>
      <c r="DG33" s="2500">
        <f t="shared" si="59"/>
        <v>1.4266842800528403</v>
      </c>
      <c r="DH33" s="2419">
        <f t="shared" si="59"/>
        <v>1</v>
      </c>
      <c r="DI33" s="2500">
        <f t="shared" si="59"/>
        <v>5.0688860676164953E-2</v>
      </c>
      <c r="DJ33" s="2500">
        <f t="shared" si="59"/>
        <v>5.0171627403959196E-2</v>
      </c>
      <c r="DK33" s="2500">
        <f t="shared" si="59"/>
        <v>5.1723327220576494E-2</v>
      </c>
      <c r="DL33" s="2500">
        <f t="shared" si="59"/>
        <v>1.1043497858913682</v>
      </c>
      <c r="DM33" s="2500">
        <f t="shared" si="59"/>
        <v>0.50105297108767921</v>
      </c>
      <c r="DN33" s="2500">
        <f t="shared" si="59"/>
        <v>0.10208298892378907</v>
      </c>
      <c r="DO33" s="2500">
        <f t="shared" si="59"/>
        <v>4.2129782978510653</v>
      </c>
      <c r="DP33" s="2500">
        <f t="shared" si="59"/>
        <v>0.79383225877142716</v>
      </c>
      <c r="DQ33" s="2500">
        <f t="shared" si="59"/>
        <v>5.3916199161682403</v>
      </c>
      <c r="DR33" s="2500">
        <f t="shared" si="59"/>
        <v>1.1268875366238451</v>
      </c>
      <c r="DS33" s="2500">
        <f t="shared" si="59"/>
        <v>0.51045529681632207</v>
      </c>
      <c r="DT33" s="2500">
        <f t="shared" si="59"/>
        <v>0.11332289569820325</v>
      </c>
      <c r="DU33" s="2500">
        <f t="shared" si="59"/>
        <v>3.8242208117102559</v>
      </c>
      <c r="DV33" s="2500">
        <f t="shared" si="59"/>
        <v>0.69240701041733133</v>
      </c>
      <c r="DW33" s="2510">
        <f t="shared" si="59"/>
        <v>7.2945445924629135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6.42</v>
      </c>
      <c r="C34" s="1328">
        <f t="shared" ref="C34:V34" si="60">IF(C32&lt;=0,"",MIN(C8:C31))</f>
        <v>19</v>
      </c>
      <c r="D34" s="1328">
        <f t="shared" si="60"/>
        <v>18</v>
      </c>
      <c r="E34" s="1157">
        <f t="shared" si="60"/>
        <v>14</v>
      </c>
      <c r="F34" s="1328">
        <f t="shared" si="60"/>
        <v>115</v>
      </c>
      <c r="G34" s="1328">
        <f t="shared" si="60"/>
        <v>194</v>
      </c>
      <c r="H34" s="1325">
        <f t="shared" si="60"/>
        <v>18.399999999999999</v>
      </c>
      <c r="I34" s="1369">
        <f t="shared" si="60"/>
        <v>0.48899999999999999</v>
      </c>
      <c r="J34" s="1369">
        <f>IF(J32&lt;=0.001,"",MIN(J8:J31))</f>
        <v>4.8000000000000001E-2</v>
      </c>
      <c r="K34" s="1157">
        <f t="shared" si="60"/>
        <v>6.01</v>
      </c>
      <c r="L34" s="1328">
        <f t="shared" si="60"/>
        <v>10</v>
      </c>
      <c r="M34" s="1369">
        <f t="shared" si="60"/>
        <v>6.7000000000000004E-2</v>
      </c>
      <c r="N34" s="1484">
        <f t="shared" si="60"/>
        <v>6.03</v>
      </c>
      <c r="O34" s="1557">
        <f t="shared" si="60"/>
        <v>10</v>
      </c>
      <c r="P34" s="1476" t="str">
        <f t="shared" si="60"/>
        <v/>
      </c>
      <c r="Q34" s="1484">
        <f t="shared" si="60"/>
        <v>6</v>
      </c>
      <c r="R34" s="1557">
        <f t="shared" si="60"/>
        <v>10</v>
      </c>
      <c r="S34" s="1476" t="str">
        <f t="shared" si="60"/>
        <v/>
      </c>
      <c r="T34" s="1484">
        <f t="shared" si="60"/>
        <v>6.05</v>
      </c>
      <c r="U34" s="1484">
        <f t="shared" si="60"/>
        <v>0.36499999999999999</v>
      </c>
      <c r="V34" s="1557">
        <f t="shared" si="60"/>
        <v>4</v>
      </c>
      <c r="W34" s="1484">
        <f t="shared" ref="W34" si="61">IF(W32&lt;=0,"",MIN(W8:W31))</f>
        <v>0.64</v>
      </c>
      <c r="X34" s="1476">
        <f t="shared" ref="X34:AR34" si="62">IF(X32&lt;=0,"",MIN(X8:X31))</f>
        <v>17.8</v>
      </c>
      <c r="Y34" s="1476">
        <f t="shared" si="62"/>
        <v>9.5</v>
      </c>
      <c r="Z34" s="1484">
        <f t="shared" si="62"/>
        <v>0.49342767295597484</v>
      </c>
      <c r="AA34" s="1483">
        <f t="shared" ref="AA34" si="63">IF(AA32&lt;=0,"",MIN(AA8:AA31))</f>
        <v>0.06</v>
      </c>
      <c r="AB34" s="1484">
        <f t="shared" si="62"/>
        <v>6.08</v>
      </c>
      <c r="AC34" s="1484">
        <f t="shared" si="62"/>
        <v>0.35499999999999998</v>
      </c>
      <c r="AD34" s="1557">
        <f t="shared" si="62"/>
        <v>4</v>
      </c>
      <c r="AE34" s="1484">
        <f t="shared" si="62"/>
        <v>0.61</v>
      </c>
      <c r="AF34" s="1476">
        <f t="shared" si="62"/>
        <v>17.8</v>
      </c>
      <c r="AG34" s="1476">
        <f t="shared" si="62"/>
        <v>9.6999999999999993</v>
      </c>
      <c r="AH34" s="1484">
        <f t="shared" si="62"/>
        <v>0.50128930817610051</v>
      </c>
      <c r="AI34" s="1484">
        <f t="shared" si="62"/>
        <v>6.12</v>
      </c>
      <c r="AJ34" s="1495">
        <f t="shared" si="62"/>
        <v>0.30299999999999999</v>
      </c>
      <c r="AK34" s="1559">
        <f t="shared" si="62"/>
        <v>4</v>
      </c>
      <c r="AL34" s="1495">
        <f t="shared" si="62"/>
        <v>0.6</v>
      </c>
      <c r="AM34" s="1496">
        <f t="shared" si="62"/>
        <v>19.5</v>
      </c>
      <c r="AN34" s="1496">
        <f t="shared" si="62"/>
        <v>10.7</v>
      </c>
      <c r="AO34" s="1495">
        <f t="shared" si="62"/>
        <v>0.39740740740740738</v>
      </c>
      <c r="AP34" s="1497">
        <f t="shared" si="62"/>
        <v>2.4E-2</v>
      </c>
      <c r="AQ34" s="1559">
        <f t="shared" si="62"/>
        <v>1</v>
      </c>
      <c r="AR34" s="1495">
        <f t="shared" si="62"/>
        <v>0.34</v>
      </c>
      <c r="AS34" s="2531">
        <f>IF(AS32&lt;=0.01,"",MIN(AS8:AS31))</f>
        <v>8.0000000000000002E-3</v>
      </c>
      <c r="AT34" s="2531">
        <f>IF(AT32&lt;=0.01,"",MIN(AT8:AT31))</f>
        <v>6.0999999999999999E-2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4.2000000000000003E-2</v>
      </c>
      <c r="AX34" s="1369">
        <f>IF(AX32&lt;=0.01,"",MIN(AX8:AX31))</f>
        <v>2.3E-2</v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0.43</v>
      </c>
      <c r="BB34" s="1369">
        <f>IF(BB32&lt;=0.01,"",MIN(BB8:BB31))</f>
        <v>8.0000000000000002E-3</v>
      </c>
      <c r="BC34" s="1157">
        <f>IF(BC32&lt;=0,"",MIN(BC8:BC31))</f>
        <v>7.1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17.899999999999999</v>
      </c>
      <c r="BH34" s="1328">
        <f t="shared" si="64"/>
        <v>23</v>
      </c>
      <c r="BI34" s="1328">
        <f t="shared" si="64"/>
        <v>32</v>
      </c>
      <c r="BJ34" s="1369">
        <f>IF(BJ32&lt;=0.01,"",MIN(BJ8:BJ31))</f>
        <v>1.6E-2</v>
      </c>
      <c r="BK34" s="1157">
        <f>IF(BK32&lt;=0,"",MIN(BK8:BK31))</f>
        <v>7.17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19.600000000000001</v>
      </c>
      <c r="BP34" s="1328">
        <f t="shared" si="65"/>
        <v>24</v>
      </c>
      <c r="BQ34" s="1328">
        <f t="shared" si="65"/>
        <v>30</v>
      </c>
      <c r="BR34" s="2525">
        <f t="shared" ref="BR34:BT34" si="66">IF(BR32&lt;=0.01,"",MIN(BR8:BR31))</f>
        <v>0.01</v>
      </c>
      <c r="BS34" s="2422">
        <f t="shared" si="66"/>
        <v>4.2</v>
      </c>
      <c r="BT34" s="2422">
        <f t="shared" si="66"/>
        <v>4.2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47690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1315</v>
      </c>
      <c r="CV34" s="2442">
        <f t="shared" si="67"/>
        <v>1355</v>
      </c>
      <c r="CW34" s="2442">
        <f t="shared" si="67"/>
        <v>1425</v>
      </c>
      <c r="CX34" s="2442">
        <f t="shared" si="67"/>
        <v>1600</v>
      </c>
      <c r="CY34" s="2442">
        <f t="shared" si="67"/>
        <v>1620</v>
      </c>
      <c r="CZ34" s="2442">
        <f t="shared" si="67"/>
        <v>1840</v>
      </c>
      <c r="DA34" s="2442">
        <f t="shared" si="67"/>
        <v>3860</v>
      </c>
      <c r="DB34" s="2442">
        <f t="shared" si="67"/>
        <v>3420</v>
      </c>
      <c r="DC34" s="2442">
        <f t="shared" si="67"/>
        <v>3420</v>
      </c>
      <c r="DD34" s="2442">
        <f t="shared" si="67"/>
        <v>3540</v>
      </c>
      <c r="DE34" s="2442">
        <f t="shared" si="67"/>
        <v>2910</v>
      </c>
      <c r="DF34" s="2442">
        <f t="shared" si="67"/>
        <v>3105</v>
      </c>
      <c r="DG34" s="2442">
        <f t="shared" si="67"/>
        <v>3000</v>
      </c>
      <c r="DH34" s="2442">
        <f t="shared" si="67"/>
        <v>0</v>
      </c>
      <c r="DI34" s="2442">
        <f t="shared" si="67"/>
        <v>3500</v>
      </c>
      <c r="DJ34" s="2442">
        <f t="shared" si="67"/>
        <v>3330</v>
      </c>
      <c r="DK34" s="2442">
        <f t="shared" si="67"/>
        <v>4120</v>
      </c>
      <c r="DL34" s="2504">
        <f t="shared" si="67"/>
        <v>370</v>
      </c>
      <c r="DM34" s="2442">
        <f t="shared" si="67"/>
        <v>448</v>
      </c>
      <c r="DN34" s="2442">
        <f t="shared" si="67"/>
        <v>53</v>
      </c>
      <c r="DO34" s="2442">
        <f t="shared" si="67"/>
        <v>6550</v>
      </c>
      <c r="DP34" s="2442">
        <f t="shared" si="67"/>
        <v>1330</v>
      </c>
      <c r="DQ34" s="2442">
        <f t="shared" si="67"/>
        <v>1400</v>
      </c>
      <c r="DR34" s="2442">
        <f t="shared" si="67"/>
        <v>207</v>
      </c>
      <c r="DS34" s="2442">
        <f t="shared" si="67"/>
        <v>250</v>
      </c>
      <c r="DT34" s="2442">
        <f t="shared" si="67"/>
        <v>31</v>
      </c>
      <c r="DU34" s="2442">
        <f t="shared" si="67"/>
        <v>3130</v>
      </c>
      <c r="DV34" s="2442">
        <f t="shared" si="67"/>
        <v>638</v>
      </c>
      <c r="DW34" s="2442">
        <f t="shared" si="67"/>
        <v>1050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6.49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14.6</v>
      </c>
      <c r="F35" s="1329">
        <f t="shared" si="68"/>
        <v>128</v>
      </c>
      <c r="G35" s="1329">
        <f t="shared" si="68"/>
        <v>207</v>
      </c>
      <c r="H35" s="1326">
        <f t="shared" si="68"/>
        <v>19.8</v>
      </c>
      <c r="I35" s="1370">
        <f t="shared" si="68"/>
        <v>0.56100000000000005</v>
      </c>
      <c r="J35" s="1370">
        <f>IF(J32&lt;=0.001,"",MAX(J8:J31))</f>
        <v>7.8E-2</v>
      </c>
      <c r="K35" s="1158">
        <f t="shared" si="68"/>
        <v>6.06</v>
      </c>
      <c r="L35" s="1329">
        <f t="shared" si="68"/>
        <v>12</v>
      </c>
      <c r="M35" s="1370">
        <f t="shared" si="68"/>
        <v>0.10299999999999999</v>
      </c>
      <c r="N35" s="1485">
        <f t="shared" si="68"/>
        <v>6.06</v>
      </c>
      <c r="O35" s="1558">
        <f t="shared" si="68"/>
        <v>13</v>
      </c>
      <c r="P35" s="1477" t="str">
        <f t="shared" si="68"/>
        <v/>
      </c>
      <c r="Q35" s="1485">
        <f t="shared" si="68"/>
        <v>6.1</v>
      </c>
      <c r="R35" s="1558">
        <f t="shared" si="68"/>
        <v>12</v>
      </c>
      <c r="S35" s="1477" t="str">
        <f t="shared" si="68"/>
        <v/>
      </c>
      <c r="T35" s="1485">
        <f t="shared" si="68"/>
        <v>6.16</v>
      </c>
      <c r="U35" s="1485">
        <f t="shared" si="68"/>
        <v>0.39600000000000002</v>
      </c>
      <c r="V35" s="1558">
        <f t="shared" si="68"/>
        <v>5</v>
      </c>
      <c r="W35" s="1485">
        <f t="shared" ref="W35" si="69">IF(W32&lt;=0,"",MAX(W8:W31))</f>
        <v>0.72</v>
      </c>
      <c r="X35" s="1477">
        <f t="shared" ref="X35:AR35" si="70">IF(X32&lt;=0,"",MAX(X8:X31))</f>
        <v>18.600000000000001</v>
      </c>
      <c r="Y35" s="1477">
        <f t="shared" si="70"/>
        <v>10.7</v>
      </c>
      <c r="Z35" s="1485">
        <f t="shared" si="70"/>
        <v>0.5405974842767296</v>
      </c>
      <c r="AA35" s="1486">
        <f t="shared" ref="AA35" si="71">IF(AA32&lt;=0,"",MAX(AA8:AA31))</f>
        <v>6.6000000000000003E-2</v>
      </c>
      <c r="AB35" s="1485">
        <f t="shared" si="70"/>
        <v>6.2</v>
      </c>
      <c r="AC35" s="1485">
        <f t="shared" si="70"/>
        <v>0.38100000000000001</v>
      </c>
      <c r="AD35" s="1558">
        <f t="shared" si="70"/>
        <v>5</v>
      </c>
      <c r="AE35" s="1485">
        <f t="shared" si="70"/>
        <v>0.7</v>
      </c>
      <c r="AF35" s="1477">
        <f t="shared" si="70"/>
        <v>18.7</v>
      </c>
      <c r="AG35" s="1477">
        <f t="shared" si="70"/>
        <v>10.7</v>
      </c>
      <c r="AH35" s="1485">
        <f t="shared" si="70"/>
        <v>0.5405974842767296</v>
      </c>
      <c r="AI35" s="1485">
        <f t="shared" si="70"/>
        <v>6.2</v>
      </c>
      <c r="AJ35" s="1495">
        <f t="shared" si="70"/>
        <v>0.36799999999999999</v>
      </c>
      <c r="AK35" s="1559">
        <f t="shared" si="70"/>
        <v>5</v>
      </c>
      <c r="AL35" s="1495">
        <f t="shared" si="70"/>
        <v>0.67</v>
      </c>
      <c r="AM35" s="1496">
        <f t="shared" si="70"/>
        <v>20.2</v>
      </c>
      <c r="AN35" s="1496">
        <f t="shared" si="70"/>
        <v>11.8</v>
      </c>
      <c r="AO35" s="1495">
        <f t="shared" si="70"/>
        <v>0.557037037037037</v>
      </c>
      <c r="AP35" s="1497">
        <f t="shared" si="70"/>
        <v>8.6999999999999994E-2</v>
      </c>
      <c r="AQ35" s="1559">
        <f t="shared" si="70"/>
        <v>1</v>
      </c>
      <c r="AR35" s="1495">
        <f t="shared" si="70"/>
        <v>0.48</v>
      </c>
      <c r="AS35" s="2532">
        <f>IF(AS32&lt;=0.01,"",MAX(AS8:AS31))</f>
        <v>3.1E-2</v>
      </c>
      <c r="AT35" s="2532">
        <f>IF(AT32&lt;=0.01,"",MAX(AT8:AT31))</f>
        <v>6.7000000000000004E-2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0.51</v>
      </c>
      <c r="AX35" s="1370">
        <f>IF(AX32&lt;=0.01,"",MAX(AX8:AX31))</f>
        <v>4.8000000000000001E-2</v>
      </c>
      <c r="AY35" s="1158">
        <f>IF(AY32&lt;=0,"",MAX(AY8:AY31))</f>
        <v>4.2000000000000003E-2</v>
      </c>
      <c r="AZ35" s="1329">
        <f>IF(AZ32&lt;=0,"",MAX(AZ8:AZ31))</f>
        <v>1</v>
      </c>
      <c r="BA35" s="1158">
        <f>IF(BA32&lt;=0,"",MAX(BA8:BA31))</f>
        <v>0.56999999999999995</v>
      </c>
      <c r="BB35" s="1370">
        <f>IF(BB32&lt;=0.01,"",MAX(BB8:BB31))</f>
        <v>2.5000000000000001E-2</v>
      </c>
      <c r="BC35" s="1158">
        <f>IF(BC32&lt;=0,"",MAX(BC8:BC31))</f>
        <v>7.24</v>
      </c>
      <c r="BD35" s="1158">
        <f>IF(BD32&lt;=0,"",MAX(BD8:BD31))</f>
        <v>5.8000000000000003E-2</v>
      </c>
      <c r="BE35" s="1329">
        <f>IF(BE32&lt;=0,"",MAX(BE8:BE31))</f>
        <v>2</v>
      </c>
      <c r="BF35" s="1158">
        <f>IF(BF32&lt;=0,"",MAX(BF8:BF31))</f>
        <v>4.8</v>
      </c>
      <c r="BG35" s="1326">
        <f t="shared" ref="BG35:BI35" si="72">IF(BG32&lt;=0,"",MAX(BG8:BG31))</f>
        <v>18.600000000000001</v>
      </c>
      <c r="BH35" s="1329">
        <f t="shared" si="72"/>
        <v>25</v>
      </c>
      <c r="BI35" s="1329">
        <f t="shared" si="72"/>
        <v>35</v>
      </c>
      <c r="BJ35" s="1370">
        <f>IF(BJ32&lt;=0.01,"",MAX(BJ8:BJ31))</f>
        <v>3.6999999999999998E-2</v>
      </c>
      <c r="BK35" s="1158">
        <f>IF(BK32&lt;=0,"",MAX(BK8:BK31))</f>
        <v>7.28</v>
      </c>
      <c r="BL35" s="1158">
        <f>IF(BL32&lt;=0,"",MAX(BL8:BL31))</f>
        <v>5.7000000000000002E-2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3">IF(BO32&lt;=0,"",MAX(BO8:BO31))</f>
        <v>21.5</v>
      </c>
      <c r="BP35" s="1329">
        <f t="shared" si="73"/>
        <v>25</v>
      </c>
      <c r="BQ35" s="1329">
        <f t="shared" si="73"/>
        <v>38</v>
      </c>
      <c r="BR35" s="2526">
        <f t="shared" ref="BR35:BT35" si="74">IF(BR32&lt;=0.01,"",MAX(BR8:BR31))</f>
        <v>2.5999999999999999E-2</v>
      </c>
      <c r="BS35" s="2423">
        <f t="shared" si="74"/>
        <v>4.4000000000000004</v>
      </c>
      <c r="BT35" s="2423">
        <f t="shared" si="74"/>
        <v>4.4000000000000004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11922.5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328.75</v>
      </c>
      <c r="CV35" s="2440">
        <f t="shared" si="75"/>
        <v>338.75</v>
      </c>
      <c r="CW35" s="2440">
        <f t="shared" si="75"/>
        <v>356.25</v>
      </c>
      <c r="CX35" s="2440">
        <f t="shared" si="75"/>
        <v>400</v>
      </c>
      <c r="CY35" s="2440">
        <f t="shared" si="75"/>
        <v>405</v>
      </c>
      <c r="CZ35" s="2440">
        <f t="shared" si="75"/>
        <v>460</v>
      </c>
      <c r="DA35" s="2440">
        <f t="shared" si="75"/>
        <v>965</v>
      </c>
      <c r="DB35" s="2440">
        <f t="shared" si="75"/>
        <v>855</v>
      </c>
      <c r="DC35" s="2440">
        <f t="shared" si="75"/>
        <v>855</v>
      </c>
      <c r="DD35" s="2440">
        <f t="shared" si="75"/>
        <v>885</v>
      </c>
      <c r="DE35" s="2440">
        <f t="shared" si="75"/>
        <v>727.5</v>
      </c>
      <c r="DF35" s="2440">
        <f t="shared" si="75"/>
        <v>776.25</v>
      </c>
      <c r="DG35" s="2440">
        <f t="shared" si="75"/>
        <v>750</v>
      </c>
      <c r="DH35" s="2440" t="str">
        <f t="shared" si="75"/>
        <v/>
      </c>
      <c r="DI35" s="2440">
        <f t="shared" si="75"/>
        <v>875</v>
      </c>
      <c r="DJ35" s="2440">
        <f t="shared" si="75"/>
        <v>832.5</v>
      </c>
      <c r="DK35" s="2440">
        <f t="shared" si="75"/>
        <v>1030</v>
      </c>
      <c r="DL35" s="2505">
        <f t="shared" si="75"/>
        <v>92.5</v>
      </c>
      <c r="DM35" s="2440">
        <f t="shared" si="75"/>
        <v>112</v>
      </c>
      <c r="DN35" s="2440">
        <f t="shared" si="75"/>
        <v>13.25</v>
      </c>
      <c r="DO35" s="2440">
        <f t="shared" si="75"/>
        <v>1637.5</v>
      </c>
      <c r="DP35" s="2440">
        <f t="shared" si="75"/>
        <v>332.5</v>
      </c>
      <c r="DQ35" s="2440">
        <f t="shared" si="75"/>
        <v>350</v>
      </c>
      <c r="DR35" s="2440">
        <f t="shared" si="75"/>
        <v>51.75</v>
      </c>
      <c r="DS35" s="2440">
        <f t="shared" si="75"/>
        <v>62.5</v>
      </c>
      <c r="DT35" s="2440">
        <f t="shared" si="75"/>
        <v>7.75</v>
      </c>
      <c r="DU35" s="2440">
        <f t="shared" si="75"/>
        <v>782.5</v>
      </c>
      <c r="DV35" s="2440">
        <f t="shared" si="75"/>
        <v>159.5</v>
      </c>
      <c r="DW35" s="2470">
        <f t="shared" si="75"/>
        <v>262.5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6.0427777777777782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11.166666666666666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0.39600000000000002</v>
      </c>
      <c r="Z36" s="931"/>
      <c r="AA36" s="931"/>
      <c r="AB36" s="1623" t="s">
        <v>515</v>
      </c>
      <c r="AC36" s="1624"/>
      <c r="AD36" s="1624"/>
      <c r="AE36" s="2965">
        <f>IF(W32&gt;=0.001,MIN(AE34,W34,AL34),"")</f>
        <v>0.6</v>
      </c>
      <c r="AF36" s="2965"/>
      <c r="AG36" s="2965"/>
      <c r="AH36" s="2965"/>
      <c r="AI36" s="2965"/>
      <c r="AJ36" s="2966"/>
      <c r="AK36" s="1491">
        <f>IF(T32&lt;=0,"",AVERAGE(T33,AB33,AI33))</f>
        <v>6.1208333333333336</v>
      </c>
      <c r="AL36" s="1492"/>
      <c r="AM36" s="1625"/>
      <c r="AN36" s="1625"/>
      <c r="AO36" s="1625"/>
      <c r="AP36" s="1493">
        <f>IF(AP32&gt;=0.01,MAX(AP35,AU35,AY35),"")</f>
        <v>8.6999999999999994E-2</v>
      </c>
      <c r="AQ36" s="1494"/>
      <c r="AR36" s="1494"/>
      <c r="AS36" s="934"/>
      <c r="AT36" s="934"/>
      <c r="AU36" s="1260">
        <f>IF(W32&lt;=0,"",MIN(AE34,W34,AL34))</f>
        <v>0.6</v>
      </c>
      <c r="AV36" s="929"/>
      <c r="AW36" s="929"/>
      <c r="AX36" s="929"/>
      <c r="AY36" s="935"/>
      <c r="AZ36" s="934"/>
      <c r="BA36" s="936"/>
      <c r="BB36" s="937">
        <f>IF(AP32&lt;=0.01,"",MAX(AP35,AU35,AY35))</f>
        <v>8.6999999999999994E-2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11000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230</v>
      </c>
      <c r="CV36" s="2441">
        <f t="shared" si="76"/>
        <v>240</v>
      </c>
      <c r="CW36" s="2441">
        <f t="shared" si="76"/>
        <v>260</v>
      </c>
      <c r="CX36" s="2441">
        <f t="shared" si="76"/>
        <v>400</v>
      </c>
      <c r="CY36" s="2441">
        <f t="shared" si="76"/>
        <v>400</v>
      </c>
      <c r="CZ36" s="2441">
        <f t="shared" si="76"/>
        <v>450</v>
      </c>
      <c r="DA36" s="2441">
        <f t="shared" si="76"/>
        <v>900</v>
      </c>
      <c r="DB36" s="2441">
        <f t="shared" si="76"/>
        <v>800</v>
      </c>
      <c r="DC36" s="2441">
        <f t="shared" si="76"/>
        <v>800</v>
      </c>
      <c r="DD36" s="2441">
        <f t="shared" si="76"/>
        <v>800</v>
      </c>
      <c r="DE36" s="2441">
        <f t="shared" si="76"/>
        <v>650</v>
      </c>
      <c r="DF36" s="2441">
        <f t="shared" si="76"/>
        <v>675</v>
      </c>
      <c r="DG36" s="2441">
        <f t="shared" si="76"/>
        <v>750</v>
      </c>
      <c r="DH36" s="2441" t="str">
        <f t="shared" si="76"/>
        <v/>
      </c>
      <c r="DI36" s="2441">
        <f t="shared" si="76"/>
        <v>770</v>
      </c>
      <c r="DJ36" s="2441">
        <f t="shared" si="76"/>
        <v>700</v>
      </c>
      <c r="DK36" s="2441">
        <f t="shared" si="76"/>
        <v>970</v>
      </c>
      <c r="DL36" s="2506">
        <f t="shared" si="76"/>
        <v>88</v>
      </c>
      <c r="DM36" s="2441">
        <f t="shared" si="76"/>
        <v>106</v>
      </c>
      <c r="DN36" s="2441">
        <f t="shared" si="76"/>
        <v>12</v>
      </c>
      <c r="DO36" s="2441">
        <f t="shared" si="76"/>
        <v>1540</v>
      </c>
      <c r="DP36" s="2441">
        <f t="shared" si="76"/>
        <v>310</v>
      </c>
      <c r="DQ36" s="2441">
        <f t="shared" si="76"/>
        <v>340</v>
      </c>
      <c r="DR36" s="2441">
        <f t="shared" si="76"/>
        <v>49</v>
      </c>
      <c r="DS36" s="2441">
        <f t="shared" si="76"/>
        <v>60</v>
      </c>
      <c r="DT36" s="2441">
        <f t="shared" si="76"/>
        <v>7</v>
      </c>
      <c r="DU36" s="2441">
        <f t="shared" si="76"/>
        <v>720</v>
      </c>
      <c r="DV36" s="2441">
        <f t="shared" si="76"/>
        <v>150</v>
      </c>
      <c r="DW36" s="2471">
        <f t="shared" si="76"/>
        <v>255</v>
      </c>
      <c r="DX36" s="149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12840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450</v>
      </c>
      <c r="CV37" s="2443">
        <f t="shared" si="77"/>
        <v>460</v>
      </c>
      <c r="CW37" s="2443">
        <f t="shared" si="77"/>
        <v>475</v>
      </c>
      <c r="CX37" s="2443">
        <f t="shared" si="77"/>
        <v>400</v>
      </c>
      <c r="CY37" s="2443">
        <f t="shared" si="77"/>
        <v>420</v>
      </c>
      <c r="CZ37" s="2443">
        <f t="shared" si="77"/>
        <v>480</v>
      </c>
      <c r="DA37" s="2443">
        <f t="shared" si="77"/>
        <v>1000</v>
      </c>
      <c r="DB37" s="2443">
        <f t="shared" si="77"/>
        <v>920</v>
      </c>
      <c r="DC37" s="2443">
        <f t="shared" si="77"/>
        <v>920</v>
      </c>
      <c r="DD37" s="2443">
        <f t="shared" si="77"/>
        <v>960</v>
      </c>
      <c r="DE37" s="2443">
        <f t="shared" si="77"/>
        <v>780</v>
      </c>
      <c r="DF37" s="2443">
        <f t="shared" si="77"/>
        <v>840</v>
      </c>
      <c r="DG37" s="2443">
        <f t="shared" si="77"/>
        <v>750</v>
      </c>
      <c r="DH37" s="2443" t="str">
        <f t="shared" si="77"/>
        <v/>
      </c>
      <c r="DI37" s="2443">
        <f t="shared" si="77"/>
        <v>980</v>
      </c>
      <c r="DJ37" s="2443">
        <f t="shared" si="77"/>
        <v>970</v>
      </c>
      <c r="DK37" s="2443">
        <f t="shared" si="77"/>
        <v>1080</v>
      </c>
      <c r="DL37" s="2507">
        <f t="shared" si="77"/>
        <v>98</v>
      </c>
      <c r="DM37" s="2443">
        <f t="shared" si="77"/>
        <v>118</v>
      </c>
      <c r="DN37" s="2443">
        <f t="shared" si="77"/>
        <v>14</v>
      </c>
      <c r="DO37" s="2443">
        <f t="shared" si="77"/>
        <v>1740</v>
      </c>
      <c r="DP37" s="2443">
        <f t="shared" si="77"/>
        <v>355</v>
      </c>
      <c r="DQ37" s="2443">
        <f t="shared" si="77"/>
        <v>360</v>
      </c>
      <c r="DR37" s="2443">
        <f t="shared" si="77"/>
        <v>54</v>
      </c>
      <c r="DS37" s="2443">
        <f t="shared" si="77"/>
        <v>66</v>
      </c>
      <c r="DT37" s="2443">
        <f t="shared" si="77"/>
        <v>8</v>
      </c>
      <c r="DU37" s="2443">
        <f t="shared" si="77"/>
        <v>840</v>
      </c>
      <c r="DV37" s="2443">
        <f t="shared" si="77"/>
        <v>170</v>
      </c>
      <c r="DW37" s="2472">
        <f t="shared" si="77"/>
        <v>270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14.026</v>
      </c>
      <c r="BX40" s="2991"/>
      <c r="BY40" s="905" t="s">
        <v>53</v>
      </c>
      <c r="BZ40" s="905"/>
      <c r="CA40" s="2939">
        <f>(CJ40-CG40)/1000</f>
        <v>2E-3</v>
      </c>
      <c r="CB40" s="2939"/>
      <c r="CC40" s="499"/>
      <c r="CD40" s="1626" t="s">
        <v>493</v>
      </c>
      <c r="CE40" s="1626"/>
      <c r="CF40" s="1632" t="s">
        <v>54</v>
      </c>
      <c r="CG40" s="2986">
        <f>'1'!CJ40</f>
        <v>23770186</v>
      </c>
      <c r="CH40" s="2986"/>
      <c r="CI40" s="906" t="s">
        <v>55</v>
      </c>
      <c r="CJ40" s="2985">
        <f t="shared" ref="CJ40:CJ48" si="78">CQ51</f>
        <v>23770188</v>
      </c>
      <c r="CK40" s="2985"/>
      <c r="CL40" s="2333"/>
      <c r="CM40" s="1667" t="s">
        <v>543</v>
      </c>
      <c r="CN40" s="2763">
        <f>VLOOKUP($B$1,'[1]Bulk Tanks'!$C$3:$V$9967,2,0)</f>
        <v>9336</v>
      </c>
      <c r="CO40" s="2763">
        <f>VLOOKUP($B$1,'[1]Bulk Tanks'!$C$3:$V$9967,3,0)</f>
        <v>10140</v>
      </c>
      <c r="CP40" s="2763">
        <f>VLOOKUP($B$1,'[1]Bulk Tanks'!$C$3:$V$9967,4,0)</f>
        <v>10140</v>
      </c>
      <c r="CQ40" s="2763">
        <f>VLOOKUP($B$1,'[1]Bulk Tanks'!$C$3:$V$9967,5,0)</f>
        <v>9838</v>
      </c>
      <c r="CR40" s="2763">
        <f>VLOOKUP($B$1,'[1]Bulk Tanks'!$C$3:$V$9967,6,0)</f>
        <v>9838</v>
      </c>
      <c r="CS40" s="2763">
        <f>VLOOKUP($B$1,'[1]Bulk Tanks'!$C$3:$V$9967,7,0)</f>
        <v>47.6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0.62</v>
      </c>
      <c r="GR40" s="1664">
        <f t="shared" ref="GR40:GX40" si="79">IF($GL$32=$HN$32,GF32,IF($GX$32=$HN$32,GR32,IF($HJ$32=$HN$32,HD32,"")))</f>
        <v>11.8</v>
      </c>
      <c r="GS40" s="1664">
        <f t="shared" si="79"/>
        <v>22.881355932203387</v>
      </c>
      <c r="GT40" s="1664">
        <f t="shared" si="79"/>
        <v>14.1864406779661</v>
      </c>
      <c r="GU40" s="1664">
        <f t="shared" si="79"/>
        <v>6.12</v>
      </c>
      <c r="GV40" s="1664">
        <f t="shared" si="79"/>
        <v>19.600000000000001</v>
      </c>
      <c r="GW40" s="1664">
        <f t="shared" si="79"/>
        <v>10</v>
      </c>
      <c r="GX40" s="1665">
        <f t="shared" si="79"/>
        <v>1.4186440677966101</v>
      </c>
    </row>
    <row r="41" spans="1:208" ht="34.5" customHeight="1" thickBot="1" x14ac:dyDescent="0.35">
      <c r="BV41" s="533" t="s">
        <v>48</v>
      </c>
      <c r="BW41" s="2992">
        <f>CA42+CA43</f>
        <v>14.108000000000001</v>
      </c>
      <c r="BX41" s="2992"/>
      <c r="BY41" s="908" t="s">
        <v>53</v>
      </c>
      <c r="BZ41" s="908"/>
      <c r="CA41" s="2939">
        <f>(CJ41-CG41)/1000</f>
        <v>14.023999999999999</v>
      </c>
      <c r="CB41" s="2939"/>
      <c r="CC41" s="499"/>
      <c r="CD41" s="1630" t="s">
        <v>494</v>
      </c>
      <c r="CE41" s="1630"/>
      <c r="CF41" s="909" t="s">
        <v>54</v>
      </c>
      <c r="CG41" s="2986">
        <f>'1'!CJ41</f>
        <v>43140509</v>
      </c>
      <c r="CH41" s="2986"/>
      <c r="CI41" s="906" t="s">
        <v>55</v>
      </c>
      <c r="CJ41" s="2985">
        <f t="shared" si="78"/>
        <v>43154533</v>
      </c>
      <c r="CK41" s="2985"/>
      <c r="CL41" s="2333"/>
      <c r="CM41" s="1668" t="s">
        <v>544</v>
      </c>
      <c r="CN41" s="2764">
        <f>VLOOKUP($B$1,'[1]Bulk Tanks'!$C$3:$V$9967,8,0)</f>
        <v>8162</v>
      </c>
      <c r="CO41" s="2764">
        <f>VLOOKUP($B$1,'[1]Bulk Tanks'!$C$3:$V$9967,9,0)</f>
        <v>7108</v>
      </c>
      <c r="CP41" s="2764">
        <f>VLOOKUP($B$1,'[1]Bulk Tanks'!$C$3:$V$9967,10,0)</f>
        <v>7108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31.178999999999998</v>
      </c>
      <c r="BX42" s="2992"/>
      <c r="BY42" s="908" t="s">
        <v>53</v>
      </c>
      <c r="BZ42" s="908"/>
      <c r="CA42" s="2939">
        <f t="shared" ref="CA42:CA46" si="80">(CJ42-CG42)/1000</f>
        <v>4.5490000000000004</v>
      </c>
      <c r="CB42" s="2939"/>
      <c r="CC42" s="499"/>
      <c r="CD42" s="1630" t="s">
        <v>56</v>
      </c>
      <c r="CE42" s="1630"/>
      <c r="CF42" s="1631" t="s">
        <v>54</v>
      </c>
      <c r="CG42" s="2986">
        <f>'1'!CJ42</f>
        <v>9953426</v>
      </c>
      <c r="CH42" s="2986"/>
      <c r="CI42" s="906" t="s">
        <v>55</v>
      </c>
      <c r="CJ42" s="2985">
        <f t="shared" si="78"/>
        <v>9957975</v>
      </c>
      <c r="CK42" s="2985"/>
      <c r="CL42" s="2333"/>
      <c r="CM42" s="2769" t="s">
        <v>545</v>
      </c>
      <c r="CN42" s="2821">
        <f>VLOOKUP($B$1,'[1]Bulk Tanks'!$C$3:$V$9967,11,0)</f>
        <v>12</v>
      </c>
      <c r="CO42" s="2822"/>
      <c r="CP42" s="2821">
        <f>VLOOKUP($B$1,'[1]Bulk Tanks'!$C$3:$V$9967,12,0)</f>
        <v>27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9.5589999999999993</v>
      </c>
      <c r="CB43" s="2939"/>
      <c r="CC43" s="499"/>
      <c r="CD43" s="1630" t="s">
        <v>495</v>
      </c>
      <c r="CE43" s="1630"/>
      <c r="CF43" s="1631" t="s">
        <v>54</v>
      </c>
      <c r="CG43" s="2986">
        <f>'1'!CJ43</f>
        <v>33163603</v>
      </c>
      <c r="CH43" s="2986"/>
      <c r="CI43" s="906" t="s">
        <v>55</v>
      </c>
      <c r="CJ43" s="2985">
        <f t="shared" si="78"/>
        <v>33173162</v>
      </c>
      <c r="CK43" s="2985"/>
      <c r="CL43" s="2333"/>
      <c r="CM43" s="2769" t="s">
        <v>123</v>
      </c>
      <c r="CN43" s="2914">
        <f>VLOOKUP($B$1,'[1]Bulk Tanks'!$C$3:$V$9967,13,0)</f>
        <v>2877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v>9.8109999999999999</v>
      </c>
      <c r="CB44" s="2939"/>
      <c r="CC44" s="499"/>
      <c r="CD44" s="1630" t="s">
        <v>57</v>
      </c>
      <c r="CE44" s="1630"/>
      <c r="CF44" s="1631" t="s">
        <v>54</v>
      </c>
      <c r="CG44" s="2986">
        <f>'1'!CJ44</f>
        <v>30344958</v>
      </c>
      <c r="CH44" s="2986"/>
      <c r="CI44" s="906" t="s">
        <v>55</v>
      </c>
      <c r="CJ44" s="2985">
        <f t="shared" si="78"/>
        <v>30351164</v>
      </c>
      <c r="CK44" s="2985"/>
      <c r="CL44" s="2333"/>
      <c r="CM44" s="2769" t="s">
        <v>90</v>
      </c>
      <c r="CN44" s="2914">
        <f>VLOOKUP($B$1,'[1]Bulk Tanks'!$C$3:$V$9967,14,0)</f>
        <v>3650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499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10.045999999999999</v>
      </c>
      <c r="CB45" s="2939"/>
      <c r="CC45" s="499"/>
      <c r="CD45" s="1630" t="s">
        <v>58</v>
      </c>
      <c r="CE45" s="1630"/>
      <c r="CF45" s="1631" t="s">
        <v>54</v>
      </c>
      <c r="CG45" s="2986">
        <f>'1'!CJ45</f>
        <v>30301594</v>
      </c>
      <c r="CH45" s="2986"/>
      <c r="CI45" s="906" t="s">
        <v>55</v>
      </c>
      <c r="CJ45" s="2985">
        <f t="shared" si="78"/>
        <v>30311640</v>
      </c>
      <c r="CK45" s="2985"/>
      <c r="CL45" s="2333"/>
      <c r="CM45" s="1668" t="s">
        <v>546</v>
      </c>
      <c r="CN45" s="2925">
        <f>VLOOKUP($B$1,'[1]Bulk Tanks'!$C$3:$V$9967,15,0)</f>
        <v>10.09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R45" s="1499"/>
      <c r="DS45" s="1499"/>
      <c r="DT45" s="1499"/>
      <c r="DU45" s="1499"/>
      <c r="DV45" s="1499"/>
      <c r="DW45" s="1499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11.321999999999999</v>
      </c>
      <c r="CB46" s="2939"/>
      <c r="CC46" s="499"/>
      <c r="CD46" s="1630" t="s">
        <v>59</v>
      </c>
      <c r="CE46" s="1630"/>
      <c r="CF46" s="1631" t="s">
        <v>54</v>
      </c>
      <c r="CG46" s="2986">
        <f>'1'!CJ46</f>
        <v>6799544</v>
      </c>
      <c r="CH46" s="2986"/>
      <c r="CI46" s="906" t="s">
        <v>55</v>
      </c>
      <c r="CJ46" s="2985">
        <f t="shared" si="78"/>
        <v>6810866</v>
      </c>
      <c r="CK46" s="2985"/>
      <c r="CL46" s="2333"/>
      <c r="CM46" s="1668" t="s">
        <v>273</v>
      </c>
      <c r="CN46" s="2914">
        <f>VLOOKUP($B$1,'[1]Bulk Tanks'!$C$3:$V$9967,16,0)</f>
        <v>1474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ref="CA47" si="81">(CJ47-CG47)/1000</f>
        <v>2.1819999999999999</v>
      </c>
      <c r="CB47" s="2939"/>
      <c r="CC47" s="499"/>
      <c r="CD47" s="1630" t="s">
        <v>62</v>
      </c>
      <c r="CE47" s="1630"/>
      <c r="CF47" s="1631" t="s">
        <v>54</v>
      </c>
      <c r="CG47" s="2986">
        <f>'1'!CJ47</f>
        <v>1796626</v>
      </c>
      <c r="CH47" s="2986"/>
      <c r="CI47" s="906" t="s">
        <v>55</v>
      </c>
      <c r="CJ47" s="2985">
        <f t="shared" si="78"/>
        <v>1798808</v>
      </c>
      <c r="CK47" s="2985"/>
      <c r="CL47" s="2322"/>
      <c r="CM47" s="1668" t="s">
        <v>270</v>
      </c>
      <c r="CN47" s="2914">
        <f>VLOOKUP($B$1,'[1]Bulk Tanks'!$C$3:$V$9967,17,0)</f>
        <v>22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499"/>
      <c r="DS47" s="1579"/>
      <c r="DT47" s="1580"/>
      <c r="DU47" s="1580"/>
      <c r="DV47" s="1579"/>
      <c r="DW47" s="1499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1.2551440000006551</v>
      </c>
      <c r="CB48" s="2939"/>
      <c r="CC48" s="499"/>
      <c r="CD48" s="1630" t="s">
        <v>496</v>
      </c>
      <c r="CE48" s="1630"/>
      <c r="CF48" s="1631" t="s">
        <v>54</v>
      </c>
      <c r="CG48" s="2986">
        <f>'1'!CJ48</f>
        <v>9041.1590899999992</v>
      </c>
      <c r="CH48" s="2986"/>
      <c r="CI48" s="906" t="s">
        <v>55</v>
      </c>
      <c r="CJ48" s="2985">
        <f t="shared" si="78"/>
        <v>9042.4142339999999</v>
      </c>
      <c r="CK48" s="2985"/>
      <c r="CL48" s="2322"/>
      <c r="CM48" s="1668" t="s">
        <v>264</v>
      </c>
      <c r="CN48" s="2925">
        <f>VLOOKUP($B$1,'[1]Bulk Tanks'!$C$3:$V$9967,18,0)</f>
        <v>7.63</v>
      </c>
      <c r="CO48" s="2926"/>
      <c r="CP48" s="2766" t="s">
        <v>1173</v>
      </c>
      <c r="CQ48" s="2751">
        <f>VLOOKUP($B$1,'[1]Bulk Tanks'!$C$3:$AA$9967,21,0)</f>
        <v>900</v>
      </c>
      <c r="CR48" s="1666"/>
      <c r="CS48" s="1666"/>
      <c r="CT48" s="1571"/>
      <c r="DO48" s="1572"/>
      <c r="DP48" s="1572"/>
      <c r="DQ48" s="1572"/>
      <c r="DR48" s="1499"/>
      <c r="DS48" s="1577"/>
      <c r="DT48" s="1578"/>
      <c r="DU48" s="1578"/>
      <c r="DV48" s="1577"/>
      <c r="DW48" s="1499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499"/>
      <c r="DS49" s="1577"/>
      <c r="DT49" s="1578"/>
      <c r="DU49" s="1578"/>
      <c r="DV49" s="1577"/>
      <c r="DW49" s="1499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841</v>
      </c>
      <c r="CO50" s="2926"/>
      <c r="CP50" s="2768"/>
      <c r="CQ50" s="2751"/>
      <c r="CR50" s="1666"/>
      <c r="CS50" s="1666"/>
      <c r="CT50" s="1571"/>
      <c r="DR50" s="1499"/>
      <c r="DS50" s="1579"/>
      <c r="DT50" s="1580"/>
      <c r="DU50" s="1580"/>
      <c r="DV50" s="1579"/>
      <c r="DW50" s="1499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23770188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43154533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9957975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33173162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30351164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30311640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6810866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1798808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9042.4142339999999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5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dataConsolidate/>
  <customSheetViews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CF22" sqref="CF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39" zoomScaleNormal="39" zoomScaleSheetLayoutView="70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E24" sqref="CE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8">
        <f>'2'!B1+1</f>
        <v>43407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96">
        <f>AX1</f>
        <v>5</v>
      </c>
      <c r="CA2" s="2999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2996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43407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43407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43407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1112</v>
      </c>
      <c r="CM7" s="1271" t="s">
        <v>23</v>
      </c>
      <c r="CN7" s="845" t="s">
        <v>34</v>
      </c>
      <c r="CO7" s="1272" t="s">
        <v>902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918</v>
      </c>
      <c r="DH7" s="1278" t="s">
        <v>921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1"/>
      <c r="EG7" s="1922"/>
      <c r="EH7" s="1923"/>
      <c r="EI7" s="1923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19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43407.004852430553</v>
      </c>
      <c r="BW8" s="2425" t="s">
        <v>1184</v>
      </c>
      <c r="BX8" s="742">
        <v>42</v>
      </c>
      <c r="BY8" s="743">
        <v>9.6999999999999993</v>
      </c>
      <c r="BZ8" s="744">
        <v>9.6999999999999993</v>
      </c>
      <c r="CA8" s="745">
        <v>10.7</v>
      </c>
      <c r="CB8" s="746">
        <v>30.099999999999998</v>
      </c>
      <c r="CC8" s="747">
        <v>9.1999999999999993</v>
      </c>
      <c r="CD8" s="744">
        <v>9.1999999999999993</v>
      </c>
      <c r="CE8" s="748">
        <v>10.199999999999999</v>
      </c>
      <c r="CF8" s="748">
        <v>28.599999999999998</v>
      </c>
      <c r="CG8" s="749" t="s">
        <v>1181</v>
      </c>
      <c r="CH8" s="748">
        <v>10.897919999999999</v>
      </c>
      <c r="CI8" s="750" t="s">
        <v>1110</v>
      </c>
      <c r="CJ8" s="751">
        <v>9.5327999999999999</v>
      </c>
      <c r="CK8" s="745">
        <v>20.430720000000001</v>
      </c>
      <c r="CL8" s="2339">
        <v>1.6257600000000001</v>
      </c>
      <c r="CM8" s="2336">
        <v>43407.004852430553</v>
      </c>
      <c r="CN8" s="2285">
        <v>89.351712709874988</v>
      </c>
      <c r="CO8" s="752">
        <v>6886.5883999999996</v>
      </c>
      <c r="CP8" s="1209">
        <v>0</v>
      </c>
      <c r="CQ8" s="753">
        <v>840.52863436123346</v>
      </c>
      <c r="CR8" s="2431">
        <v>0</v>
      </c>
      <c r="CS8" s="2429">
        <v>0</v>
      </c>
      <c r="CT8" s="2430">
        <v>0</v>
      </c>
      <c r="CU8" s="754">
        <v>6.918537139243174</v>
      </c>
      <c r="CV8" s="755">
        <v>7.219343101818966</v>
      </c>
      <c r="CW8" s="756">
        <v>7.0900246506181581</v>
      </c>
      <c r="CX8" s="754">
        <v>1.9353282407673311</v>
      </c>
      <c r="CY8" s="755">
        <v>1.9353282407673311</v>
      </c>
      <c r="CZ8" s="756">
        <v>2.0074287046390555</v>
      </c>
      <c r="DA8" s="757">
        <v>0.56458761416317693</v>
      </c>
      <c r="DB8" s="757">
        <v>0.47048967846931411</v>
      </c>
      <c r="DC8" s="757">
        <v>0.47048967846931411</v>
      </c>
      <c r="DD8" s="757">
        <v>0.51753864631624558</v>
      </c>
      <c r="DE8" s="757">
        <v>0.383866812433375</v>
      </c>
      <c r="DF8" s="758">
        <v>0.44784461450560414</v>
      </c>
      <c r="DG8" s="1251">
        <v>1.4266842800528403</v>
      </c>
      <c r="DH8" s="748">
        <v>1</v>
      </c>
      <c r="DI8" s="1233">
        <v>5.046397664477114E-2</v>
      </c>
      <c r="DJ8" s="757">
        <v>4.0141799603795235E-2</v>
      </c>
      <c r="DK8" s="759">
        <v>5.0171627403959196E-2</v>
      </c>
      <c r="DL8" s="2501">
        <v>1.099450274862569</v>
      </c>
      <c r="DM8" s="757">
        <v>0.49902217422623324</v>
      </c>
      <c r="DN8" s="757">
        <v>0.10208298892378907</v>
      </c>
      <c r="DO8" s="757">
        <v>4.2129782978510653</v>
      </c>
      <c r="DP8" s="757">
        <v>0.76855407294404554</v>
      </c>
      <c r="DQ8" s="759">
        <v>5.3916199161682403</v>
      </c>
      <c r="DR8" s="2501">
        <v>1.1268875366238451</v>
      </c>
      <c r="DS8" s="757">
        <v>0.5095453943264534</v>
      </c>
      <c r="DT8" s="757">
        <v>9.9157533735927839E-2</v>
      </c>
      <c r="DU8" s="757">
        <v>3.7900519792418454</v>
      </c>
      <c r="DV8" s="757">
        <v>0.67084416234205124</v>
      </c>
      <c r="DW8" s="759">
        <v>7.2945445924629135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0.37</v>
      </c>
      <c r="V9" s="2294">
        <v>5</v>
      </c>
      <c r="W9" s="2295">
        <v>0.64</v>
      </c>
      <c r="X9" s="2296">
        <v>18.399999999999999</v>
      </c>
      <c r="Y9" s="2445">
        <v>9.5</v>
      </c>
      <c r="Z9" s="2297">
        <f>IF(T9&lt;=0,"",GO9+0.12)</f>
        <v>0.49342767295597484</v>
      </c>
      <c r="AA9" s="2528"/>
      <c r="AB9" s="2298">
        <v>6.13</v>
      </c>
      <c r="AC9" s="2735">
        <v>0.373</v>
      </c>
      <c r="AD9" s="2299">
        <v>5</v>
      </c>
      <c r="AE9" s="2620">
        <v>0.6</v>
      </c>
      <c r="AF9" s="2296">
        <v>18.5</v>
      </c>
      <c r="AG9" s="2445">
        <v>9.6999999999999993</v>
      </c>
      <c r="AH9" s="2563">
        <f>IF(AE9&lt;=0,"",HA9+0.12)</f>
        <v>0.50128930817610051</v>
      </c>
      <c r="AI9" s="2298">
        <v>6.15</v>
      </c>
      <c r="AJ9" s="2735">
        <v>0.34799999999999998</v>
      </c>
      <c r="AK9" s="2299">
        <v>4</v>
      </c>
      <c r="AL9" s="2295">
        <v>0.53</v>
      </c>
      <c r="AM9" s="2296">
        <v>19.899999999999999</v>
      </c>
      <c r="AN9" s="2445">
        <v>10.7</v>
      </c>
      <c r="AO9" s="2563">
        <f>IF(AI9&lt;=0,"",HM9+0.12)</f>
        <v>0.51629629629629625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7.17</v>
      </c>
      <c r="BD9" s="2295">
        <v>5.3999999999999999E-2</v>
      </c>
      <c r="BE9" s="2299">
        <v>1</v>
      </c>
      <c r="BF9" s="2295">
        <v>4.0999999999999996</v>
      </c>
      <c r="BG9" s="2445">
        <v>18.600000000000001</v>
      </c>
      <c r="BH9" s="2539"/>
      <c r="BI9" s="2539"/>
      <c r="BJ9" s="2292"/>
      <c r="BK9" s="2293">
        <v>7.23</v>
      </c>
      <c r="BL9" s="2295">
        <v>5.8000000000000003E-2</v>
      </c>
      <c r="BM9" s="2299">
        <v>1</v>
      </c>
      <c r="BN9" s="2296">
        <v>3.5</v>
      </c>
      <c r="BO9" s="2445">
        <v>21.2</v>
      </c>
      <c r="BP9" s="2539"/>
      <c r="BQ9" s="2539"/>
      <c r="BR9" s="2521"/>
      <c r="BS9" s="2461">
        <v>4.3</v>
      </c>
      <c r="BT9" s="2445">
        <v>4.2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11000</v>
      </c>
      <c r="CO9" s="2278"/>
      <c r="CP9" s="2279"/>
      <c r="CQ9" s="2276"/>
      <c r="CR9" s="2275"/>
      <c r="CS9" s="2278"/>
      <c r="CT9" s="2276"/>
      <c r="CU9" s="2272">
        <v>230</v>
      </c>
      <c r="CV9" s="2269">
        <v>240</v>
      </c>
      <c r="CW9" s="2273">
        <v>260</v>
      </c>
      <c r="CX9" s="2272">
        <v>400</v>
      </c>
      <c r="CY9" s="2269">
        <v>400</v>
      </c>
      <c r="CZ9" s="2273">
        <v>460</v>
      </c>
      <c r="DA9" s="2280">
        <v>960</v>
      </c>
      <c r="DB9" s="2280">
        <v>800</v>
      </c>
      <c r="DC9" s="2280">
        <v>800</v>
      </c>
      <c r="DD9" s="2280">
        <v>880</v>
      </c>
      <c r="DE9" s="2280">
        <v>720</v>
      </c>
      <c r="DF9" s="2281">
        <v>840</v>
      </c>
      <c r="DG9" s="2280">
        <v>750</v>
      </c>
      <c r="DH9" s="2282"/>
      <c r="DI9" s="2283">
        <v>880</v>
      </c>
      <c r="DJ9" s="2280">
        <v>700</v>
      </c>
      <c r="DK9" s="2282">
        <v>970</v>
      </c>
      <c r="DL9" s="2502">
        <v>88</v>
      </c>
      <c r="DM9" s="2280">
        <v>106</v>
      </c>
      <c r="DN9" s="2280">
        <v>13</v>
      </c>
      <c r="DO9" s="2280">
        <v>1540</v>
      </c>
      <c r="DP9" s="2280">
        <v>310</v>
      </c>
      <c r="DQ9" s="2282">
        <v>340</v>
      </c>
      <c r="DR9" s="2275">
        <v>50</v>
      </c>
      <c r="DS9" s="2280">
        <v>60</v>
      </c>
      <c r="DT9" s="2280">
        <v>7</v>
      </c>
      <c r="DU9" s="2280">
        <v>720</v>
      </c>
      <c r="DV9" s="2280">
        <v>150</v>
      </c>
      <c r="DW9" s="2282">
        <v>255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0.64</v>
      </c>
      <c r="GF9" s="1700">
        <f t="shared" si="0"/>
        <v>9.5</v>
      </c>
      <c r="GG9" s="1686">
        <f t="shared" si="1"/>
        <v>26.778947368421054</v>
      </c>
      <c r="GH9" s="1684">
        <f t="shared" si="2"/>
        <v>17.138526315789473</v>
      </c>
      <c r="GI9" s="1701">
        <f t="shared" si="3"/>
        <v>6.05</v>
      </c>
      <c r="GJ9" s="1701">
        <f t="shared" si="4"/>
        <v>18.399999999999999</v>
      </c>
      <c r="GK9" s="1687">
        <f t="shared" si="5"/>
        <v>10</v>
      </c>
      <c r="GL9" s="1688">
        <f t="shared" si="6"/>
        <v>1.7138526315789473</v>
      </c>
      <c r="GM9" s="1689">
        <f t="shared" si="7"/>
        <v>15</v>
      </c>
      <c r="GN9" s="1689">
        <f t="shared" si="8"/>
        <v>6.5</v>
      </c>
      <c r="GO9" s="1690">
        <f t="shared" si="9"/>
        <v>0.37342767295597484</v>
      </c>
      <c r="GP9" s="1512">
        <v>4.1666666666666664E-2</v>
      </c>
      <c r="GQ9" s="1691">
        <f t="shared" ref="GQ9:GQ31" si="31">IF(AE9&lt;=0,"",AE9)</f>
        <v>0.6</v>
      </c>
      <c r="GR9" s="1692">
        <f t="shared" si="10"/>
        <v>9.6999999999999993</v>
      </c>
      <c r="GS9" s="1693">
        <f t="shared" si="11"/>
        <v>26.226804123711343</v>
      </c>
      <c r="GT9" s="1694">
        <f t="shared" si="12"/>
        <v>15.736082474226805</v>
      </c>
      <c r="GU9" s="1693">
        <f t="shared" si="13"/>
        <v>6.13</v>
      </c>
      <c r="GV9" s="1693">
        <f t="shared" si="14"/>
        <v>18.5</v>
      </c>
      <c r="GW9" s="1695">
        <f t="shared" si="15"/>
        <v>10</v>
      </c>
      <c r="GX9" s="1688">
        <f t="shared" si="16"/>
        <v>1.5736082474226805</v>
      </c>
      <c r="GY9" s="1696">
        <f t="shared" si="17"/>
        <v>15</v>
      </c>
      <c r="GZ9" s="1696">
        <f t="shared" si="18"/>
        <v>6.5</v>
      </c>
      <c r="HA9" s="1697">
        <f t="shared" si="19"/>
        <v>0.38128930817610057</v>
      </c>
      <c r="HB9" s="1512">
        <v>4.1666666666666664E-2</v>
      </c>
      <c r="HC9" s="1691">
        <f t="shared" ref="HC9:HC31" si="32">IF(AL9&lt;=0,"",AL9)</f>
        <v>0.53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13.373831775700937</v>
      </c>
      <c r="HG9" s="1693">
        <f t="shared" si="23"/>
        <v>6.15</v>
      </c>
      <c r="HH9" s="1693">
        <f t="shared" si="24"/>
        <v>19.899999999999999</v>
      </c>
      <c r="HI9" s="1695">
        <f t="shared" si="25"/>
        <v>10</v>
      </c>
      <c r="HJ9" s="1694">
        <f t="shared" si="26"/>
        <v>1.3373831775700937</v>
      </c>
      <c r="HK9" s="1698">
        <f t="shared" si="27"/>
        <v>15</v>
      </c>
      <c r="HL9" s="1698">
        <f t="shared" si="28"/>
        <v>6.5</v>
      </c>
      <c r="HM9" s="1699">
        <f t="shared" si="29"/>
        <v>0.39629629629629626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18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43407.077907175924</v>
      </c>
      <c r="BW10" s="2425" t="s">
        <v>1184</v>
      </c>
      <c r="BX10" s="742">
        <v>42</v>
      </c>
      <c r="BY10" s="743">
        <v>9.6999999999999993</v>
      </c>
      <c r="BZ10" s="744">
        <v>9.6999999999999993</v>
      </c>
      <c r="CA10" s="745">
        <v>10.7</v>
      </c>
      <c r="CB10" s="746">
        <v>30.099999999999998</v>
      </c>
      <c r="CC10" s="747">
        <v>9.1999999999999993</v>
      </c>
      <c r="CD10" s="744">
        <v>9.1999999999999993</v>
      </c>
      <c r="CE10" s="748">
        <v>10.199999999999999</v>
      </c>
      <c r="CF10" s="748">
        <v>28.599999999999998</v>
      </c>
      <c r="CG10" s="749" t="s">
        <v>1181</v>
      </c>
      <c r="CH10" s="748">
        <v>10.897919999999999</v>
      </c>
      <c r="CI10" s="750" t="s">
        <v>1110</v>
      </c>
      <c r="CJ10" s="751">
        <v>9.5327999999999999</v>
      </c>
      <c r="CK10" s="745">
        <v>20.430720000000001</v>
      </c>
      <c r="CL10" s="2341">
        <v>1.6257600000000001</v>
      </c>
      <c r="CM10" s="2338">
        <v>43407.077907175924</v>
      </c>
      <c r="CN10" s="2285">
        <v>89.351712709874988</v>
      </c>
      <c r="CO10" s="752">
        <v>6886.5883999999996</v>
      </c>
      <c r="CP10" s="1209">
        <v>0</v>
      </c>
      <c r="CQ10" s="753">
        <v>840.52863436123346</v>
      </c>
      <c r="CR10" s="2431">
        <v>0</v>
      </c>
      <c r="CS10" s="2429">
        <v>0</v>
      </c>
      <c r="CT10" s="2430">
        <v>0</v>
      </c>
      <c r="CU10" s="754">
        <v>6.918537139243174</v>
      </c>
      <c r="CV10" s="755">
        <v>7.219343101818966</v>
      </c>
      <c r="CW10" s="756">
        <v>7.0900246506181581</v>
      </c>
      <c r="CX10" s="754">
        <v>1.9353282407673311</v>
      </c>
      <c r="CY10" s="755">
        <v>1.9353282407673311</v>
      </c>
      <c r="CZ10" s="756">
        <v>2.0074287046390555</v>
      </c>
      <c r="DA10" s="757">
        <v>0.54106313023971131</v>
      </c>
      <c r="DB10" s="757">
        <v>0.47048967846931411</v>
      </c>
      <c r="DC10" s="757">
        <v>0.47048967846931411</v>
      </c>
      <c r="DD10" s="757">
        <v>0.49401416239277984</v>
      </c>
      <c r="DE10" s="757">
        <v>0.36254087840929855</v>
      </c>
      <c r="DF10" s="758">
        <v>0.40519274645745135</v>
      </c>
      <c r="DG10" s="1251">
        <v>1.4266842800528403</v>
      </c>
      <c r="DH10" s="748">
        <v>1</v>
      </c>
      <c r="DI10" s="1233">
        <v>5.046397664477114E-2</v>
      </c>
      <c r="DJ10" s="757">
        <v>4.0141799603795235E-2</v>
      </c>
      <c r="DK10" s="759">
        <v>5.0171627403959196E-2</v>
      </c>
      <c r="DL10" s="2501">
        <v>1.099450274862569</v>
      </c>
      <c r="DM10" s="757">
        <v>0.49902217422623324</v>
      </c>
      <c r="DN10" s="757">
        <v>0.10208298892378907</v>
      </c>
      <c r="DO10" s="757">
        <v>4.2129782978510653</v>
      </c>
      <c r="DP10" s="757">
        <v>0.76855407294404554</v>
      </c>
      <c r="DQ10" s="759">
        <v>5.3916199161682403</v>
      </c>
      <c r="DR10" s="2501">
        <v>1.1268875366238451</v>
      </c>
      <c r="DS10" s="757">
        <v>0.5095453943264534</v>
      </c>
      <c r="DT10" s="757">
        <v>9.9157533735927839E-2</v>
      </c>
      <c r="DU10" s="757">
        <v>3.7900519792418454</v>
      </c>
      <c r="DV10" s="757">
        <v>0.67084416234205124</v>
      </c>
      <c r="DW10" s="759">
        <v>7.2945445924629135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6.45</v>
      </c>
      <c r="C11" s="1138">
        <v>18</v>
      </c>
      <c r="D11" s="1138">
        <v>17</v>
      </c>
      <c r="E11" s="1137">
        <v>13.9</v>
      </c>
      <c r="F11" s="1138">
        <v>122</v>
      </c>
      <c r="G11" s="1138">
        <v>198</v>
      </c>
      <c r="H11" s="1148">
        <v>18.899999999999999</v>
      </c>
      <c r="I11" s="1139">
        <v>0.51900000000000002</v>
      </c>
      <c r="J11" s="2240"/>
      <c r="K11" s="1562">
        <v>6.04</v>
      </c>
      <c r="L11" s="921">
        <v>10</v>
      </c>
      <c r="M11" s="1124">
        <v>9.5000000000000001E-2</v>
      </c>
      <c r="N11" s="1562">
        <v>6.05</v>
      </c>
      <c r="O11" s="921">
        <v>11</v>
      </c>
      <c r="P11" s="2240"/>
      <c r="Q11" s="1562">
        <v>6.08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6.8000000000000005E-2</v>
      </c>
      <c r="AB11" s="2253"/>
      <c r="AC11" s="2239"/>
      <c r="AD11" s="2238"/>
      <c r="AE11" s="2618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2.5999999999999999E-2</v>
      </c>
      <c r="AQ11" s="921">
        <v>1</v>
      </c>
      <c r="AR11" s="1574">
        <v>0.39</v>
      </c>
      <c r="AS11" s="2240"/>
      <c r="AT11" s="2229">
        <v>6.5000000000000002E-2</v>
      </c>
      <c r="AU11" s="2530">
        <v>1.7000000000000001E-2</v>
      </c>
      <c r="AV11" s="921">
        <v>1</v>
      </c>
      <c r="AW11" s="1574">
        <v>0.39</v>
      </c>
      <c r="AX11" s="2240"/>
      <c r="AY11" s="2530">
        <v>4.2999999999999997E-2</v>
      </c>
      <c r="AZ11" s="921">
        <v>1</v>
      </c>
      <c r="BA11" s="1574">
        <v>0.48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11000</v>
      </c>
      <c r="CO11" s="2278"/>
      <c r="CP11" s="2279"/>
      <c r="CQ11" s="2276"/>
      <c r="CR11" s="2275"/>
      <c r="CS11" s="2278"/>
      <c r="CT11" s="2276"/>
      <c r="CU11" s="2272">
        <v>230</v>
      </c>
      <c r="CV11" s="2269">
        <v>240</v>
      </c>
      <c r="CW11" s="2273">
        <v>260</v>
      </c>
      <c r="CX11" s="2272">
        <v>400</v>
      </c>
      <c r="CY11" s="2269">
        <v>400</v>
      </c>
      <c r="CZ11" s="2273">
        <v>460</v>
      </c>
      <c r="DA11" s="2280">
        <v>920</v>
      </c>
      <c r="DB11" s="2280">
        <v>800</v>
      </c>
      <c r="DC11" s="2280">
        <v>800</v>
      </c>
      <c r="DD11" s="2280">
        <v>840</v>
      </c>
      <c r="DE11" s="2280">
        <v>680</v>
      </c>
      <c r="DF11" s="2281">
        <v>760</v>
      </c>
      <c r="DG11" s="2280">
        <v>750</v>
      </c>
      <c r="DH11" s="2282"/>
      <c r="DI11" s="2283">
        <v>880</v>
      </c>
      <c r="DJ11" s="2280">
        <v>700</v>
      </c>
      <c r="DK11" s="2282">
        <v>970</v>
      </c>
      <c r="DL11" s="2502">
        <v>88</v>
      </c>
      <c r="DM11" s="2280">
        <v>106</v>
      </c>
      <c r="DN11" s="2280">
        <v>13</v>
      </c>
      <c r="DO11" s="2280">
        <v>1540</v>
      </c>
      <c r="DP11" s="2280">
        <v>310</v>
      </c>
      <c r="DQ11" s="2282">
        <v>340</v>
      </c>
      <c r="DR11" s="2275">
        <v>50</v>
      </c>
      <c r="DS11" s="2280">
        <v>60</v>
      </c>
      <c r="DT11" s="2280">
        <v>7</v>
      </c>
      <c r="DU11" s="2280">
        <v>720</v>
      </c>
      <c r="DV11" s="2280">
        <v>150</v>
      </c>
      <c r="DW11" s="2282">
        <v>255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18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0.34722222222222227</v>
      </c>
      <c r="BW12" s="2425" t="s">
        <v>1184</v>
      </c>
      <c r="BX12" s="742">
        <v>42</v>
      </c>
      <c r="BY12" s="743">
        <v>9.6999999999999993</v>
      </c>
      <c r="BZ12" s="744">
        <v>9.6999999999999993</v>
      </c>
      <c r="CA12" s="745">
        <v>10.7</v>
      </c>
      <c r="CB12" s="746">
        <v>30.099999999999998</v>
      </c>
      <c r="CC12" s="747">
        <v>9.1999999999999993</v>
      </c>
      <c r="CD12" s="744">
        <v>9.1999999999999993</v>
      </c>
      <c r="CE12" s="748">
        <v>10.199999999999999</v>
      </c>
      <c r="CF12" s="748">
        <v>28.599999999999998</v>
      </c>
      <c r="CG12" s="749" t="s">
        <v>1181</v>
      </c>
      <c r="CH12" s="748">
        <v>10.897919999999999</v>
      </c>
      <c r="CI12" s="750" t="s">
        <v>1110</v>
      </c>
      <c r="CJ12" s="751">
        <v>9.5327999999999999</v>
      </c>
      <c r="CK12" s="745">
        <v>20.430720000000001</v>
      </c>
      <c r="CL12" s="2341">
        <v>1.6257600000000001</v>
      </c>
      <c r="CM12" s="2338">
        <v>43407.469388773148</v>
      </c>
      <c r="CN12" s="2285">
        <v>88.945568561193738</v>
      </c>
      <c r="CO12" s="752">
        <v>6394.6891999999998</v>
      </c>
      <c r="CP12" s="1209">
        <v>0</v>
      </c>
      <c r="CQ12" s="753">
        <v>840.52863436123346</v>
      </c>
      <c r="CR12" s="2431">
        <v>0</v>
      </c>
      <c r="CS12" s="2429">
        <v>0</v>
      </c>
      <c r="CT12" s="2430">
        <v>0</v>
      </c>
      <c r="CU12" s="754">
        <v>6.918537139243174</v>
      </c>
      <c r="CV12" s="755">
        <v>7.219343101818966</v>
      </c>
      <c r="CW12" s="756">
        <v>6.9536780227216557</v>
      </c>
      <c r="CX12" s="754">
        <v>1.9353282407673311</v>
      </c>
      <c r="CY12" s="755">
        <v>1.9353282407673311</v>
      </c>
      <c r="CZ12" s="756">
        <v>1.96378895019038</v>
      </c>
      <c r="DA12" s="757">
        <v>0.52930088827797839</v>
      </c>
      <c r="DB12" s="757">
        <v>0.47048967846931411</v>
      </c>
      <c r="DC12" s="757">
        <v>0.47048967846931411</v>
      </c>
      <c r="DD12" s="757">
        <v>0.47048967846931411</v>
      </c>
      <c r="DE12" s="757">
        <v>0.37320384542133678</v>
      </c>
      <c r="DF12" s="758">
        <v>0.37320384542133678</v>
      </c>
      <c r="DG12" s="1251">
        <v>1.4266842800528403</v>
      </c>
      <c r="DH12" s="748">
        <v>0</v>
      </c>
      <c r="DI12" s="1233">
        <v>4.989052236471693E-2</v>
      </c>
      <c r="DJ12" s="757">
        <v>4.0141799603795235E-2</v>
      </c>
      <c r="DK12" s="759">
        <v>5.0171627403959196E-2</v>
      </c>
      <c r="DL12" s="2501">
        <v>1.099450274862569</v>
      </c>
      <c r="DM12" s="757">
        <v>0.49902217422623324</v>
      </c>
      <c r="DN12" s="757">
        <v>9.4230451314266828E-2</v>
      </c>
      <c r="DO12" s="757">
        <v>4.2129782978510653</v>
      </c>
      <c r="DP12" s="757">
        <v>0.77847089969171079</v>
      </c>
      <c r="DQ12" s="759">
        <v>5.7087740288840187</v>
      </c>
      <c r="DR12" s="2501">
        <v>1.0818120351588913</v>
      </c>
      <c r="DS12" s="757">
        <v>0.59446962671419579</v>
      </c>
      <c r="DT12" s="757">
        <v>0.11332289569820325</v>
      </c>
      <c r="DU12" s="757">
        <v>3.7900519792418454</v>
      </c>
      <c r="DV12" s="757">
        <v>0.66189957351082385</v>
      </c>
      <c r="DW12" s="759">
        <v>7.8666657369698081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18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7.18</v>
      </c>
      <c r="BD13" s="1574">
        <v>0.05</v>
      </c>
      <c r="BE13" s="921">
        <v>1</v>
      </c>
      <c r="BF13" s="1574">
        <v>4.3</v>
      </c>
      <c r="BG13" s="2447">
        <v>18.600000000000001</v>
      </c>
      <c r="BH13" s="2540"/>
      <c r="BI13" s="2540"/>
      <c r="BJ13" s="2240"/>
      <c r="BK13" s="1562">
        <v>7.2</v>
      </c>
      <c r="BL13" s="1574">
        <v>5.2999999999999999E-2</v>
      </c>
      <c r="BM13" s="921">
        <v>1</v>
      </c>
      <c r="BN13" s="1563">
        <v>3.8</v>
      </c>
      <c r="BO13" s="2447">
        <v>21.2</v>
      </c>
      <c r="BP13" s="2540"/>
      <c r="BQ13" s="2540"/>
      <c r="BR13" s="2522"/>
      <c r="BS13" s="2463">
        <v>4.2</v>
      </c>
      <c r="BT13" s="2447">
        <v>4.2</v>
      </c>
      <c r="BU13" s="2517">
        <v>3.8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10950</v>
      </c>
      <c r="CO13" s="2278"/>
      <c r="CP13" s="2279"/>
      <c r="CQ13" s="2276"/>
      <c r="CR13" s="2275"/>
      <c r="CS13" s="2278"/>
      <c r="CT13" s="2276"/>
      <c r="CU13" s="2272">
        <v>230</v>
      </c>
      <c r="CV13" s="2269">
        <v>240</v>
      </c>
      <c r="CW13" s="2273">
        <v>255</v>
      </c>
      <c r="CX13" s="2272">
        <v>400</v>
      </c>
      <c r="CY13" s="2269">
        <v>400</v>
      </c>
      <c r="CZ13" s="2273">
        <v>450</v>
      </c>
      <c r="DA13" s="2280">
        <v>900</v>
      </c>
      <c r="DB13" s="2280">
        <v>800</v>
      </c>
      <c r="DC13" s="2280">
        <v>800</v>
      </c>
      <c r="DD13" s="2280">
        <v>800</v>
      </c>
      <c r="DE13" s="2280">
        <v>700</v>
      </c>
      <c r="DF13" s="2281">
        <v>700</v>
      </c>
      <c r="DG13" s="2280">
        <v>750</v>
      </c>
      <c r="DH13" s="2282"/>
      <c r="DI13" s="2283">
        <v>870</v>
      </c>
      <c r="DJ13" s="2280">
        <v>700</v>
      </c>
      <c r="DK13" s="2282">
        <v>970</v>
      </c>
      <c r="DL13" s="2502">
        <v>88</v>
      </c>
      <c r="DM13" s="2280">
        <v>106</v>
      </c>
      <c r="DN13" s="2280">
        <v>12</v>
      </c>
      <c r="DO13" s="2280">
        <v>1540</v>
      </c>
      <c r="DP13" s="2280">
        <v>314</v>
      </c>
      <c r="DQ13" s="2282">
        <v>360</v>
      </c>
      <c r="DR13" s="2275">
        <v>48</v>
      </c>
      <c r="DS13" s="2280">
        <v>70</v>
      </c>
      <c r="DT13" s="2280">
        <v>8</v>
      </c>
      <c r="DU13" s="2280">
        <v>720</v>
      </c>
      <c r="DV13" s="2280">
        <v>148</v>
      </c>
      <c r="DW13" s="2282">
        <v>275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18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43407.563000347225</v>
      </c>
      <c r="BW14" s="2425" t="s">
        <v>1184</v>
      </c>
      <c r="BX14" s="742">
        <v>42</v>
      </c>
      <c r="BY14" s="743">
        <v>9.6999999999999993</v>
      </c>
      <c r="BZ14" s="744">
        <v>9.6999999999999993</v>
      </c>
      <c r="CA14" s="745">
        <v>10.7</v>
      </c>
      <c r="CB14" s="746">
        <v>30.099999999999998</v>
      </c>
      <c r="CC14" s="747">
        <v>9.1999999999999993</v>
      </c>
      <c r="CD14" s="744">
        <v>9.1999999999999993</v>
      </c>
      <c r="CE14" s="748">
        <v>10.199999999999999</v>
      </c>
      <c r="CF14" s="748">
        <v>28.599999999999998</v>
      </c>
      <c r="CG14" s="749" t="s">
        <v>1181</v>
      </c>
      <c r="CH14" s="748">
        <v>10.897919999999999</v>
      </c>
      <c r="CI14" s="750" t="s">
        <v>1110</v>
      </c>
      <c r="CJ14" s="751">
        <v>9.5327999999999999</v>
      </c>
      <c r="CK14" s="745">
        <v>20.430720000000001</v>
      </c>
      <c r="CL14" s="2341">
        <v>1.6257600000000001</v>
      </c>
      <c r="CM14" s="2338">
        <v>43407.563000347225</v>
      </c>
      <c r="CN14" s="2285">
        <v>84.802898244644993</v>
      </c>
      <c r="CO14" s="752">
        <v>6148.7395999999999</v>
      </c>
      <c r="CP14" s="1209">
        <v>0</v>
      </c>
      <c r="CQ14" s="753">
        <v>840.52863436123346</v>
      </c>
      <c r="CR14" s="2431">
        <v>0</v>
      </c>
      <c r="CS14" s="2429">
        <v>0</v>
      </c>
      <c r="CT14" s="2430">
        <v>0</v>
      </c>
      <c r="CU14" s="754">
        <v>5.1137013637884339</v>
      </c>
      <c r="CV14" s="755">
        <v>5.414507326364224</v>
      </c>
      <c r="CW14" s="756">
        <v>5.3175184879636186</v>
      </c>
      <c r="CX14" s="754">
        <v>1.9353282407673311</v>
      </c>
      <c r="CY14" s="755">
        <v>1.9353282407673311</v>
      </c>
      <c r="CZ14" s="756">
        <v>1.96378895019038</v>
      </c>
      <c r="DA14" s="757">
        <v>0.52930088827797839</v>
      </c>
      <c r="DB14" s="757">
        <v>0.47048967846931411</v>
      </c>
      <c r="DC14" s="757">
        <v>0.47048967846931411</v>
      </c>
      <c r="DD14" s="757">
        <v>0.47048967846931411</v>
      </c>
      <c r="DE14" s="757">
        <v>0.37320384542133678</v>
      </c>
      <c r="DF14" s="758">
        <v>0.37320384542133678</v>
      </c>
      <c r="DG14" s="1251">
        <v>1.4266842800528403</v>
      </c>
      <c r="DH14" s="748">
        <v>0</v>
      </c>
      <c r="DI14" s="1233">
        <v>4.989052236471693E-2</v>
      </c>
      <c r="DJ14" s="757">
        <v>4.0141799603795235E-2</v>
      </c>
      <c r="DK14" s="759">
        <v>5.0171627403959196E-2</v>
      </c>
      <c r="DL14" s="2501">
        <v>1.099450274862569</v>
      </c>
      <c r="DM14" s="757">
        <v>0.49902217422623324</v>
      </c>
      <c r="DN14" s="757">
        <v>9.4230451314266828E-2</v>
      </c>
      <c r="DO14" s="757">
        <v>4.2129782978510653</v>
      </c>
      <c r="DP14" s="757">
        <v>0.77847089969171079</v>
      </c>
      <c r="DQ14" s="759">
        <v>5.7087740288840187</v>
      </c>
      <c r="DR14" s="2501">
        <v>1.0818120351588913</v>
      </c>
      <c r="DS14" s="757">
        <v>0.59446962671419579</v>
      </c>
      <c r="DT14" s="757">
        <v>0.11332289569820325</v>
      </c>
      <c r="DU14" s="757">
        <v>3.7900519792418454</v>
      </c>
      <c r="DV14" s="757">
        <v>0.66189957351082385</v>
      </c>
      <c r="DW14" s="759">
        <v>7.8666657369698081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6.42</v>
      </c>
      <c r="C15" s="1138">
        <v>22</v>
      </c>
      <c r="D15" s="1138">
        <v>19</v>
      </c>
      <c r="E15" s="1137">
        <v>13.4</v>
      </c>
      <c r="F15" s="1138">
        <v>121</v>
      </c>
      <c r="G15" s="1138">
        <v>195</v>
      </c>
      <c r="H15" s="1148">
        <v>18.8</v>
      </c>
      <c r="I15" s="1139">
        <v>0.52800000000000002</v>
      </c>
      <c r="J15" s="2240"/>
      <c r="K15" s="1562">
        <v>6.01</v>
      </c>
      <c r="L15" s="921">
        <v>11</v>
      </c>
      <c r="M15" s="1124">
        <v>8.4000000000000005E-2</v>
      </c>
      <c r="N15" s="1562">
        <v>6.01</v>
      </c>
      <c r="O15" s="921">
        <v>11</v>
      </c>
      <c r="P15" s="2240"/>
      <c r="Q15" s="1562">
        <v>6.02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6.4000000000000001E-2</v>
      </c>
      <c r="AB15" s="2253"/>
      <c r="AC15" s="2239"/>
      <c r="AD15" s="2238"/>
      <c r="AE15" s="2618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2.5999999999999999E-2</v>
      </c>
      <c r="AQ15" s="921">
        <v>1</v>
      </c>
      <c r="AR15" s="1574">
        <v>0.41</v>
      </c>
      <c r="AS15" s="2240"/>
      <c r="AT15" s="2229">
        <v>6.3E-2</v>
      </c>
      <c r="AU15" s="2530">
        <v>1.2E-2</v>
      </c>
      <c r="AV15" s="921">
        <v>1</v>
      </c>
      <c r="AW15" s="1574">
        <v>0.5</v>
      </c>
      <c r="AX15" s="2240"/>
      <c r="AY15" s="2530">
        <v>3.7999999999999999E-2</v>
      </c>
      <c r="AZ15" s="921">
        <v>1</v>
      </c>
      <c r="BA15" s="1574">
        <v>0.61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10440</v>
      </c>
      <c r="CO15" s="2278"/>
      <c r="CP15" s="2279"/>
      <c r="CQ15" s="2276"/>
      <c r="CR15" s="2275"/>
      <c r="CS15" s="2278"/>
      <c r="CT15" s="2276"/>
      <c r="CU15" s="2272">
        <v>170</v>
      </c>
      <c r="CV15" s="2269">
        <v>180</v>
      </c>
      <c r="CW15" s="2273">
        <v>195</v>
      </c>
      <c r="CX15" s="2272">
        <v>400</v>
      </c>
      <c r="CY15" s="2269">
        <v>400</v>
      </c>
      <c r="CZ15" s="2273">
        <v>450</v>
      </c>
      <c r="DA15" s="2280">
        <v>900</v>
      </c>
      <c r="DB15" s="2280">
        <v>800</v>
      </c>
      <c r="DC15" s="2280">
        <v>800</v>
      </c>
      <c r="DD15" s="2280">
        <v>800</v>
      </c>
      <c r="DE15" s="2280">
        <v>700</v>
      </c>
      <c r="DF15" s="2281">
        <v>700</v>
      </c>
      <c r="DG15" s="2280">
        <v>750</v>
      </c>
      <c r="DH15" s="2282"/>
      <c r="DI15" s="2283">
        <v>870</v>
      </c>
      <c r="DJ15" s="2280">
        <v>700</v>
      </c>
      <c r="DK15" s="2282">
        <v>970</v>
      </c>
      <c r="DL15" s="2502">
        <v>88</v>
      </c>
      <c r="DM15" s="2280">
        <v>106</v>
      </c>
      <c r="DN15" s="2280">
        <v>12</v>
      </c>
      <c r="DO15" s="2280">
        <v>1540</v>
      </c>
      <c r="DP15" s="2280">
        <v>314</v>
      </c>
      <c r="DQ15" s="2282">
        <v>360</v>
      </c>
      <c r="DR15" s="2275">
        <v>48</v>
      </c>
      <c r="DS15" s="2280">
        <v>70</v>
      </c>
      <c r="DT15" s="2280">
        <v>8</v>
      </c>
      <c r="DU15" s="2280">
        <v>720</v>
      </c>
      <c r="DV15" s="2280">
        <v>148</v>
      </c>
      <c r="DW15" s="2282">
        <v>275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18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 t="s">
        <v>96</v>
      </c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43407.861228240741</v>
      </c>
      <c r="BW16" s="2425" t="s">
        <v>1184</v>
      </c>
      <c r="BX16" s="742">
        <v>54</v>
      </c>
      <c r="BY16" s="743">
        <v>9.6999999999999993</v>
      </c>
      <c r="BZ16" s="744">
        <v>9.6999999999999993</v>
      </c>
      <c r="CA16" s="745">
        <v>10.7</v>
      </c>
      <c r="CB16" s="746">
        <v>30.099999999999998</v>
      </c>
      <c r="CC16" s="747">
        <v>9.1999999999999993</v>
      </c>
      <c r="CD16" s="744">
        <v>9.1999999999999993</v>
      </c>
      <c r="CE16" s="748">
        <v>10.199999999999999</v>
      </c>
      <c r="CF16" s="748">
        <v>28.599999999999998</v>
      </c>
      <c r="CG16" s="749" t="s">
        <v>1181</v>
      </c>
      <c r="CH16" s="748">
        <v>14.904</v>
      </c>
      <c r="CI16" s="750" t="s">
        <v>1110</v>
      </c>
      <c r="CJ16" s="751">
        <v>12.64752</v>
      </c>
      <c r="CK16" s="745">
        <v>27.55152</v>
      </c>
      <c r="CL16" s="2341">
        <v>1.6257600000000001</v>
      </c>
      <c r="CM16" s="2338">
        <v>43407.861228240741</v>
      </c>
      <c r="CN16" s="2285">
        <v>83.178321649920008</v>
      </c>
      <c r="CO16" s="752">
        <v>6271.7143999999998</v>
      </c>
      <c r="CP16" s="1209">
        <v>0</v>
      </c>
      <c r="CQ16" s="753">
        <v>840.52863436123346</v>
      </c>
      <c r="CR16" s="2431">
        <v>0</v>
      </c>
      <c r="CS16" s="2429">
        <v>0</v>
      </c>
      <c r="CT16" s="2430">
        <v>0</v>
      </c>
      <c r="CU16" s="754">
        <v>5.1137013637884339</v>
      </c>
      <c r="CV16" s="755">
        <v>5.414507326364224</v>
      </c>
      <c r="CW16" s="756">
        <v>5.3175184879636186</v>
      </c>
      <c r="CX16" s="754">
        <v>1.9353282407673311</v>
      </c>
      <c r="CY16" s="755">
        <v>1.9353282407673311</v>
      </c>
      <c r="CZ16" s="756">
        <v>1.8328696868443548</v>
      </c>
      <c r="DA16" s="757">
        <v>0.47048967846931411</v>
      </c>
      <c r="DB16" s="757">
        <v>0.39991622669891702</v>
      </c>
      <c r="DC16" s="757">
        <v>0.39991622669891702</v>
      </c>
      <c r="DD16" s="757">
        <v>0.42344071062238275</v>
      </c>
      <c r="DE16" s="757">
        <v>0.29856307633706941</v>
      </c>
      <c r="DF16" s="758">
        <v>0.31988901036114581</v>
      </c>
      <c r="DG16" s="1251">
        <v>1.4266842800528403</v>
      </c>
      <c r="DH16" s="748">
        <v>3</v>
      </c>
      <c r="DI16" s="1233">
        <v>4.9317068084662713E-2</v>
      </c>
      <c r="DJ16" s="757">
        <v>4.0141799603795235E-2</v>
      </c>
      <c r="DK16" s="759">
        <v>4.9654394131753425E-2</v>
      </c>
      <c r="DL16" s="2501">
        <v>1.099450274862569</v>
      </c>
      <c r="DM16" s="757">
        <v>0.49902217422623324</v>
      </c>
      <c r="DN16" s="757">
        <v>0.10208298892378907</v>
      </c>
      <c r="DO16" s="757">
        <v>4.1933941641127399</v>
      </c>
      <c r="DP16" s="757">
        <v>0.76855407294404554</v>
      </c>
      <c r="DQ16" s="759">
        <v>5.7087740288840187</v>
      </c>
      <c r="DR16" s="2501">
        <v>1.1268875366238451</v>
      </c>
      <c r="DS16" s="757">
        <v>0.5095453943264534</v>
      </c>
      <c r="DT16" s="757">
        <v>9.9157533735927839E-2</v>
      </c>
      <c r="DU16" s="757">
        <v>3.8147749233979829</v>
      </c>
      <c r="DV16" s="757">
        <v>0.67084416234205124</v>
      </c>
      <c r="DW16" s="759">
        <v>7.8666657369698081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6.6000000000000003E-2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6">
        <v>0.38300000000000001</v>
      </c>
      <c r="V17" s="1560">
        <v>4</v>
      </c>
      <c r="W17" s="1574">
        <v>0.63</v>
      </c>
      <c r="X17" s="1563">
        <v>17.5</v>
      </c>
      <c r="Y17" s="2447">
        <v>9.6999999999999993</v>
      </c>
      <c r="Z17" s="2252">
        <f t="shared" si="33"/>
        <v>0.50128930817610051</v>
      </c>
      <c r="AA17" s="2529"/>
      <c r="AB17" s="1475">
        <v>6.08</v>
      </c>
      <c r="AC17" s="2736">
        <v>0.40500000000000003</v>
      </c>
      <c r="AD17" s="921">
        <v>3</v>
      </c>
      <c r="AE17" s="2617">
        <v>0.64</v>
      </c>
      <c r="AF17" s="1563">
        <v>17.5</v>
      </c>
      <c r="AG17" s="2447">
        <v>9.6999999999999993</v>
      </c>
      <c r="AH17" s="2564">
        <f t="shared" si="34"/>
        <v>0.50128930817610051</v>
      </c>
      <c r="AI17" s="1475">
        <v>6.14</v>
      </c>
      <c r="AJ17" s="2736">
        <v>0.29799999999999999</v>
      </c>
      <c r="AK17" s="921">
        <v>3</v>
      </c>
      <c r="AL17" s="1574">
        <v>0.67</v>
      </c>
      <c r="AM17" s="1563">
        <v>19</v>
      </c>
      <c r="AN17" s="2447">
        <v>10.7</v>
      </c>
      <c r="AO17" s="2564">
        <f t="shared" si="35"/>
        <v>0.51629629629629625</v>
      </c>
      <c r="AP17" s="2732"/>
      <c r="AQ17" s="2238"/>
      <c r="AR17" s="2237"/>
      <c r="AS17" s="1124">
        <v>1.7000000000000001E-2</v>
      </c>
      <c r="AT17" s="2261"/>
      <c r="AU17" s="2529"/>
      <c r="AV17" s="2238"/>
      <c r="AW17" s="2237"/>
      <c r="AX17" s="2240">
        <v>3.5999999999999997E-2</v>
      </c>
      <c r="AY17" s="2529"/>
      <c r="AZ17" s="2238"/>
      <c r="BA17" s="2237"/>
      <c r="BB17" s="2240">
        <v>0.02</v>
      </c>
      <c r="BC17" s="1562">
        <v>7.17</v>
      </c>
      <c r="BD17" s="1574">
        <v>5.7000000000000002E-2</v>
      </c>
      <c r="BE17" s="921">
        <v>1</v>
      </c>
      <c r="BF17" s="1574">
        <v>4.3</v>
      </c>
      <c r="BG17" s="2447">
        <v>18</v>
      </c>
      <c r="BH17" s="2542">
        <v>21</v>
      </c>
      <c r="BI17" s="2542">
        <v>35</v>
      </c>
      <c r="BJ17" s="1124">
        <v>2.1000000000000001E-2</v>
      </c>
      <c r="BK17" s="1562">
        <v>7.24</v>
      </c>
      <c r="BL17" s="1574">
        <v>0.06</v>
      </c>
      <c r="BM17" s="921">
        <v>1</v>
      </c>
      <c r="BN17" s="1563">
        <v>3.9</v>
      </c>
      <c r="BO17" s="2447">
        <v>19.399999999999999</v>
      </c>
      <c r="BP17" s="2542">
        <v>23</v>
      </c>
      <c r="BQ17" s="2542">
        <v>36</v>
      </c>
      <c r="BR17" s="2523">
        <v>1.4E-2</v>
      </c>
      <c r="BS17" s="2463">
        <v>4.2</v>
      </c>
      <c r="BT17" s="2447">
        <v>4.0999999999999996</v>
      </c>
      <c r="BU17" s="2517">
        <v>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10240</v>
      </c>
      <c r="CO17" s="2278"/>
      <c r="CP17" s="2279"/>
      <c r="CQ17" s="2276"/>
      <c r="CR17" s="2275"/>
      <c r="CS17" s="2278"/>
      <c r="CT17" s="2276"/>
      <c r="CU17" s="2272">
        <v>170</v>
      </c>
      <c r="CV17" s="2269">
        <v>180</v>
      </c>
      <c r="CW17" s="2273">
        <v>195</v>
      </c>
      <c r="CX17" s="2272">
        <v>400</v>
      </c>
      <c r="CY17" s="2269">
        <v>400</v>
      </c>
      <c r="CZ17" s="2273">
        <v>420</v>
      </c>
      <c r="DA17" s="2280">
        <v>800</v>
      </c>
      <c r="DB17" s="2280">
        <v>680</v>
      </c>
      <c r="DC17" s="2280">
        <v>680</v>
      </c>
      <c r="DD17" s="2280">
        <v>720</v>
      </c>
      <c r="DE17" s="2280">
        <v>560</v>
      </c>
      <c r="DF17" s="2281">
        <v>600</v>
      </c>
      <c r="DG17" s="2280">
        <v>750</v>
      </c>
      <c r="DH17" s="2282"/>
      <c r="DI17" s="2283">
        <v>860</v>
      </c>
      <c r="DJ17" s="2280">
        <v>700</v>
      </c>
      <c r="DK17" s="2282">
        <v>960</v>
      </c>
      <c r="DL17" s="2502">
        <v>88</v>
      </c>
      <c r="DM17" s="2280">
        <v>106</v>
      </c>
      <c r="DN17" s="2280">
        <v>13</v>
      </c>
      <c r="DO17" s="2280">
        <v>1520</v>
      </c>
      <c r="DP17" s="2280">
        <v>310</v>
      </c>
      <c r="DQ17" s="2282">
        <v>360</v>
      </c>
      <c r="DR17" s="2275">
        <v>50</v>
      </c>
      <c r="DS17" s="2280">
        <v>60</v>
      </c>
      <c r="DT17" s="2280">
        <v>7</v>
      </c>
      <c r="DU17" s="2280">
        <v>730</v>
      </c>
      <c r="DV17" s="2280">
        <v>150</v>
      </c>
      <c r="DW17" s="2282">
        <v>275</v>
      </c>
      <c r="DX17" s="914"/>
      <c r="GD17" s="1637">
        <v>0.375</v>
      </c>
      <c r="GE17" s="1684">
        <f t="shared" si="30"/>
        <v>0.63</v>
      </c>
      <c r="GF17" s="1700">
        <f t="shared" si="0"/>
        <v>9.6999999999999993</v>
      </c>
      <c r="GG17" s="1686">
        <f t="shared" si="1"/>
        <v>26.226804123711343</v>
      </c>
      <c r="GH17" s="1684">
        <f t="shared" si="2"/>
        <v>16.522886597938147</v>
      </c>
      <c r="GI17" s="1701">
        <f t="shared" si="3"/>
        <v>6.07</v>
      </c>
      <c r="GJ17" s="1701">
        <f t="shared" si="4"/>
        <v>17.5</v>
      </c>
      <c r="GK17" s="1687">
        <f t="shared" si="5"/>
        <v>10</v>
      </c>
      <c r="GL17" s="1688">
        <f>IF(GK17&lt;=1,"",GH17/GK17)</f>
        <v>1.6522886597938147</v>
      </c>
      <c r="GM17" s="1689">
        <f t="shared" si="7"/>
        <v>15</v>
      </c>
      <c r="GN17" s="1689">
        <f t="shared" si="8"/>
        <v>6.5</v>
      </c>
      <c r="GO17" s="1690">
        <f t="shared" si="9"/>
        <v>0.38128930817610057</v>
      </c>
      <c r="GP17" s="1512">
        <v>0.375</v>
      </c>
      <c r="GQ17" s="1691">
        <f t="shared" si="31"/>
        <v>0.64</v>
      </c>
      <c r="GR17" s="1692">
        <f t="shared" si="10"/>
        <v>9.6999999999999993</v>
      </c>
      <c r="GS17" s="1693">
        <f t="shared" si="11"/>
        <v>26.226804123711343</v>
      </c>
      <c r="GT17" s="1694">
        <f t="shared" si="12"/>
        <v>16.785154639175261</v>
      </c>
      <c r="GU17" s="1693">
        <f t="shared" si="13"/>
        <v>6.08</v>
      </c>
      <c r="GV17" s="1693">
        <f t="shared" si="14"/>
        <v>17.5</v>
      </c>
      <c r="GW17" s="1695">
        <f t="shared" si="15"/>
        <v>10</v>
      </c>
      <c r="GX17" s="1688">
        <f t="shared" si="16"/>
        <v>1.6785154639175262</v>
      </c>
      <c r="GY17" s="1696">
        <f t="shared" si="17"/>
        <v>15</v>
      </c>
      <c r="GZ17" s="1696">
        <f t="shared" si="18"/>
        <v>6.5</v>
      </c>
      <c r="HA17" s="1697">
        <f t="shared" si="19"/>
        <v>0.38128930817610057</v>
      </c>
      <c r="HB17" s="1512">
        <v>0.375</v>
      </c>
      <c r="HC17" s="1691">
        <f t="shared" si="32"/>
        <v>0.67</v>
      </c>
      <c r="HD17" s="1692">
        <f t="shared" si="20"/>
        <v>10.7</v>
      </c>
      <c r="HE17" s="1693">
        <f t="shared" si="21"/>
        <v>25.233644859813086</v>
      </c>
      <c r="HF17" s="1694">
        <f t="shared" si="22"/>
        <v>16.90654205607477</v>
      </c>
      <c r="HG17" s="1693">
        <f t="shared" si="23"/>
        <v>6.14</v>
      </c>
      <c r="HH17" s="1693">
        <f t="shared" si="24"/>
        <v>19</v>
      </c>
      <c r="HI17" s="1695">
        <f t="shared" si="25"/>
        <v>10</v>
      </c>
      <c r="HJ17" s="1694">
        <f t="shared" si="26"/>
        <v>1.6906542056074769</v>
      </c>
      <c r="HK17" s="1698">
        <f t="shared" si="27"/>
        <v>15</v>
      </c>
      <c r="HL17" s="1698">
        <f t="shared" si="28"/>
        <v>6.5</v>
      </c>
      <c r="HM17" s="1699">
        <f t="shared" si="29"/>
        <v>0.39629629629629626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18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6.38</v>
      </c>
      <c r="C19" s="1138">
        <v>21</v>
      </c>
      <c r="D19" s="1138">
        <v>19</v>
      </c>
      <c r="E19" s="1137">
        <v>13.2</v>
      </c>
      <c r="F19" s="1138">
        <v>93</v>
      </c>
      <c r="G19" s="1138">
        <v>193</v>
      </c>
      <c r="H19" s="1148">
        <v>18.899999999999999</v>
      </c>
      <c r="I19" s="1139">
        <v>0.44600000000000001</v>
      </c>
      <c r="J19" s="2240"/>
      <c r="K19" s="1562">
        <v>6.06</v>
      </c>
      <c r="L19" s="921">
        <v>10</v>
      </c>
      <c r="M19" s="1124">
        <v>7.0999999999999994E-2</v>
      </c>
      <c r="N19" s="1562">
        <v>6.07</v>
      </c>
      <c r="O19" s="921">
        <v>10</v>
      </c>
      <c r="P19" s="2240"/>
      <c r="Q19" s="1562">
        <v>6.05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6.2E-2</v>
      </c>
      <c r="AB19" s="2253"/>
      <c r="AC19" s="2239"/>
      <c r="AD19" s="2238"/>
      <c r="AE19" s="2618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0.39</v>
      </c>
      <c r="AS19" s="2240"/>
      <c r="AT19" s="2229">
        <v>6.9000000000000006E-2</v>
      </c>
      <c r="AU19" s="2530">
        <v>1.2999999999999999E-2</v>
      </c>
      <c r="AV19" s="921">
        <v>1</v>
      </c>
      <c r="AW19" s="1574">
        <v>0.47</v>
      </c>
      <c r="AX19" s="2240"/>
      <c r="AY19" s="2530">
        <v>3.7999999999999999E-2</v>
      </c>
      <c r="AZ19" s="921">
        <v>1</v>
      </c>
      <c r="BA19" s="1574">
        <v>0.56000000000000005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18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6.03</v>
      </c>
      <c r="U21" s="2736">
        <v>0.32500000000000001</v>
      </c>
      <c r="V21" s="1560">
        <v>3</v>
      </c>
      <c r="W21" s="1574">
        <v>0.55000000000000004</v>
      </c>
      <c r="X21" s="1563">
        <v>18</v>
      </c>
      <c r="Y21" s="2447">
        <v>9.6999999999999993</v>
      </c>
      <c r="Z21" s="2252">
        <f t="shared" si="33"/>
        <v>0.50128930817610051</v>
      </c>
      <c r="AA21" s="2529"/>
      <c r="AB21" s="1475">
        <v>6.09</v>
      </c>
      <c r="AC21" s="2736">
        <v>0.30499999999999999</v>
      </c>
      <c r="AD21" s="921">
        <v>3</v>
      </c>
      <c r="AE21" s="2617">
        <v>0.57999999999999996</v>
      </c>
      <c r="AF21" s="1563">
        <v>18</v>
      </c>
      <c r="AG21" s="2447">
        <v>9.6999999999999993</v>
      </c>
      <c r="AH21" s="2564">
        <f t="shared" si="34"/>
        <v>0.50128930817610051</v>
      </c>
      <c r="AI21" s="1475">
        <v>6.13</v>
      </c>
      <c r="AJ21" s="2736">
        <v>0.3</v>
      </c>
      <c r="AK21" s="921">
        <v>3</v>
      </c>
      <c r="AL21" s="1574">
        <v>0.6</v>
      </c>
      <c r="AM21" s="1563">
        <v>19</v>
      </c>
      <c r="AN21" s="2447">
        <v>10.7</v>
      </c>
      <c r="AO21" s="2564">
        <f t="shared" si="35"/>
        <v>0.51629629629629625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7.34</v>
      </c>
      <c r="BD21" s="1574">
        <v>5.1999999999999998E-2</v>
      </c>
      <c r="BE21" s="921">
        <v>1</v>
      </c>
      <c r="BF21" s="1574">
        <v>4.4000000000000004</v>
      </c>
      <c r="BG21" s="2447">
        <v>18</v>
      </c>
      <c r="BH21" s="2541"/>
      <c r="BI21" s="2541"/>
      <c r="BJ21" s="2240"/>
      <c r="BK21" s="1562">
        <v>7.31</v>
      </c>
      <c r="BL21" s="1574">
        <v>5.5E-2</v>
      </c>
      <c r="BM21" s="921">
        <v>1</v>
      </c>
      <c r="BN21" s="1563">
        <v>4</v>
      </c>
      <c r="BO21" s="2447">
        <v>19.8</v>
      </c>
      <c r="BP21" s="2540"/>
      <c r="BQ21" s="2540"/>
      <c r="BR21" s="2522"/>
      <c r="BS21" s="2463">
        <v>4.0999999999999996</v>
      </c>
      <c r="BT21" s="2447">
        <v>4</v>
      </c>
      <c r="BU21" s="2517">
        <v>3.1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14.424742268041239</v>
      </c>
      <c r="GI21" s="1701">
        <f t="shared" si="3"/>
        <v>6.03</v>
      </c>
      <c r="GJ21" s="1701">
        <f t="shared" si="4"/>
        <v>18</v>
      </c>
      <c r="GK21" s="1687">
        <f t="shared" si="5"/>
        <v>10</v>
      </c>
      <c r="GL21" s="1688">
        <f t="shared" si="6"/>
        <v>1.442474226804124</v>
      </c>
      <c r="GM21" s="1689">
        <f t="shared" si="7"/>
        <v>15</v>
      </c>
      <c r="GN21" s="1689">
        <f t="shared" si="8"/>
        <v>6.5</v>
      </c>
      <c r="GO21" s="1690">
        <f t="shared" si="9"/>
        <v>0.38128930817610057</v>
      </c>
      <c r="GP21" s="1512">
        <v>0.54166666666666696</v>
      </c>
      <c r="GQ21" s="1691">
        <f t="shared" si="31"/>
        <v>0.57999999999999996</v>
      </c>
      <c r="GR21" s="1692">
        <f t="shared" si="10"/>
        <v>9.6999999999999993</v>
      </c>
      <c r="GS21" s="1693">
        <f t="shared" si="11"/>
        <v>26.226804123711343</v>
      </c>
      <c r="GT21" s="1694">
        <f t="shared" si="12"/>
        <v>15.211546391752577</v>
      </c>
      <c r="GU21" s="1693">
        <f t="shared" si="13"/>
        <v>6.09</v>
      </c>
      <c r="GV21" s="1693">
        <f t="shared" si="14"/>
        <v>18</v>
      </c>
      <c r="GW21" s="1695">
        <f t="shared" si="15"/>
        <v>10</v>
      </c>
      <c r="GX21" s="1688">
        <f t="shared" si="16"/>
        <v>1.5211546391752577</v>
      </c>
      <c r="GY21" s="1696">
        <f t="shared" si="17"/>
        <v>15</v>
      </c>
      <c r="GZ21" s="1696">
        <f t="shared" si="18"/>
        <v>6.5</v>
      </c>
      <c r="HA21" s="1697">
        <f t="shared" si="19"/>
        <v>0.38128930817610057</v>
      </c>
      <c r="HB21" s="1512">
        <v>0.54166666666666696</v>
      </c>
      <c r="HC21" s="1691">
        <f t="shared" si="32"/>
        <v>0.6</v>
      </c>
      <c r="HD21" s="1692">
        <f t="shared" si="20"/>
        <v>10.7</v>
      </c>
      <c r="HE21" s="1693">
        <f t="shared" si="21"/>
        <v>25.233644859813086</v>
      </c>
      <c r="HF21" s="1694">
        <f t="shared" si="22"/>
        <v>15.140186915887851</v>
      </c>
      <c r="HG21" s="1693">
        <f t="shared" si="23"/>
        <v>6.13</v>
      </c>
      <c r="HH21" s="1693">
        <f t="shared" si="24"/>
        <v>19</v>
      </c>
      <c r="HI21" s="1695">
        <f t="shared" si="25"/>
        <v>10</v>
      </c>
      <c r="HJ21" s="1694">
        <f t="shared" si="26"/>
        <v>1.514018691588785</v>
      </c>
      <c r="HK21" s="1698">
        <f t="shared" si="27"/>
        <v>15</v>
      </c>
      <c r="HL21" s="1698">
        <f t="shared" si="28"/>
        <v>6.5</v>
      </c>
      <c r="HM21" s="1699">
        <f t="shared" si="29"/>
        <v>0.39629629629629626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18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6.45</v>
      </c>
      <c r="C23" s="1138">
        <v>22</v>
      </c>
      <c r="D23" s="1138">
        <v>20</v>
      </c>
      <c r="E23" s="1137">
        <v>13.6</v>
      </c>
      <c r="F23" s="1138">
        <v>100</v>
      </c>
      <c r="G23" s="1138">
        <v>193</v>
      </c>
      <c r="H23" s="1148">
        <v>19</v>
      </c>
      <c r="I23" s="1139">
        <v>0.48599999999999999</v>
      </c>
      <c r="J23" s="2240"/>
      <c r="K23" s="1562">
        <v>6.02</v>
      </c>
      <c r="L23" s="921">
        <v>12</v>
      </c>
      <c r="M23" s="1124">
        <v>8.4000000000000005E-2</v>
      </c>
      <c r="N23" s="1562">
        <v>6</v>
      </c>
      <c r="O23" s="921">
        <v>12</v>
      </c>
      <c r="P23" s="2240"/>
      <c r="Q23" s="1562">
        <v>6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6.0999999999999999E-2</v>
      </c>
      <c r="AB23" s="2253"/>
      <c r="AC23" s="2239"/>
      <c r="AD23" s="2238"/>
      <c r="AE23" s="2618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</v>
      </c>
      <c r="AS23" s="2240"/>
      <c r="AT23" s="2229">
        <v>6.4000000000000001E-2</v>
      </c>
      <c r="AU23" s="2530">
        <v>1.6E-2</v>
      </c>
      <c r="AV23" s="921">
        <v>1</v>
      </c>
      <c r="AW23" s="1574">
        <v>0.45</v>
      </c>
      <c r="AX23" s="2240"/>
      <c r="AY23" s="2530">
        <v>3.5999999999999997E-2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18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18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</v>
      </c>
      <c r="BD25" s="1574">
        <v>0.05</v>
      </c>
      <c r="BE25" s="921">
        <v>1</v>
      </c>
      <c r="BF25" s="1574">
        <v>4.2</v>
      </c>
      <c r="BG25" s="2447">
        <v>18</v>
      </c>
      <c r="BH25" s="2541"/>
      <c r="BI25" s="2541"/>
      <c r="BJ25" s="2240"/>
      <c r="BK25" s="1562">
        <v>7.34</v>
      </c>
      <c r="BL25" s="1574">
        <v>5.1999999999999998E-2</v>
      </c>
      <c r="BM25" s="921">
        <v>1</v>
      </c>
      <c r="BN25" s="1563">
        <v>4</v>
      </c>
      <c r="BO25" s="2447">
        <v>20</v>
      </c>
      <c r="BP25" s="2540"/>
      <c r="BQ25" s="2540"/>
      <c r="BR25" s="2522"/>
      <c r="BS25" s="2463">
        <v>4.0999999999999996</v>
      </c>
      <c r="BT25" s="2447">
        <v>4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18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6.46</v>
      </c>
      <c r="C27" s="1138">
        <v>20</v>
      </c>
      <c r="D27" s="1138">
        <v>18</v>
      </c>
      <c r="E27" s="1137">
        <v>13.7</v>
      </c>
      <c r="F27" s="1138">
        <v>123</v>
      </c>
      <c r="G27" s="1138">
        <v>191</v>
      </c>
      <c r="H27" s="1148">
        <v>19.600000000000001</v>
      </c>
      <c r="I27" s="1139">
        <v>0.54200000000000004</v>
      </c>
      <c r="J27" s="2240"/>
      <c r="K27" s="1562">
        <v>5.98</v>
      </c>
      <c r="L27" s="921">
        <v>10</v>
      </c>
      <c r="M27" s="1124">
        <v>9.5000000000000001E-2</v>
      </c>
      <c r="N27" s="1562">
        <v>6.02</v>
      </c>
      <c r="O27" s="921">
        <v>11</v>
      </c>
      <c r="P27" s="2240"/>
      <c r="Q27" s="1562">
        <v>6.01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5.8999999999999997E-2</v>
      </c>
      <c r="AB27" s="2253"/>
      <c r="AC27" s="2239"/>
      <c r="AD27" s="2238"/>
      <c r="AE27" s="2618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2.5999999999999999E-2</v>
      </c>
      <c r="AQ27" s="921">
        <v>2</v>
      </c>
      <c r="AR27" s="1574">
        <v>0.37</v>
      </c>
      <c r="AS27" s="2240"/>
      <c r="AT27" s="2229">
        <v>0.06</v>
      </c>
      <c r="AU27" s="2530">
        <v>1.2999999999999999E-2</v>
      </c>
      <c r="AV27" s="921">
        <v>1</v>
      </c>
      <c r="AW27" s="1574">
        <v>0.42</v>
      </c>
      <c r="AX27" s="2240"/>
      <c r="AY27" s="2530">
        <v>3.7999999999999999E-2</v>
      </c>
      <c r="AZ27" s="921">
        <v>1</v>
      </c>
      <c r="BA27" s="1574">
        <v>0.48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18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5.3999999999999999E-2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6">
        <v>0.36599999999999999</v>
      </c>
      <c r="V29" s="1560">
        <v>4</v>
      </c>
      <c r="W29" s="1574">
        <v>0.69</v>
      </c>
      <c r="X29" s="1563">
        <v>18.100000000000001</v>
      </c>
      <c r="Y29" s="2447">
        <v>9.5</v>
      </c>
      <c r="Z29" s="2252">
        <f t="shared" si="33"/>
        <v>0.49342767295597484</v>
      </c>
      <c r="AA29" s="2529"/>
      <c r="AB29" s="1475">
        <v>6.07</v>
      </c>
      <c r="AC29" s="2736">
        <v>0.38100000000000001</v>
      </c>
      <c r="AD29" s="921">
        <v>4</v>
      </c>
      <c r="AE29" s="2617">
        <v>0.7</v>
      </c>
      <c r="AF29" s="1563">
        <v>18.100000000000001</v>
      </c>
      <c r="AG29" s="2447">
        <v>9.5</v>
      </c>
      <c r="AH29" s="2564">
        <f t="shared" si="34"/>
        <v>0.49342767295597484</v>
      </c>
      <c r="AI29" s="1475">
        <v>6.13</v>
      </c>
      <c r="AJ29" s="2736">
        <v>0.39800000000000002</v>
      </c>
      <c r="AK29" s="921">
        <v>3</v>
      </c>
      <c r="AL29" s="1574">
        <v>0.69</v>
      </c>
      <c r="AM29" s="1563">
        <v>19.8</v>
      </c>
      <c r="AN29" s="2447">
        <v>10.7</v>
      </c>
      <c r="AO29" s="2564">
        <f t="shared" si="35"/>
        <v>0.51629629629629625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>
        <v>2.5000000000000001E-2</v>
      </c>
      <c r="AY29" s="2529"/>
      <c r="AZ29" s="2238"/>
      <c r="BA29" s="2237"/>
      <c r="BB29" s="2240">
        <v>8.9999999999999993E-3</v>
      </c>
      <c r="BC29" s="1562">
        <v>7.09</v>
      </c>
      <c r="BD29" s="1574">
        <v>4.8000000000000001E-2</v>
      </c>
      <c r="BE29" s="921">
        <v>1</v>
      </c>
      <c r="BF29" s="1574">
        <v>4.0999999999999996</v>
      </c>
      <c r="BG29" s="2447">
        <v>18.600000000000001</v>
      </c>
      <c r="BH29" s="2542">
        <v>20</v>
      </c>
      <c r="BI29" s="2542">
        <v>34</v>
      </c>
      <c r="BJ29" s="1124">
        <v>1.7999999999999999E-2</v>
      </c>
      <c r="BK29" s="1562">
        <v>7.2</v>
      </c>
      <c r="BL29" s="1574">
        <v>5.2999999999999999E-2</v>
      </c>
      <c r="BM29" s="921">
        <v>1</v>
      </c>
      <c r="BN29" s="1563">
        <v>3.7</v>
      </c>
      <c r="BO29" s="2447">
        <v>20.399999999999999</v>
      </c>
      <c r="BP29" s="2542">
        <v>22</v>
      </c>
      <c r="BQ29" s="2542">
        <v>35</v>
      </c>
      <c r="BR29" s="2523">
        <v>0.01</v>
      </c>
      <c r="BS29" s="2463">
        <v>4.0999999999999996</v>
      </c>
      <c r="BT29" s="2447">
        <v>4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0.69</v>
      </c>
      <c r="GF29" s="1700">
        <f t="shared" si="0"/>
        <v>9.5</v>
      </c>
      <c r="GG29" s="1686">
        <f t="shared" si="1"/>
        <v>26.778947368421054</v>
      </c>
      <c r="GH29" s="1684">
        <f t="shared" si="2"/>
        <v>18.477473684210526</v>
      </c>
      <c r="GI29" s="1701">
        <f t="shared" si="3"/>
        <v>6.08</v>
      </c>
      <c r="GJ29" s="1701">
        <f t="shared" si="4"/>
        <v>18.100000000000001</v>
      </c>
      <c r="GK29" s="1687">
        <f t="shared" si="5"/>
        <v>10</v>
      </c>
      <c r="GL29" s="1688">
        <f t="shared" si="6"/>
        <v>1.8477473684210526</v>
      </c>
      <c r="GM29" s="1689">
        <f t="shared" si="7"/>
        <v>15</v>
      </c>
      <c r="GN29" s="1689">
        <f t="shared" si="8"/>
        <v>6.5</v>
      </c>
      <c r="GO29" s="1690">
        <f t="shared" si="9"/>
        <v>0.37342767295597484</v>
      </c>
      <c r="GP29" s="1512">
        <v>0.875</v>
      </c>
      <c r="GQ29" s="1691">
        <f t="shared" si="31"/>
        <v>0.7</v>
      </c>
      <c r="GR29" s="1692">
        <f t="shared" si="10"/>
        <v>9.5</v>
      </c>
      <c r="GS29" s="1693">
        <f t="shared" si="11"/>
        <v>26.778947368421054</v>
      </c>
      <c r="GT29" s="1694">
        <f t="shared" si="12"/>
        <v>18.745263157894737</v>
      </c>
      <c r="GU29" s="1693">
        <f t="shared" si="13"/>
        <v>6.07</v>
      </c>
      <c r="GV29" s="1693">
        <f t="shared" si="14"/>
        <v>18.100000000000001</v>
      </c>
      <c r="GW29" s="1695">
        <f t="shared" si="15"/>
        <v>10</v>
      </c>
      <c r="GX29" s="1688">
        <f t="shared" si="16"/>
        <v>1.8745263157894736</v>
      </c>
      <c r="GY29" s="1696">
        <f t="shared" si="17"/>
        <v>15</v>
      </c>
      <c r="GZ29" s="1696">
        <f t="shared" si="18"/>
        <v>6.5</v>
      </c>
      <c r="HA29" s="1697">
        <f t="shared" si="19"/>
        <v>0.37342767295597484</v>
      </c>
      <c r="HB29" s="1512">
        <v>0.875</v>
      </c>
      <c r="HC29" s="1691">
        <f t="shared" si="32"/>
        <v>0.69</v>
      </c>
      <c r="HD29" s="1692">
        <f t="shared" si="20"/>
        <v>10.7</v>
      </c>
      <c r="HE29" s="1693">
        <f t="shared" si="21"/>
        <v>25.233644859813086</v>
      </c>
      <c r="HF29" s="1694">
        <f t="shared" si="22"/>
        <v>17.411214953271028</v>
      </c>
      <c r="HG29" s="1693">
        <f t="shared" si="23"/>
        <v>6.13</v>
      </c>
      <c r="HH29" s="1693">
        <f t="shared" si="24"/>
        <v>19.8</v>
      </c>
      <c r="HI29" s="1695">
        <f t="shared" si="25"/>
        <v>10</v>
      </c>
      <c r="HJ29" s="1694">
        <f t="shared" si="26"/>
        <v>1.7411214953271028</v>
      </c>
      <c r="HK29" s="1698">
        <f t="shared" si="27"/>
        <v>15</v>
      </c>
      <c r="HL29" s="1698">
        <f t="shared" si="28"/>
        <v>6.5</v>
      </c>
      <c r="HM29" s="1699">
        <f t="shared" si="29"/>
        <v>0.39629629629629626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18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48.5</v>
      </c>
      <c r="BZ30" s="2413">
        <f>SUM(BZ$8,BZ$10,BZ$12,BZ$14,BZ$16,BZ$18,BZ$20,BZ$22,BZ$24,BZ$26,BZ$28)</f>
        <v>48.5</v>
      </c>
      <c r="CA30" s="2413">
        <f t="shared" ref="CA30:DW30" si="36">SUM(CA$8,CA$10,CA$12,CA$14,CA$16,CA$18,CA$20,CA$22,CA$24,CA$26,CA$28)</f>
        <v>53.5</v>
      </c>
      <c r="CB30" s="2413">
        <f t="shared" si="36"/>
        <v>150.5</v>
      </c>
      <c r="CC30" s="2413">
        <f t="shared" si="36"/>
        <v>46</v>
      </c>
      <c r="CD30" s="2413">
        <f t="shared" si="36"/>
        <v>46</v>
      </c>
      <c r="CE30" s="2413">
        <f t="shared" si="36"/>
        <v>51</v>
      </c>
      <c r="CF30" s="2413">
        <f t="shared" si="36"/>
        <v>143</v>
      </c>
      <c r="CG30" s="2413">
        <f t="shared" si="36"/>
        <v>0</v>
      </c>
      <c r="CH30" s="2413">
        <f t="shared" si="36"/>
        <v>58.495679999999993</v>
      </c>
      <c r="CI30" s="2413">
        <f t="shared" si="36"/>
        <v>0</v>
      </c>
      <c r="CJ30" s="2413">
        <f t="shared" si="36"/>
        <v>50.77872</v>
      </c>
      <c r="CK30" s="2413">
        <f t="shared" si="36"/>
        <v>109.2744</v>
      </c>
      <c r="CL30" s="2474">
        <f t="shared" si="36"/>
        <v>8.1288</v>
      </c>
      <c r="CM30" s="2513" t="s">
        <v>19</v>
      </c>
      <c r="CN30" s="2485">
        <f t="shared" si="36"/>
        <v>435.63021387550873</v>
      </c>
      <c r="CO30" s="2486">
        <f t="shared" si="36"/>
        <v>32588.32</v>
      </c>
      <c r="CP30" s="2486">
        <f t="shared" si="36"/>
        <v>0</v>
      </c>
      <c r="CQ30" s="2486">
        <f t="shared" si="36"/>
        <v>4202.6431718061676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30.983014145306388</v>
      </c>
      <c r="CV30" s="2413">
        <f t="shared" si="36"/>
        <v>32.487043958185346</v>
      </c>
      <c r="CW30" s="2413">
        <f t="shared" si="36"/>
        <v>31.768764299885206</v>
      </c>
      <c r="CX30" s="2413">
        <f t="shared" si="36"/>
        <v>9.676641203836656</v>
      </c>
      <c r="CY30" s="2413">
        <f t="shared" si="36"/>
        <v>9.676641203836656</v>
      </c>
      <c r="CZ30" s="2413">
        <f t="shared" si="36"/>
        <v>9.775304996503225</v>
      </c>
      <c r="DA30" s="2497">
        <f t="shared" si="36"/>
        <v>2.6347421994281595</v>
      </c>
      <c r="DB30" s="2497">
        <f t="shared" si="36"/>
        <v>2.2818749405761736</v>
      </c>
      <c r="DC30" s="2497">
        <f t="shared" si="36"/>
        <v>2.2818749405761736</v>
      </c>
      <c r="DD30" s="2497">
        <f t="shared" si="36"/>
        <v>2.3759728762700369</v>
      </c>
      <c r="DE30" s="2497">
        <f t="shared" si="36"/>
        <v>1.7913784580224166</v>
      </c>
      <c r="DF30" s="2497">
        <f t="shared" si="36"/>
        <v>1.9193340621668746</v>
      </c>
      <c r="DG30" s="2497">
        <f t="shared" si="36"/>
        <v>7.1334214002642016</v>
      </c>
      <c r="DH30" s="2413">
        <f t="shared" si="36"/>
        <v>5</v>
      </c>
      <c r="DI30" s="2497">
        <f t="shared" si="36"/>
        <v>0.25002606610363887</v>
      </c>
      <c r="DJ30" s="2497">
        <f t="shared" si="36"/>
        <v>0.20070899801897618</v>
      </c>
      <c r="DK30" s="2497">
        <f t="shared" si="36"/>
        <v>0.25034090374759022</v>
      </c>
      <c r="DL30" s="2497">
        <f t="shared" si="36"/>
        <v>5.4972513743128451</v>
      </c>
      <c r="DM30" s="2497">
        <f t="shared" si="36"/>
        <v>2.4951108711311663</v>
      </c>
      <c r="DN30" s="2497">
        <f t="shared" si="36"/>
        <v>0.49470986939990086</v>
      </c>
      <c r="DO30" s="2497">
        <f t="shared" si="36"/>
        <v>21.045307355517</v>
      </c>
      <c r="DP30" s="2497">
        <f t="shared" si="36"/>
        <v>3.8626040182155581</v>
      </c>
      <c r="DQ30" s="2497">
        <f t="shared" si="36"/>
        <v>27.909561918988537</v>
      </c>
      <c r="DR30" s="2497">
        <f t="shared" si="36"/>
        <v>5.5442866801893178</v>
      </c>
      <c r="DS30" s="2497">
        <f t="shared" si="36"/>
        <v>2.7175754364077518</v>
      </c>
      <c r="DT30" s="2497">
        <f t="shared" si="36"/>
        <v>0.52411839260419002</v>
      </c>
      <c r="DU30" s="2497">
        <f t="shared" si="36"/>
        <v>18.974982840365364</v>
      </c>
      <c r="DV30" s="2497">
        <f t="shared" si="36"/>
        <v>3.3363316340478013</v>
      </c>
      <c r="DW30" s="2497">
        <f t="shared" si="36"/>
        <v>38.189086395835254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6.42</v>
      </c>
      <c r="C31" s="1143">
        <v>21</v>
      </c>
      <c r="D31" s="1143">
        <v>17</v>
      </c>
      <c r="E31" s="1142">
        <v>14.1</v>
      </c>
      <c r="F31" s="1143">
        <v>118</v>
      </c>
      <c r="G31" s="1143">
        <v>186</v>
      </c>
      <c r="H31" s="1149">
        <v>19.600000000000001</v>
      </c>
      <c r="I31" s="1144">
        <v>0.49399999999999999</v>
      </c>
      <c r="J31" s="2248"/>
      <c r="K31" s="1164">
        <v>6.01</v>
      </c>
      <c r="L31" s="922">
        <v>11</v>
      </c>
      <c r="M31" s="1165">
        <v>9.4E-2</v>
      </c>
      <c r="N31" s="1478">
        <v>6.04</v>
      </c>
      <c r="O31" s="1479">
        <v>12</v>
      </c>
      <c r="P31" s="2244"/>
      <c r="Q31" s="1478">
        <v>6.02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6.5000000000000002E-2</v>
      </c>
      <c r="AB31" s="2259"/>
      <c r="AC31" s="2737"/>
      <c r="AD31" s="2535"/>
      <c r="AE31" s="2618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0.38</v>
      </c>
      <c r="AS31" s="2248"/>
      <c r="AT31" s="2230">
        <v>6.2E-2</v>
      </c>
      <c r="AU31" s="2729">
        <v>1.6E-2</v>
      </c>
      <c r="AV31" s="1125">
        <v>1</v>
      </c>
      <c r="AW31" s="2536">
        <v>7.0000000000000007E-2</v>
      </c>
      <c r="AX31" s="2248"/>
      <c r="AY31" s="2729">
        <v>3.7999999999999999E-2</v>
      </c>
      <c r="AZ31" s="1125">
        <v>1</v>
      </c>
      <c r="BA31" s="2536">
        <v>0.51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9.6999999999999993</v>
      </c>
      <c r="BZ31" s="2414">
        <f t="shared" ref="BZ31:DW31" si="37">IF(BZ30&gt;=0.1,AVERAGE(BZ$8,BZ$10,BZ$12,BZ$14,BZ$16,BZ$18,BZ$20,BZ$22,BZ$24,BZ$26,BZ$28),"")</f>
        <v>9.6999999999999993</v>
      </c>
      <c r="CA31" s="2414">
        <f t="shared" si="37"/>
        <v>10.7</v>
      </c>
      <c r="CB31" s="2414">
        <f t="shared" si="37"/>
        <v>30.1</v>
      </c>
      <c r="CC31" s="2414">
        <f t="shared" si="37"/>
        <v>9.1999999999999993</v>
      </c>
      <c r="CD31" s="2414">
        <f t="shared" si="37"/>
        <v>9.1999999999999993</v>
      </c>
      <c r="CE31" s="2414">
        <f t="shared" si="37"/>
        <v>10.199999999999999</v>
      </c>
      <c r="CF31" s="2414">
        <f t="shared" si="37"/>
        <v>28.6</v>
      </c>
      <c r="CG31" s="2414" t="str">
        <f t="shared" si="37"/>
        <v/>
      </c>
      <c r="CH31" s="2414">
        <f t="shared" si="37"/>
        <v>11.699135999999999</v>
      </c>
      <c r="CI31" s="2414" t="str">
        <f t="shared" si="37"/>
        <v/>
      </c>
      <c r="CJ31" s="2414">
        <f t="shared" si="37"/>
        <v>10.155744</v>
      </c>
      <c r="CK31" s="2414">
        <f t="shared" si="37"/>
        <v>21.854880000000001</v>
      </c>
      <c r="CL31" s="2415">
        <f t="shared" si="37"/>
        <v>1.6257600000000001</v>
      </c>
      <c r="CM31" s="2513" t="s">
        <v>50</v>
      </c>
      <c r="CN31" s="2485">
        <f t="shared" si="37"/>
        <v>87.126042775101752</v>
      </c>
      <c r="CO31" s="2487">
        <f>AVERAGE(CO$8,CO$10,CO$12,CO$14,CO$16,CO$18,CO$20,CO$22,CO$24,CO$26,CO$28)</f>
        <v>6517.6639999999998</v>
      </c>
      <c r="CP31" s="2487" t="str">
        <f t="shared" si="37"/>
        <v/>
      </c>
      <c r="CQ31" s="2487">
        <f t="shared" si="37"/>
        <v>840.52863436123357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6.1966028290612778</v>
      </c>
      <c r="CV31" s="2414">
        <f t="shared" si="37"/>
        <v>6.4974087916370689</v>
      </c>
      <c r="CW31" s="2414">
        <f t="shared" si="37"/>
        <v>6.3537528599770408</v>
      </c>
      <c r="CX31" s="2414">
        <f t="shared" si="37"/>
        <v>1.9353282407673311</v>
      </c>
      <c r="CY31" s="2414">
        <f t="shared" si="37"/>
        <v>1.9353282407673311</v>
      </c>
      <c r="CZ31" s="2414">
        <f t="shared" si="37"/>
        <v>1.9550609993006449</v>
      </c>
      <c r="DA31" s="2498">
        <f t="shared" si="37"/>
        <v>0.52694843988563189</v>
      </c>
      <c r="DB31" s="2498">
        <f t="shared" si="37"/>
        <v>0.45637498811523469</v>
      </c>
      <c r="DC31" s="2498">
        <f t="shared" si="37"/>
        <v>0.45637498811523469</v>
      </c>
      <c r="DD31" s="2498">
        <f t="shared" si="37"/>
        <v>0.47519457525400738</v>
      </c>
      <c r="DE31" s="2498">
        <f t="shared" si="37"/>
        <v>0.3582756916044833</v>
      </c>
      <c r="DF31" s="2498">
        <f t="shared" si="37"/>
        <v>0.38386681243337495</v>
      </c>
      <c r="DG31" s="2498">
        <f t="shared" si="37"/>
        <v>1.4266842800528403</v>
      </c>
      <c r="DH31" s="2414">
        <f t="shared" si="37"/>
        <v>1</v>
      </c>
      <c r="DI31" s="2498">
        <f t="shared" si="37"/>
        <v>5.0005213220727776E-2</v>
      </c>
      <c r="DJ31" s="2498">
        <f t="shared" si="37"/>
        <v>4.0141799603795235E-2</v>
      </c>
      <c r="DK31" s="2498">
        <f t="shared" si="37"/>
        <v>5.0068180749518042E-2</v>
      </c>
      <c r="DL31" s="2498">
        <f t="shared" si="37"/>
        <v>1.099450274862569</v>
      </c>
      <c r="DM31" s="2498">
        <f t="shared" si="37"/>
        <v>0.49902217422623324</v>
      </c>
      <c r="DN31" s="2498">
        <f t="shared" si="37"/>
        <v>9.8941973879980175E-2</v>
      </c>
      <c r="DO31" s="2498">
        <f t="shared" si="37"/>
        <v>4.2090614711034</v>
      </c>
      <c r="DP31" s="2498">
        <f t="shared" si="37"/>
        <v>0.7725208036431116</v>
      </c>
      <c r="DQ31" s="2498">
        <f t="shared" si="37"/>
        <v>5.5819123837977074</v>
      </c>
      <c r="DR31" s="2498">
        <f t="shared" si="37"/>
        <v>1.1088573360378635</v>
      </c>
      <c r="DS31" s="2498">
        <f t="shared" si="37"/>
        <v>0.5435150872815504</v>
      </c>
      <c r="DT31" s="2498">
        <f t="shared" si="37"/>
        <v>0.104823678520838</v>
      </c>
      <c r="DU31" s="2498">
        <f t="shared" si="37"/>
        <v>3.7949965680730728</v>
      </c>
      <c r="DV31" s="2498">
        <f t="shared" si="37"/>
        <v>0.66726632680956022</v>
      </c>
      <c r="DW31" s="2508">
        <f t="shared" si="37"/>
        <v>7.6378172791670504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38.58</v>
      </c>
      <c r="C32" s="1327">
        <f t="shared" ref="C32:H32" si="40">SUM(C8:C31)</f>
        <v>124</v>
      </c>
      <c r="D32" s="1327">
        <f t="shared" si="40"/>
        <v>110</v>
      </c>
      <c r="E32" s="1327">
        <f t="shared" si="40"/>
        <v>81.899999999999991</v>
      </c>
      <c r="F32" s="1327">
        <f t="shared" si="40"/>
        <v>677</v>
      </c>
      <c r="G32" s="1327">
        <f t="shared" si="40"/>
        <v>1156</v>
      </c>
      <c r="H32" s="1324">
        <f t="shared" si="40"/>
        <v>114.79999999999998</v>
      </c>
      <c r="I32" s="1155">
        <f t="shared" si="39"/>
        <v>3.0149999999999997</v>
      </c>
      <c r="J32" s="1156">
        <f t="shared" ref="J32" si="41">SUM(J8:J31)</f>
        <v>0.12</v>
      </c>
      <c r="K32" s="1162">
        <f t="shared" si="39"/>
        <v>36.119999999999997</v>
      </c>
      <c r="L32" s="924">
        <f t="shared" si="39"/>
        <v>64</v>
      </c>
      <c r="M32" s="1163">
        <f t="shared" ref="M32:S32" si="42">SUM(M8:M31)</f>
        <v>0.52300000000000002</v>
      </c>
      <c r="N32" s="1480">
        <f t="shared" si="42"/>
        <v>36.19</v>
      </c>
      <c r="O32" s="1556">
        <f t="shared" si="42"/>
        <v>67</v>
      </c>
      <c r="P32" s="1481">
        <f t="shared" si="42"/>
        <v>0</v>
      </c>
      <c r="Q32" s="1480">
        <f t="shared" si="42"/>
        <v>36.179999999999993</v>
      </c>
      <c r="R32" s="1556">
        <f t="shared" si="42"/>
        <v>67</v>
      </c>
      <c r="S32" s="1481">
        <f t="shared" si="42"/>
        <v>0</v>
      </c>
      <c r="T32" s="1480">
        <f t="shared" si="39"/>
        <v>24.230000000000004</v>
      </c>
      <c r="U32" s="1480">
        <f t="shared" si="39"/>
        <v>1.444</v>
      </c>
      <c r="V32" s="1556">
        <f t="shared" si="39"/>
        <v>16</v>
      </c>
      <c r="W32" s="1480">
        <f t="shared" ref="W32" si="43">SUM(W8:W31)</f>
        <v>2.5099999999999998</v>
      </c>
      <c r="X32" s="1482">
        <f t="shared" ref="X32:BU32" si="44">SUM(X8:X31)</f>
        <v>72</v>
      </c>
      <c r="Y32" s="1482">
        <f t="shared" si="44"/>
        <v>38.4</v>
      </c>
      <c r="Z32" s="1480">
        <f t="shared" si="44"/>
        <v>1.9894339622641506</v>
      </c>
      <c r="AA32" s="1481">
        <f t="shared" ref="AA32" si="45">SUM(AA8:AA31)</f>
        <v>0.379</v>
      </c>
      <c r="AB32" s="1480">
        <f t="shared" si="44"/>
        <v>24.37</v>
      </c>
      <c r="AC32" s="1480">
        <f t="shared" si="44"/>
        <v>1.464</v>
      </c>
      <c r="AD32" s="1556">
        <f t="shared" si="44"/>
        <v>15</v>
      </c>
      <c r="AE32" s="1480">
        <f t="shared" si="44"/>
        <v>2.5199999999999996</v>
      </c>
      <c r="AF32" s="1482">
        <f t="shared" si="44"/>
        <v>72.099999999999994</v>
      </c>
      <c r="AG32" s="1482">
        <f t="shared" si="44"/>
        <v>38.599999999999994</v>
      </c>
      <c r="AH32" s="1480">
        <f t="shared" si="44"/>
        <v>1.9972955974842763</v>
      </c>
      <c r="AI32" s="1480">
        <f t="shared" si="44"/>
        <v>24.549999999999997</v>
      </c>
      <c r="AJ32" s="1495">
        <f t="shared" si="44"/>
        <v>1.3439999999999999</v>
      </c>
      <c r="AK32" s="1559">
        <f t="shared" si="44"/>
        <v>13</v>
      </c>
      <c r="AL32" s="1495">
        <f t="shared" si="44"/>
        <v>2.4900000000000002</v>
      </c>
      <c r="AM32" s="1496">
        <f t="shared" si="44"/>
        <v>77.7</v>
      </c>
      <c r="AN32" s="1496">
        <f t="shared" si="44"/>
        <v>42.8</v>
      </c>
      <c r="AO32" s="1495">
        <f t="shared" si="44"/>
        <v>2.065185185185185</v>
      </c>
      <c r="AP32" s="1497">
        <f t="shared" si="44"/>
        <v>0.15</v>
      </c>
      <c r="AQ32" s="1559">
        <f t="shared" si="44"/>
        <v>7</v>
      </c>
      <c r="AR32" s="1495">
        <f t="shared" si="44"/>
        <v>2.34</v>
      </c>
      <c r="AS32" s="1489">
        <f t="shared" si="44"/>
        <v>2.9000000000000001E-2</v>
      </c>
      <c r="AT32" s="1489">
        <f t="shared" ref="AT32" si="46">SUM(AT8:AT31)</f>
        <v>0.38300000000000001</v>
      </c>
      <c r="AU32" s="923">
        <f t="shared" si="44"/>
        <v>8.7000000000000008E-2</v>
      </c>
      <c r="AV32" s="924">
        <f t="shared" si="44"/>
        <v>6</v>
      </c>
      <c r="AW32" s="923">
        <f t="shared" si="44"/>
        <v>2.2999999999999998</v>
      </c>
      <c r="AX32" s="925">
        <f t="shared" si="44"/>
        <v>6.0999999999999999E-2</v>
      </c>
      <c r="AY32" s="923">
        <f t="shared" si="44"/>
        <v>0.23100000000000001</v>
      </c>
      <c r="AZ32" s="924">
        <f t="shared" si="44"/>
        <v>6</v>
      </c>
      <c r="BA32" s="923">
        <f t="shared" si="44"/>
        <v>3.1900000000000004</v>
      </c>
      <c r="BB32" s="925">
        <f t="shared" si="44"/>
        <v>2.8999999999999998E-2</v>
      </c>
      <c r="BC32" s="923">
        <f t="shared" si="44"/>
        <v>43.25</v>
      </c>
      <c r="BD32" s="923">
        <f t="shared" si="44"/>
        <v>0.311</v>
      </c>
      <c r="BE32" s="924">
        <f t="shared" si="44"/>
        <v>6</v>
      </c>
      <c r="BF32" s="928">
        <f t="shared" si="44"/>
        <v>25.4</v>
      </c>
      <c r="BG32" s="1103">
        <f t="shared" ref="BG32:BI32" si="47">SUM(BG8:BG31)</f>
        <v>109.80000000000001</v>
      </c>
      <c r="BH32" s="2544">
        <f t="shared" si="47"/>
        <v>41</v>
      </c>
      <c r="BI32" s="2544">
        <f t="shared" si="47"/>
        <v>69</v>
      </c>
      <c r="BJ32" s="1097">
        <f t="shared" si="44"/>
        <v>3.9E-2</v>
      </c>
      <c r="BK32" s="926">
        <f t="shared" si="44"/>
        <v>43.52</v>
      </c>
      <c r="BL32" s="923">
        <f t="shared" si="44"/>
        <v>0.33099999999999996</v>
      </c>
      <c r="BM32" s="924">
        <f t="shared" si="44"/>
        <v>6</v>
      </c>
      <c r="BN32" s="1103">
        <f t="shared" si="44"/>
        <v>22.9</v>
      </c>
      <c r="BO32" s="1103">
        <f t="shared" ref="BO32:BT32" si="48">SUM(BO8:BO31)</f>
        <v>122</v>
      </c>
      <c r="BP32" s="2544">
        <f t="shared" si="48"/>
        <v>45</v>
      </c>
      <c r="BQ32" s="2544">
        <f t="shared" si="48"/>
        <v>71</v>
      </c>
      <c r="BR32" s="2421">
        <f t="shared" si="48"/>
        <v>2.4E-2</v>
      </c>
      <c r="BS32" s="2519">
        <f t="shared" si="48"/>
        <v>25</v>
      </c>
      <c r="BT32" s="2519">
        <f t="shared" si="48"/>
        <v>24.5</v>
      </c>
      <c r="BU32" s="2519">
        <f t="shared" si="44"/>
        <v>20.599999999999998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10.897919999999999</v>
      </c>
      <c r="CI32" s="903" t="str">
        <f t="shared" si="49"/>
        <v/>
      </c>
      <c r="CJ32" s="903">
        <f t="shared" si="49"/>
        <v>9.5327999999999999</v>
      </c>
      <c r="CK32" s="903">
        <f t="shared" si="49"/>
        <v>20.430720000000001</v>
      </c>
      <c r="CL32" s="2417">
        <f t="shared" si="49"/>
        <v>1.6257600000000001</v>
      </c>
      <c r="CM32" s="2513" t="s">
        <v>51</v>
      </c>
      <c r="CN32" s="2488">
        <f t="shared" si="49"/>
        <v>83.178321649920008</v>
      </c>
      <c r="CO32" s="2489">
        <f t="shared" si="49"/>
        <v>6148.7395999999999</v>
      </c>
      <c r="CP32" s="2489" t="str">
        <f t="shared" si="49"/>
        <v/>
      </c>
      <c r="CQ32" s="2489">
        <f t="shared" si="49"/>
        <v>840.52863436123346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5.1137013637884339</v>
      </c>
      <c r="CV32" s="903">
        <f t="shared" si="49"/>
        <v>5.414507326364224</v>
      </c>
      <c r="CW32" s="903">
        <f t="shared" si="49"/>
        <v>5.3175184879636186</v>
      </c>
      <c r="CX32" s="903">
        <f t="shared" si="49"/>
        <v>1.9353282407673311</v>
      </c>
      <c r="CY32" s="903">
        <f t="shared" si="49"/>
        <v>1.9353282407673311</v>
      </c>
      <c r="CZ32" s="903">
        <f t="shared" si="49"/>
        <v>1.8328696868443548</v>
      </c>
      <c r="DA32" s="2499">
        <f t="shared" si="49"/>
        <v>0.47048967846931411</v>
      </c>
      <c r="DB32" s="2499">
        <f t="shared" si="49"/>
        <v>0.39991622669891702</v>
      </c>
      <c r="DC32" s="2499">
        <f t="shared" si="49"/>
        <v>0.39991622669891702</v>
      </c>
      <c r="DD32" s="2499">
        <f t="shared" si="49"/>
        <v>0.42344071062238275</v>
      </c>
      <c r="DE32" s="2499">
        <f t="shared" si="49"/>
        <v>0.29856307633706941</v>
      </c>
      <c r="DF32" s="2499">
        <f t="shared" si="49"/>
        <v>0.31988901036114581</v>
      </c>
      <c r="DG32" s="2499">
        <f t="shared" si="49"/>
        <v>1.4266842800528403</v>
      </c>
      <c r="DH32" s="903">
        <f t="shared" si="49"/>
        <v>0</v>
      </c>
      <c r="DI32" s="2499">
        <f t="shared" si="49"/>
        <v>4.9317068084662713E-2</v>
      </c>
      <c r="DJ32" s="2499">
        <f t="shared" si="49"/>
        <v>4.0141799603795235E-2</v>
      </c>
      <c r="DK32" s="2499">
        <f t="shared" si="49"/>
        <v>4.9654394131753425E-2</v>
      </c>
      <c r="DL32" s="2499">
        <f t="shared" si="49"/>
        <v>1.099450274862569</v>
      </c>
      <c r="DM32" s="2499">
        <f t="shared" si="49"/>
        <v>0.49902217422623324</v>
      </c>
      <c r="DN32" s="2499">
        <f t="shared" si="49"/>
        <v>9.4230451314266828E-2</v>
      </c>
      <c r="DO32" s="2499">
        <f t="shared" si="49"/>
        <v>4.1933941641127399</v>
      </c>
      <c r="DP32" s="2499">
        <f t="shared" si="49"/>
        <v>0.76855407294404554</v>
      </c>
      <c r="DQ32" s="2499">
        <f t="shared" si="49"/>
        <v>5.3916199161682403</v>
      </c>
      <c r="DR32" s="2499">
        <f t="shared" si="49"/>
        <v>1.0818120351588913</v>
      </c>
      <c r="DS32" s="2499">
        <f t="shared" si="49"/>
        <v>0.5095453943264534</v>
      </c>
      <c r="DT32" s="2499">
        <f t="shared" si="49"/>
        <v>9.9157533735927839E-2</v>
      </c>
      <c r="DU32" s="2499">
        <f t="shared" si="49"/>
        <v>3.7900519792418454</v>
      </c>
      <c r="DV32" s="2499">
        <f t="shared" si="49"/>
        <v>0.66189957351082385</v>
      </c>
      <c r="DW32" s="2509">
        <f t="shared" si="49"/>
        <v>7.2945445924629135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14.424742268041239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1.442474226804124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662">
        <f t="shared" si="50"/>
        <v>9.6999999999999993</v>
      </c>
      <c r="GS32" s="1662">
        <f t="shared" si="50"/>
        <v>26.226804123711343</v>
      </c>
      <c r="GT32" s="1662">
        <f t="shared" si="50"/>
        <v>15.211546391752577</v>
      </c>
      <c r="GU32" s="1662">
        <f t="shared" si="50"/>
        <v>6.09</v>
      </c>
      <c r="GV32" s="1662">
        <f t="shared" si="50"/>
        <v>18</v>
      </c>
      <c r="GW32" s="1662">
        <f t="shared" si="50"/>
        <v>10</v>
      </c>
      <c r="GX32" s="1553">
        <f>MIN(GX8:GX31)</f>
        <v>1.5211546391752577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10.7</v>
      </c>
      <c r="HE32" s="1662">
        <f t="shared" si="51"/>
        <v>25.233644859813086</v>
      </c>
      <c r="HF32" s="1662">
        <f t="shared" si="51"/>
        <v>13.373831775700937</v>
      </c>
      <c r="HG32" s="1662">
        <f t="shared" si="51"/>
        <v>6.15</v>
      </c>
      <c r="HH32" s="1662">
        <f t="shared" si="51"/>
        <v>19.899999999999999</v>
      </c>
      <c r="HI32" s="1662">
        <f t="shared" si="51"/>
        <v>10</v>
      </c>
      <c r="HJ32" s="1553">
        <f>MIN(HJ8:HJ31)</f>
        <v>1.3373831775700937</v>
      </c>
      <c r="HK32" s="1534"/>
      <c r="HL32" s="1534"/>
      <c r="HM32" s="1535"/>
      <c r="HN32" s="1535">
        <f>MIN(HJ32,GX32,GL32)</f>
        <v>1.3373831775700937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</v>
      </c>
      <c r="C33" s="1328">
        <f t="shared" ref="C33:V33" si="52">IF(C32&lt;=0,"",AVERAGE(C8:C31))</f>
        <v>20.666666666666668</v>
      </c>
      <c r="D33" s="1328">
        <f t="shared" si="52"/>
        <v>18.333333333333332</v>
      </c>
      <c r="E33" s="1157">
        <f t="shared" si="52"/>
        <v>13.649999999999999</v>
      </c>
      <c r="F33" s="1328">
        <f t="shared" si="52"/>
        <v>112.83333333333333</v>
      </c>
      <c r="G33" s="1328">
        <f t="shared" si="52"/>
        <v>192.66666666666666</v>
      </c>
      <c r="H33" s="1325">
        <f t="shared" si="52"/>
        <v>19.133333333333329</v>
      </c>
      <c r="I33" s="1369">
        <f t="shared" si="52"/>
        <v>0.50249999999999995</v>
      </c>
      <c r="J33" s="1369">
        <f>IF(J32&lt;=0.0001,"",AVERAGE(J8:J31))</f>
        <v>0.06</v>
      </c>
      <c r="K33" s="1157">
        <f t="shared" si="52"/>
        <v>6.02</v>
      </c>
      <c r="L33" s="1328">
        <f t="shared" si="52"/>
        <v>10.666666666666666</v>
      </c>
      <c r="M33" s="1369">
        <f t="shared" si="52"/>
        <v>8.716666666666667E-2</v>
      </c>
      <c r="N33" s="1484">
        <f t="shared" si="52"/>
        <v>6.0316666666666663</v>
      </c>
      <c r="O33" s="1557">
        <f t="shared" si="52"/>
        <v>11.166666666666666</v>
      </c>
      <c r="P33" s="1476" t="str">
        <f t="shared" si="52"/>
        <v/>
      </c>
      <c r="Q33" s="1484">
        <f t="shared" si="52"/>
        <v>6.0299999999999985</v>
      </c>
      <c r="R33" s="1557">
        <f t="shared" si="52"/>
        <v>11.166666666666666</v>
      </c>
      <c r="S33" s="1476" t="str">
        <f t="shared" si="52"/>
        <v/>
      </c>
      <c r="T33" s="1484">
        <f t="shared" si="52"/>
        <v>6.057500000000001</v>
      </c>
      <c r="U33" s="1484">
        <f t="shared" si="52"/>
        <v>0.36099999999999999</v>
      </c>
      <c r="V33" s="1557">
        <f t="shared" si="52"/>
        <v>4</v>
      </c>
      <c r="W33" s="1484">
        <f t="shared" ref="W33" si="53">IF(W32&lt;=0,"",AVERAGE(W8:W31))</f>
        <v>0.62749999999999995</v>
      </c>
      <c r="X33" s="1476">
        <f t="shared" ref="X33:AR33" si="54">IF(X32&lt;=0,"",AVERAGE(X8:X31))</f>
        <v>18</v>
      </c>
      <c r="Y33" s="1476">
        <f t="shared" si="54"/>
        <v>9.6</v>
      </c>
      <c r="Z33" s="1484">
        <f t="shared" si="54"/>
        <v>0.49735849056603765</v>
      </c>
      <c r="AA33" s="1483">
        <f t="shared" ref="AA33" si="55">IF(AA32&lt;=0,"",AVERAGE(AA8:AA31))</f>
        <v>6.3166666666666663E-2</v>
      </c>
      <c r="AB33" s="1484">
        <f t="shared" si="54"/>
        <v>6.0925000000000002</v>
      </c>
      <c r="AC33" s="1484">
        <f t="shared" si="54"/>
        <v>0.36599999999999999</v>
      </c>
      <c r="AD33" s="1557">
        <f t="shared" si="54"/>
        <v>3.75</v>
      </c>
      <c r="AE33" s="1484">
        <f t="shared" si="54"/>
        <v>0.62999999999999989</v>
      </c>
      <c r="AF33" s="1476">
        <f t="shared" si="54"/>
        <v>18.024999999999999</v>
      </c>
      <c r="AG33" s="1476">
        <f t="shared" si="54"/>
        <v>9.6499999999999986</v>
      </c>
      <c r="AH33" s="1484">
        <f t="shared" si="54"/>
        <v>0.49932389937106908</v>
      </c>
      <c r="AI33" s="1484">
        <f t="shared" si="54"/>
        <v>6.1374999999999993</v>
      </c>
      <c r="AJ33" s="1495">
        <f t="shared" si="54"/>
        <v>0.33599999999999997</v>
      </c>
      <c r="AK33" s="1559">
        <f t="shared" si="54"/>
        <v>3.25</v>
      </c>
      <c r="AL33" s="1495">
        <f t="shared" si="54"/>
        <v>0.62250000000000005</v>
      </c>
      <c r="AM33" s="1496">
        <f t="shared" si="54"/>
        <v>19.425000000000001</v>
      </c>
      <c r="AN33" s="1496">
        <f t="shared" si="54"/>
        <v>10.7</v>
      </c>
      <c r="AO33" s="1495">
        <f t="shared" si="54"/>
        <v>0.51629629629629625</v>
      </c>
      <c r="AP33" s="1497">
        <f t="shared" si="54"/>
        <v>2.4999999999999998E-2</v>
      </c>
      <c r="AQ33" s="1559">
        <f t="shared" si="54"/>
        <v>1.1666666666666667</v>
      </c>
      <c r="AR33" s="1495">
        <f t="shared" si="54"/>
        <v>0.38999999999999996</v>
      </c>
      <c r="AS33" s="2531">
        <f>IF(AS32&lt;=0.01,"",AVERAGE(AS8:AS31))</f>
        <v>1.4500000000000001E-2</v>
      </c>
      <c r="AT33" s="2531">
        <f>IF(AT32&lt;=0.01,"",AVERAGE(AT8:AT31))</f>
        <v>6.3833333333333339E-2</v>
      </c>
      <c r="AU33" s="1157">
        <f>IF(AU32&lt;=0,"",AVERAGE(AU8:AU31))</f>
        <v>1.4500000000000001E-2</v>
      </c>
      <c r="AV33" s="1328">
        <f>IF(AV32&lt;=0,"",AVERAGE(AV8:AV31))</f>
        <v>1</v>
      </c>
      <c r="AW33" s="1157">
        <f>IF(AW32&lt;=0,"",AVERAGE(AW8:AW31))</f>
        <v>0.3833333333333333</v>
      </c>
      <c r="AX33" s="1369">
        <f>IF(AX32&lt;=0.01,"",AVERAGE(AX8:AX31))</f>
        <v>3.0499999999999999E-2</v>
      </c>
      <c r="AY33" s="1157">
        <f>IF(AY32&lt;=0,"",AVERAGE(AY8:AY31))</f>
        <v>3.85E-2</v>
      </c>
      <c r="AZ33" s="1328">
        <f>IF(AZ32&lt;=0,"",AVERAGE(AZ8:AZ31))</f>
        <v>1</v>
      </c>
      <c r="BA33" s="1157">
        <f>IF(BA32&lt;=0,"",AVERAGE(BA8:BA31))</f>
        <v>0.53166666666666673</v>
      </c>
      <c r="BB33" s="1369">
        <f>IF(BB32&lt;=0.01,"",AVERAGE(BB8:BB31))</f>
        <v>1.4499999999999999E-2</v>
      </c>
      <c r="BC33" s="1157">
        <f>IF(BC32&lt;=0,"",AVERAGE(BC8:BC31))</f>
        <v>7.208333333333333</v>
      </c>
      <c r="BD33" s="1157">
        <f>IF(BD32&lt;=0,"",AVERAGE(BD8:BD31))</f>
        <v>5.1833333333333335E-2</v>
      </c>
      <c r="BE33" s="1328">
        <f>IF(BE32&lt;=0,"",AVERAGE(BE8:BE31))</f>
        <v>1</v>
      </c>
      <c r="BF33" s="1157">
        <f>IF(BF32&lt;=0,"",AVERAGE(BF8:BF31))</f>
        <v>4.2333333333333334</v>
      </c>
      <c r="BG33" s="1325">
        <f t="shared" ref="BG33:BI33" si="56">IF(BG32&lt;=0,"",AVERAGE(BG8:BG31))</f>
        <v>18.3</v>
      </c>
      <c r="BH33" s="1328">
        <f t="shared" si="56"/>
        <v>20.5</v>
      </c>
      <c r="BI33" s="1328">
        <f t="shared" si="56"/>
        <v>34.5</v>
      </c>
      <c r="BJ33" s="1369">
        <f>IF(BJ32&lt;=0.01,"",AVERAGE(BJ8:BJ31))</f>
        <v>1.95E-2</v>
      </c>
      <c r="BK33" s="1157">
        <f>IF(BK32&lt;=0,"",AVERAGE(BK8:BK31))</f>
        <v>7.2533333333333339</v>
      </c>
      <c r="BL33" s="1157">
        <f>IF(BL32&lt;=0,"",AVERAGE(BL8:BL31))</f>
        <v>5.5166666666666662E-2</v>
      </c>
      <c r="BM33" s="1328">
        <f>IF(BM32&lt;=0,"",AVERAGE(BM8:BM31))</f>
        <v>1</v>
      </c>
      <c r="BN33" s="1325">
        <f>IF(BN32&lt;=0,"",AVERAGE(BN8:BN31))</f>
        <v>3.8166666666666664</v>
      </c>
      <c r="BO33" s="1325">
        <f t="shared" ref="BO33:BQ33" si="57">IF(BO32&lt;=0,"",AVERAGE(BO8:BO31))</f>
        <v>20.333333333333332</v>
      </c>
      <c r="BP33" s="1328">
        <f t="shared" si="57"/>
        <v>22.5</v>
      </c>
      <c r="BQ33" s="1328">
        <f t="shared" si="57"/>
        <v>35.5</v>
      </c>
      <c r="BR33" s="2525">
        <f t="shared" ref="BR33:BT33" si="58">IF(BR32&lt;=0.01,"",AVERAGE(BR8:BR31))</f>
        <v>1.2E-2</v>
      </c>
      <c r="BS33" s="2422">
        <f t="shared" si="58"/>
        <v>4.166666666666667</v>
      </c>
      <c r="BT33" s="2422">
        <f t="shared" si="58"/>
        <v>4.083333333333333</v>
      </c>
      <c r="BU33" s="2422">
        <f>IF(BU32&lt;=0.01,"",AVERAGE(BU8:BU31))</f>
        <v>3.4333333333333331</v>
      </c>
      <c r="BV33" s="2944"/>
      <c r="BW33" s="2945"/>
      <c r="BX33" s="2436" t="s">
        <v>52</v>
      </c>
      <c r="BY33" s="2418">
        <f>IF(BY30&gt;=0.1,MAX(BY8,BY10,BY12,BY14,BY16,BY18,BY20,BY22,BY24,BY26,BY28),"")</f>
        <v>9.6999999999999993</v>
      </c>
      <c r="BZ33" s="2419">
        <f t="shared" ref="BZ33:DW33" si="59">IF(BZ30&gt;=0.1,MAX(BZ$8,BZ$10,BZ$12,BZ$14,BZ$16,BZ$18,BZ$20,BZ$22,BZ$24,BZ$26,BZ$28),"")</f>
        <v>9.6999999999999993</v>
      </c>
      <c r="CA33" s="2419">
        <f t="shared" si="59"/>
        <v>10.7</v>
      </c>
      <c r="CB33" s="2419">
        <f t="shared" si="59"/>
        <v>30.099999999999998</v>
      </c>
      <c r="CC33" s="2419">
        <f t="shared" si="59"/>
        <v>9.1999999999999993</v>
      </c>
      <c r="CD33" s="2419">
        <f t="shared" si="59"/>
        <v>9.1999999999999993</v>
      </c>
      <c r="CE33" s="2419">
        <f t="shared" si="59"/>
        <v>10.199999999999999</v>
      </c>
      <c r="CF33" s="2419">
        <f t="shared" si="59"/>
        <v>28.599999999999998</v>
      </c>
      <c r="CG33" s="2419" t="str">
        <f t="shared" si="59"/>
        <v/>
      </c>
      <c r="CH33" s="2419">
        <f t="shared" si="59"/>
        <v>14.904</v>
      </c>
      <c r="CI33" s="2419" t="str">
        <f t="shared" si="59"/>
        <v/>
      </c>
      <c r="CJ33" s="2419">
        <f t="shared" si="59"/>
        <v>12.64752</v>
      </c>
      <c r="CK33" s="2419">
        <f t="shared" si="59"/>
        <v>27.55152</v>
      </c>
      <c r="CL33" s="2420">
        <f t="shared" si="59"/>
        <v>1.6257600000000001</v>
      </c>
      <c r="CM33" s="2513" t="s">
        <v>52</v>
      </c>
      <c r="CN33" s="2490">
        <f t="shared" si="59"/>
        <v>89.351712709874988</v>
      </c>
      <c r="CO33" s="2491">
        <f t="shared" si="59"/>
        <v>6886.5883999999996</v>
      </c>
      <c r="CP33" s="2491" t="str">
        <f t="shared" si="59"/>
        <v/>
      </c>
      <c r="CQ33" s="2491">
        <f t="shared" si="59"/>
        <v>840.52863436123346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6.918537139243174</v>
      </c>
      <c r="CV33" s="2419">
        <f t="shared" si="59"/>
        <v>7.219343101818966</v>
      </c>
      <c r="CW33" s="2419">
        <f t="shared" si="59"/>
        <v>7.0900246506181581</v>
      </c>
      <c r="CX33" s="2419">
        <f t="shared" si="59"/>
        <v>1.9353282407673311</v>
      </c>
      <c r="CY33" s="2419">
        <f t="shared" si="59"/>
        <v>1.9353282407673311</v>
      </c>
      <c r="CZ33" s="2419">
        <f t="shared" si="59"/>
        <v>2.0074287046390555</v>
      </c>
      <c r="DA33" s="2500">
        <f t="shared" si="59"/>
        <v>0.56458761416317693</v>
      </c>
      <c r="DB33" s="2500">
        <f t="shared" si="59"/>
        <v>0.47048967846931411</v>
      </c>
      <c r="DC33" s="2500">
        <f t="shared" si="59"/>
        <v>0.47048967846931411</v>
      </c>
      <c r="DD33" s="2500">
        <f t="shared" si="59"/>
        <v>0.51753864631624558</v>
      </c>
      <c r="DE33" s="2500">
        <f t="shared" si="59"/>
        <v>0.383866812433375</v>
      </c>
      <c r="DF33" s="2500">
        <f t="shared" si="59"/>
        <v>0.44784461450560414</v>
      </c>
      <c r="DG33" s="2500">
        <f t="shared" si="59"/>
        <v>1.4266842800528403</v>
      </c>
      <c r="DH33" s="2419">
        <f t="shared" si="59"/>
        <v>3</v>
      </c>
      <c r="DI33" s="2500">
        <f t="shared" si="59"/>
        <v>5.046397664477114E-2</v>
      </c>
      <c r="DJ33" s="2500">
        <f t="shared" si="59"/>
        <v>4.0141799603795235E-2</v>
      </c>
      <c r="DK33" s="2500">
        <f t="shared" si="59"/>
        <v>5.0171627403959196E-2</v>
      </c>
      <c r="DL33" s="2500">
        <f t="shared" si="59"/>
        <v>1.099450274862569</v>
      </c>
      <c r="DM33" s="2500">
        <f t="shared" si="59"/>
        <v>0.49902217422623324</v>
      </c>
      <c r="DN33" s="2500">
        <f t="shared" si="59"/>
        <v>0.10208298892378907</v>
      </c>
      <c r="DO33" s="2500">
        <f t="shared" si="59"/>
        <v>4.2129782978510653</v>
      </c>
      <c r="DP33" s="2500">
        <f t="shared" si="59"/>
        <v>0.77847089969171079</v>
      </c>
      <c r="DQ33" s="2500">
        <f t="shared" si="59"/>
        <v>5.7087740288840187</v>
      </c>
      <c r="DR33" s="2500">
        <f t="shared" si="59"/>
        <v>1.1268875366238451</v>
      </c>
      <c r="DS33" s="2500">
        <f t="shared" si="59"/>
        <v>0.59446962671419579</v>
      </c>
      <c r="DT33" s="2500">
        <f t="shared" si="59"/>
        <v>0.11332289569820325</v>
      </c>
      <c r="DU33" s="2500">
        <f t="shared" si="59"/>
        <v>3.8147749233979829</v>
      </c>
      <c r="DV33" s="2500">
        <f t="shared" si="59"/>
        <v>0.67084416234205124</v>
      </c>
      <c r="DW33" s="2510">
        <f t="shared" si="59"/>
        <v>7.8666657369698081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6.38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13.2</v>
      </c>
      <c r="F34" s="1328">
        <f t="shared" si="60"/>
        <v>93</v>
      </c>
      <c r="G34" s="1328">
        <f t="shared" si="60"/>
        <v>186</v>
      </c>
      <c r="H34" s="1325">
        <f t="shared" si="60"/>
        <v>18.8</v>
      </c>
      <c r="I34" s="1369">
        <f t="shared" si="60"/>
        <v>0.44600000000000001</v>
      </c>
      <c r="J34" s="1369">
        <f>IF(J32&lt;=0.001,"",MIN(J8:J31))</f>
        <v>5.3999999999999999E-2</v>
      </c>
      <c r="K34" s="1157">
        <f t="shared" si="60"/>
        <v>5.98</v>
      </c>
      <c r="L34" s="1328">
        <f t="shared" si="60"/>
        <v>10</v>
      </c>
      <c r="M34" s="1369">
        <f t="shared" si="60"/>
        <v>7.0999999999999994E-2</v>
      </c>
      <c r="N34" s="1484">
        <f t="shared" si="60"/>
        <v>6</v>
      </c>
      <c r="O34" s="1557">
        <f t="shared" si="60"/>
        <v>10</v>
      </c>
      <c r="P34" s="1476" t="str">
        <f t="shared" si="60"/>
        <v/>
      </c>
      <c r="Q34" s="1484">
        <f t="shared" si="60"/>
        <v>6</v>
      </c>
      <c r="R34" s="1557">
        <f t="shared" si="60"/>
        <v>11</v>
      </c>
      <c r="S34" s="1476" t="str">
        <f t="shared" si="60"/>
        <v/>
      </c>
      <c r="T34" s="1484">
        <f t="shared" si="60"/>
        <v>6.03</v>
      </c>
      <c r="U34" s="1484">
        <f t="shared" si="60"/>
        <v>0.32500000000000001</v>
      </c>
      <c r="V34" s="1557">
        <f t="shared" si="60"/>
        <v>3</v>
      </c>
      <c r="W34" s="1484">
        <f t="shared" ref="W34" si="61">IF(W32&lt;=0,"",MIN(W8:W31))</f>
        <v>0.55000000000000004</v>
      </c>
      <c r="X34" s="1476">
        <f t="shared" ref="X34:AR34" si="62">IF(X32&lt;=0,"",MIN(X8:X31))</f>
        <v>17.5</v>
      </c>
      <c r="Y34" s="1476">
        <f t="shared" si="62"/>
        <v>9.5</v>
      </c>
      <c r="Z34" s="1484">
        <f t="shared" si="62"/>
        <v>0.49342767295597484</v>
      </c>
      <c r="AA34" s="1483">
        <f t="shared" ref="AA34" si="63">IF(AA32&lt;=0,"",MIN(AA8:AA31))</f>
        <v>5.8999999999999997E-2</v>
      </c>
      <c r="AB34" s="1484">
        <f t="shared" si="62"/>
        <v>6.07</v>
      </c>
      <c r="AC34" s="1484">
        <f t="shared" si="62"/>
        <v>0.30499999999999999</v>
      </c>
      <c r="AD34" s="1557">
        <f t="shared" si="62"/>
        <v>3</v>
      </c>
      <c r="AE34" s="1484">
        <f t="shared" si="62"/>
        <v>0.57999999999999996</v>
      </c>
      <c r="AF34" s="1476">
        <f t="shared" si="62"/>
        <v>17.5</v>
      </c>
      <c r="AG34" s="1476">
        <f t="shared" si="62"/>
        <v>9.5</v>
      </c>
      <c r="AH34" s="1484">
        <f t="shared" si="62"/>
        <v>0.49342767295597484</v>
      </c>
      <c r="AI34" s="1484">
        <f t="shared" si="62"/>
        <v>6.13</v>
      </c>
      <c r="AJ34" s="1495">
        <f t="shared" si="62"/>
        <v>0.29799999999999999</v>
      </c>
      <c r="AK34" s="1559">
        <f t="shared" si="62"/>
        <v>3</v>
      </c>
      <c r="AL34" s="1495">
        <f t="shared" si="62"/>
        <v>0.53</v>
      </c>
      <c r="AM34" s="1496">
        <f t="shared" si="62"/>
        <v>19</v>
      </c>
      <c r="AN34" s="1496">
        <f t="shared" si="62"/>
        <v>10.7</v>
      </c>
      <c r="AO34" s="1495">
        <f t="shared" si="62"/>
        <v>0.51629629629629625</v>
      </c>
      <c r="AP34" s="1497">
        <f t="shared" si="62"/>
        <v>2.3E-2</v>
      </c>
      <c r="AQ34" s="1559">
        <f t="shared" si="62"/>
        <v>1</v>
      </c>
      <c r="AR34" s="1495">
        <f t="shared" si="62"/>
        <v>0.37</v>
      </c>
      <c r="AS34" s="2531">
        <f>IF(AS32&lt;=0.01,"",MIN(AS8:AS31))</f>
        <v>1.2E-2</v>
      </c>
      <c r="AT34" s="2531">
        <f>IF(AT32&lt;=0.01,"",MIN(AT8:AT31))</f>
        <v>0.06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7.0000000000000007E-2</v>
      </c>
      <c r="AX34" s="1369">
        <f>IF(AX32&lt;=0.01,"",MIN(AX8:AX31))</f>
        <v>2.5000000000000001E-2</v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0.48</v>
      </c>
      <c r="BB34" s="1369">
        <f>IF(BB32&lt;=0.01,"",MIN(BB8:BB31))</f>
        <v>8.9999999999999993E-3</v>
      </c>
      <c r="BC34" s="1157">
        <f>IF(BC32&lt;=0,"",MIN(BC8:BC31))</f>
        <v>7.09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18</v>
      </c>
      <c r="BH34" s="1328">
        <f t="shared" si="64"/>
        <v>20</v>
      </c>
      <c r="BI34" s="1328">
        <f t="shared" si="64"/>
        <v>34</v>
      </c>
      <c r="BJ34" s="1369">
        <f>IF(BJ32&lt;=0.01,"",MIN(BJ8:BJ31))</f>
        <v>1.7999999999999999E-2</v>
      </c>
      <c r="BK34" s="1157">
        <f>IF(BK32&lt;=0,"",MIN(BK8:BK31))</f>
        <v>7.2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19.399999999999999</v>
      </c>
      <c r="BP34" s="1328">
        <f t="shared" si="65"/>
        <v>22</v>
      </c>
      <c r="BQ34" s="1328">
        <f t="shared" si="65"/>
        <v>35</v>
      </c>
      <c r="BR34" s="2525">
        <f t="shared" ref="BR34:BT34" si="66">IF(BR32&lt;=0.01,"",MIN(BR8:BR31))</f>
        <v>0.01</v>
      </c>
      <c r="BS34" s="2422">
        <f t="shared" si="66"/>
        <v>4.0999999999999996</v>
      </c>
      <c r="BT34" s="2422">
        <f t="shared" si="66"/>
        <v>4</v>
      </c>
      <c r="BU34" s="2478">
        <f>IF(BU32&lt;=0.01,"",MIN(BU8:BU31))</f>
        <v>3.1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53630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1030</v>
      </c>
      <c r="CV34" s="2442">
        <f t="shared" si="67"/>
        <v>1080</v>
      </c>
      <c r="CW34" s="2442">
        <f t="shared" si="67"/>
        <v>1165</v>
      </c>
      <c r="CX34" s="2442">
        <f t="shared" si="67"/>
        <v>2000</v>
      </c>
      <c r="CY34" s="2442">
        <f t="shared" si="67"/>
        <v>2000</v>
      </c>
      <c r="CZ34" s="2442">
        <f t="shared" si="67"/>
        <v>2240</v>
      </c>
      <c r="DA34" s="2442">
        <f t="shared" si="67"/>
        <v>4480</v>
      </c>
      <c r="DB34" s="2442">
        <f t="shared" si="67"/>
        <v>3880</v>
      </c>
      <c r="DC34" s="2442">
        <f t="shared" si="67"/>
        <v>3880</v>
      </c>
      <c r="DD34" s="2442">
        <f t="shared" si="67"/>
        <v>4040</v>
      </c>
      <c r="DE34" s="2442">
        <f t="shared" si="67"/>
        <v>3360</v>
      </c>
      <c r="DF34" s="2442">
        <f t="shared" si="67"/>
        <v>3600</v>
      </c>
      <c r="DG34" s="2442">
        <f t="shared" si="67"/>
        <v>3750</v>
      </c>
      <c r="DH34" s="2442">
        <f t="shared" si="67"/>
        <v>0</v>
      </c>
      <c r="DI34" s="2442">
        <f t="shared" si="67"/>
        <v>4360</v>
      </c>
      <c r="DJ34" s="2442">
        <f t="shared" si="67"/>
        <v>3500</v>
      </c>
      <c r="DK34" s="2442">
        <f t="shared" si="67"/>
        <v>4840</v>
      </c>
      <c r="DL34" s="2504">
        <f t="shared" si="67"/>
        <v>440</v>
      </c>
      <c r="DM34" s="2442">
        <f t="shared" si="67"/>
        <v>530</v>
      </c>
      <c r="DN34" s="2442">
        <f t="shared" si="67"/>
        <v>63</v>
      </c>
      <c r="DO34" s="2442">
        <f t="shared" si="67"/>
        <v>7680</v>
      </c>
      <c r="DP34" s="2442">
        <f t="shared" si="67"/>
        <v>1558</v>
      </c>
      <c r="DQ34" s="2442">
        <f t="shared" si="67"/>
        <v>1760</v>
      </c>
      <c r="DR34" s="2442">
        <f t="shared" si="67"/>
        <v>246</v>
      </c>
      <c r="DS34" s="2442">
        <f t="shared" si="67"/>
        <v>320</v>
      </c>
      <c r="DT34" s="2442">
        <f t="shared" si="67"/>
        <v>37</v>
      </c>
      <c r="DU34" s="2442">
        <f t="shared" si="67"/>
        <v>3610</v>
      </c>
      <c r="DV34" s="2442">
        <f t="shared" si="67"/>
        <v>746</v>
      </c>
      <c r="DW34" s="2442">
        <f t="shared" si="67"/>
        <v>1335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6.46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14.1</v>
      </c>
      <c r="F35" s="1329">
        <f t="shared" si="68"/>
        <v>123</v>
      </c>
      <c r="G35" s="1329">
        <f t="shared" si="68"/>
        <v>198</v>
      </c>
      <c r="H35" s="1326">
        <f t="shared" si="68"/>
        <v>19.600000000000001</v>
      </c>
      <c r="I35" s="1370">
        <f t="shared" si="68"/>
        <v>0.54200000000000004</v>
      </c>
      <c r="J35" s="1370">
        <f>IF(J32&lt;=0.001,"",MAX(J8:J31))</f>
        <v>6.6000000000000003E-2</v>
      </c>
      <c r="K35" s="1158">
        <f t="shared" si="68"/>
        <v>6.06</v>
      </c>
      <c r="L35" s="1329">
        <f t="shared" si="68"/>
        <v>12</v>
      </c>
      <c r="M35" s="1370">
        <f t="shared" si="68"/>
        <v>9.5000000000000001E-2</v>
      </c>
      <c r="N35" s="1485">
        <f t="shared" si="68"/>
        <v>6.07</v>
      </c>
      <c r="O35" s="1558">
        <f t="shared" si="68"/>
        <v>12</v>
      </c>
      <c r="P35" s="1477" t="str">
        <f t="shared" si="68"/>
        <v/>
      </c>
      <c r="Q35" s="1485">
        <f t="shared" si="68"/>
        <v>6.08</v>
      </c>
      <c r="R35" s="1558">
        <f t="shared" si="68"/>
        <v>12</v>
      </c>
      <c r="S35" s="1477" t="str">
        <f t="shared" si="68"/>
        <v/>
      </c>
      <c r="T35" s="1485">
        <f t="shared" si="68"/>
        <v>6.08</v>
      </c>
      <c r="U35" s="1485">
        <f t="shared" si="68"/>
        <v>0.38300000000000001</v>
      </c>
      <c r="V35" s="1558">
        <f t="shared" si="68"/>
        <v>5</v>
      </c>
      <c r="W35" s="1485">
        <f t="shared" ref="W35" si="69">IF(W32&lt;=0,"",MAX(W8:W31))</f>
        <v>0.69</v>
      </c>
      <c r="X35" s="1477">
        <f t="shared" ref="X35:AR35" si="70">IF(X32&lt;=0,"",MAX(X8:X31))</f>
        <v>18.399999999999999</v>
      </c>
      <c r="Y35" s="1477">
        <f t="shared" si="70"/>
        <v>9.6999999999999993</v>
      </c>
      <c r="Z35" s="1485">
        <f t="shared" si="70"/>
        <v>0.50128930817610051</v>
      </c>
      <c r="AA35" s="1486">
        <f t="shared" ref="AA35" si="71">IF(AA32&lt;=0,"",MAX(AA8:AA31))</f>
        <v>6.8000000000000005E-2</v>
      </c>
      <c r="AB35" s="1485">
        <f t="shared" si="70"/>
        <v>6.13</v>
      </c>
      <c r="AC35" s="1485">
        <f t="shared" si="70"/>
        <v>0.40500000000000003</v>
      </c>
      <c r="AD35" s="1558">
        <f t="shared" si="70"/>
        <v>5</v>
      </c>
      <c r="AE35" s="1485">
        <f t="shared" si="70"/>
        <v>0.7</v>
      </c>
      <c r="AF35" s="1477">
        <f t="shared" si="70"/>
        <v>18.5</v>
      </c>
      <c r="AG35" s="1477">
        <f t="shared" si="70"/>
        <v>9.6999999999999993</v>
      </c>
      <c r="AH35" s="1485">
        <f t="shared" si="70"/>
        <v>0.50128930817610051</v>
      </c>
      <c r="AI35" s="1485">
        <f t="shared" si="70"/>
        <v>6.15</v>
      </c>
      <c r="AJ35" s="1495">
        <f t="shared" si="70"/>
        <v>0.39800000000000002</v>
      </c>
      <c r="AK35" s="1559">
        <f t="shared" si="70"/>
        <v>4</v>
      </c>
      <c r="AL35" s="1495">
        <f t="shared" si="70"/>
        <v>0.69</v>
      </c>
      <c r="AM35" s="1496">
        <f t="shared" si="70"/>
        <v>19.899999999999999</v>
      </c>
      <c r="AN35" s="1496">
        <f t="shared" si="70"/>
        <v>10.7</v>
      </c>
      <c r="AO35" s="1495">
        <f t="shared" si="70"/>
        <v>0.51629629629629625</v>
      </c>
      <c r="AP35" s="1497">
        <f t="shared" si="70"/>
        <v>2.5999999999999999E-2</v>
      </c>
      <c r="AQ35" s="1559">
        <f t="shared" si="70"/>
        <v>2</v>
      </c>
      <c r="AR35" s="1495">
        <f t="shared" si="70"/>
        <v>0.41</v>
      </c>
      <c r="AS35" s="2532">
        <f>IF(AS32&lt;=0.01,"",MAX(AS8:AS31))</f>
        <v>1.7000000000000001E-2</v>
      </c>
      <c r="AT35" s="2532">
        <f>IF(AT32&lt;=0.01,"",MAX(AT8:AT31))</f>
        <v>6.9000000000000006E-2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0.5</v>
      </c>
      <c r="AX35" s="1370">
        <f>IF(AX32&lt;=0.01,"",MAX(AX8:AX31))</f>
        <v>3.5999999999999997E-2</v>
      </c>
      <c r="AY35" s="1158">
        <f>IF(AY32&lt;=0,"",MAX(AY8:AY31))</f>
        <v>4.2999999999999997E-2</v>
      </c>
      <c r="AZ35" s="1329">
        <f>IF(AZ32&lt;=0,"",MAX(AZ8:AZ31))</f>
        <v>1</v>
      </c>
      <c r="BA35" s="1158">
        <f>IF(BA32&lt;=0,"",MAX(BA8:BA31))</f>
        <v>0.61</v>
      </c>
      <c r="BB35" s="1370">
        <f>IF(BB32&lt;=0.01,"",MAX(BB8:BB31))</f>
        <v>0.02</v>
      </c>
      <c r="BC35" s="1158">
        <f>IF(BC32&lt;=0,"",MAX(BC8:BC31))</f>
        <v>7.34</v>
      </c>
      <c r="BD35" s="1158">
        <f>IF(BD32&lt;=0,"",MAX(BD8:BD31))</f>
        <v>5.7000000000000002E-2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18.600000000000001</v>
      </c>
      <c r="BH35" s="1329">
        <f t="shared" si="72"/>
        <v>21</v>
      </c>
      <c r="BI35" s="1329">
        <f t="shared" si="72"/>
        <v>35</v>
      </c>
      <c r="BJ35" s="1370">
        <f>IF(BJ32&lt;=0.01,"",MAX(BJ8:BJ31))</f>
        <v>2.1000000000000001E-2</v>
      </c>
      <c r="BK35" s="1158">
        <f>IF(BK32&lt;=0,"",MAX(BK8:BK31))</f>
        <v>7.34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21.2</v>
      </c>
      <c r="BP35" s="1329">
        <f t="shared" si="73"/>
        <v>23</v>
      </c>
      <c r="BQ35" s="1329">
        <f t="shared" si="73"/>
        <v>36</v>
      </c>
      <c r="BR35" s="2526">
        <f t="shared" ref="BR35:BT35" si="74">IF(BR32&lt;=0.01,"",MAX(BR8:BR31))</f>
        <v>1.4E-2</v>
      </c>
      <c r="BS35" s="2423">
        <f t="shared" si="74"/>
        <v>4.3</v>
      </c>
      <c r="BT35" s="2423">
        <f t="shared" si="74"/>
        <v>4.2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10726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206</v>
      </c>
      <c r="CV35" s="2440">
        <f t="shared" si="75"/>
        <v>216</v>
      </c>
      <c r="CW35" s="2440">
        <f t="shared" si="75"/>
        <v>233</v>
      </c>
      <c r="CX35" s="2440">
        <f t="shared" si="75"/>
        <v>400</v>
      </c>
      <c r="CY35" s="2440">
        <f t="shared" si="75"/>
        <v>400</v>
      </c>
      <c r="CZ35" s="2440">
        <f t="shared" si="75"/>
        <v>448</v>
      </c>
      <c r="DA35" s="2440">
        <f t="shared" si="75"/>
        <v>896</v>
      </c>
      <c r="DB35" s="2440">
        <f t="shared" si="75"/>
        <v>776</v>
      </c>
      <c r="DC35" s="2440">
        <f t="shared" si="75"/>
        <v>776</v>
      </c>
      <c r="DD35" s="2440">
        <f t="shared" si="75"/>
        <v>808</v>
      </c>
      <c r="DE35" s="2440">
        <f t="shared" si="75"/>
        <v>672</v>
      </c>
      <c r="DF35" s="2440">
        <f t="shared" si="75"/>
        <v>720</v>
      </c>
      <c r="DG35" s="2440">
        <f t="shared" si="75"/>
        <v>750</v>
      </c>
      <c r="DH35" s="2440" t="str">
        <f t="shared" si="75"/>
        <v/>
      </c>
      <c r="DI35" s="2440">
        <f t="shared" si="75"/>
        <v>872</v>
      </c>
      <c r="DJ35" s="2440">
        <f t="shared" si="75"/>
        <v>700</v>
      </c>
      <c r="DK35" s="2440">
        <f t="shared" si="75"/>
        <v>968</v>
      </c>
      <c r="DL35" s="2505">
        <f t="shared" si="75"/>
        <v>88</v>
      </c>
      <c r="DM35" s="2440">
        <f t="shared" si="75"/>
        <v>106</v>
      </c>
      <c r="DN35" s="2440">
        <f t="shared" si="75"/>
        <v>12.6</v>
      </c>
      <c r="DO35" s="2440">
        <f t="shared" si="75"/>
        <v>1536</v>
      </c>
      <c r="DP35" s="2440">
        <f t="shared" si="75"/>
        <v>311.60000000000002</v>
      </c>
      <c r="DQ35" s="2440">
        <f t="shared" si="75"/>
        <v>352</v>
      </c>
      <c r="DR35" s="2440">
        <f t="shared" si="75"/>
        <v>49.2</v>
      </c>
      <c r="DS35" s="2440">
        <f t="shared" si="75"/>
        <v>64</v>
      </c>
      <c r="DT35" s="2440">
        <f t="shared" si="75"/>
        <v>7.4</v>
      </c>
      <c r="DU35" s="2440">
        <f t="shared" si="75"/>
        <v>722</v>
      </c>
      <c r="DV35" s="2440">
        <f t="shared" si="75"/>
        <v>149.19999999999999</v>
      </c>
      <c r="DW35" s="2470">
        <f t="shared" si="75"/>
        <v>267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6.0272222222222211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11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0.40500000000000003</v>
      </c>
      <c r="Z36" s="931"/>
      <c r="AA36" s="931"/>
      <c r="AB36" s="1623" t="s">
        <v>515</v>
      </c>
      <c r="AC36" s="1624"/>
      <c r="AD36" s="1624"/>
      <c r="AE36" s="2965">
        <f>IF(W32&gt;=0.01,MIN(AE34,W34,AL34),"")</f>
        <v>0.53</v>
      </c>
      <c r="AF36" s="2965"/>
      <c r="AG36" s="2965"/>
      <c r="AH36" s="2965"/>
      <c r="AI36" s="2965"/>
      <c r="AJ36" s="2966"/>
      <c r="AK36" s="1491">
        <f>IF(T32&lt;=0,"",AVERAGE(T33,AB33,AI33))</f>
        <v>6.0958333333333341</v>
      </c>
      <c r="AL36" s="1492"/>
      <c r="AM36" s="1625"/>
      <c r="AN36" s="1625"/>
      <c r="AO36" s="1625"/>
      <c r="AP36" s="1493">
        <f>IF(AP32&gt;=0.001,MAX(AP35,AU35,AY35),"")</f>
        <v>4.2999999999999997E-2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3.1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10240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170</v>
      </c>
      <c r="CV36" s="2441">
        <f t="shared" si="76"/>
        <v>180</v>
      </c>
      <c r="CW36" s="2441">
        <f t="shared" si="76"/>
        <v>195</v>
      </c>
      <c r="CX36" s="2441">
        <f t="shared" si="76"/>
        <v>400</v>
      </c>
      <c r="CY36" s="2441">
        <f t="shared" si="76"/>
        <v>400</v>
      </c>
      <c r="CZ36" s="2441">
        <f t="shared" si="76"/>
        <v>420</v>
      </c>
      <c r="DA36" s="2441">
        <f t="shared" si="76"/>
        <v>800</v>
      </c>
      <c r="DB36" s="2441">
        <f t="shared" si="76"/>
        <v>680</v>
      </c>
      <c r="DC36" s="2441">
        <f t="shared" si="76"/>
        <v>680</v>
      </c>
      <c r="DD36" s="2441">
        <f t="shared" si="76"/>
        <v>720</v>
      </c>
      <c r="DE36" s="2441">
        <f t="shared" si="76"/>
        <v>560</v>
      </c>
      <c r="DF36" s="2441">
        <f t="shared" si="76"/>
        <v>600</v>
      </c>
      <c r="DG36" s="2441">
        <f t="shared" si="76"/>
        <v>750</v>
      </c>
      <c r="DH36" s="2441" t="str">
        <f t="shared" si="76"/>
        <v/>
      </c>
      <c r="DI36" s="2441">
        <f t="shared" si="76"/>
        <v>860</v>
      </c>
      <c r="DJ36" s="2441">
        <f t="shared" si="76"/>
        <v>700</v>
      </c>
      <c r="DK36" s="2441">
        <f t="shared" si="76"/>
        <v>960</v>
      </c>
      <c r="DL36" s="2506">
        <f t="shared" si="76"/>
        <v>88</v>
      </c>
      <c r="DM36" s="2441">
        <f t="shared" si="76"/>
        <v>106</v>
      </c>
      <c r="DN36" s="2441">
        <f t="shared" si="76"/>
        <v>12</v>
      </c>
      <c r="DO36" s="2441">
        <f t="shared" si="76"/>
        <v>1520</v>
      </c>
      <c r="DP36" s="2441">
        <f t="shared" si="76"/>
        <v>310</v>
      </c>
      <c r="DQ36" s="2441">
        <f t="shared" si="76"/>
        <v>340</v>
      </c>
      <c r="DR36" s="2441">
        <f t="shared" si="76"/>
        <v>48</v>
      </c>
      <c r="DS36" s="2441">
        <f t="shared" si="76"/>
        <v>60</v>
      </c>
      <c r="DT36" s="2441">
        <f t="shared" si="76"/>
        <v>7</v>
      </c>
      <c r="DU36" s="2441">
        <f t="shared" si="76"/>
        <v>720</v>
      </c>
      <c r="DV36" s="2441">
        <f t="shared" si="76"/>
        <v>148</v>
      </c>
      <c r="DW36" s="2471">
        <f t="shared" si="76"/>
        <v>255</v>
      </c>
      <c r="DX36" s="1572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11000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230</v>
      </c>
      <c r="CV37" s="2443">
        <f t="shared" si="77"/>
        <v>240</v>
      </c>
      <c r="CW37" s="2443">
        <f t="shared" si="77"/>
        <v>260</v>
      </c>
      <c r="CX37" s="2443">
        <f t="shared" si="77"/>
        <v>400</v>
      </c>
      <c r="CY37" s="2443">
        <f t="shared" si="77"/>
        <v>400</v>
      </c>
      <c r="CZ37" s="2443">
        <f t="shared" si="77"/>
        <v>460</v>
      </c>
      <c r="DA37" s="2443">
        <f t="shared" si="77"/>
        <v>960</v>
      </c>
      <c r="DB37" s="2443">
        <f t="shared" si="77"/>
        <v>800</v>
      </c>
      <c r="DC37" s="2443">
        <f t="shared" si="77"/>
        <v>800</v>
      </c>
      <c r="DD37" s="2443">
        <f t="shared" si="77"/>
        <v>880</v>
      </c>
      <c r="DE37" s="2443">
        <f t="shared" si="77"/>
        <v>720</v>
      </c>
      <c r="DF37" s="2443">
        <f t="shared" si="77"/>
        <v>840</v>
      </c>
      <c r="DG37" s="2443">
        <f t="shared" si="77"/>
        <v>750</v>
      </c>
      <c r="DH37" s="2443" t="str">
        <f t="shared" si="77"/>
        <v/>
      </c>
      <c r="DI37" s="2443">
        <f t="shared" si="77"/>
        <v>880</v>
      </c>
      <c r="DJ37" s="2443">
        <f t="shared" si="77"/>
        <v>700</v>
      </c>
      <c r="DK37" s="2443">
        <f t="shared" si="77"/>
        <v>970</v>
      </c>
      <c r="DL37" s="2507">
        <f t="shared" si="77"/>
        <v>88</v>
      </c>
      <c r="DM37" s="2443">
        <f t="shared" si="77"/>
        <v>106</v>
      </c>
      <c r="DN37" s="2443">
        <f t="shared" si="77"/>
        <v>13</v>
      </c>
      <c r="DO37" s="2443">
        <f t="shared" si="77"/>
        <v>1540</v>
      </c>
      <c r="DP37" s="2443">
        <f t="shared" si="77"/>
        <v>314</v>
      </c>
      <c r="DQ37" s="2443">
        <f t="shared" si="77"/>
        <v>360</v>
      </c>
      <c r="DR37" s="2443">
        <f t="shared" si="77"/>
        <v>50</v>
      </c>
      <c r="DS37" s="2443">
        <f t="shared" si="77"/>
        <v>70</v>
      </c>
      <c r="DT37" s="2443">
        <f t="shared" si="77"/>
        <v>8</v>
      </c>
      <c r="DU37" s="2443">
        <f t="shared" si="77"/>
        <v>730</v>
      </c>
      <c r="DV37" s="2443">
        <f t="shared" si="77"/>
        <v>150</v>
      </c>
      <c r="DW37" s="2472">
        <f t="shared" si="77"/>
        <v>275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909"/>
      <c r="CM39" s="2911" t="s">
        <v>549</v>
      </c>
      <c r="CN39" s="2912"/>
      <c r="CO39" s="2912"/>
      <c r="CP39" s="2912"/>
      <c r="CQ39" s="2913"/>
      <c r="CR39" s="1666"/>
      <c r="CS39" s="1666"/>
      <c r="CT39" s="858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13.805</v>
      </c>
      <c r="BX40" s="2991"/>
      <c r="BY40" s="905" t="s">
        <v>53</v>
      </c>
      <c r="BZ40" s="905"/>
      <c r="CA40" s="2939">
        <f t="shared" ref="CA40:CA47" si="78">(CJ40-CG40)/1000</f>
        <v>8.9999999999999993E-3</v>
      </c>
      <c r="CB40" s="2939"/>
      <c r="CC40" s="499"/>
      <c r="CD40" s="1626" t="s">
        <v>493</v>
      </c>
      <c r="CE40" s="1626"/>
      <c r="CF40" s="1632" t="s">
        <v>54</v>
      </c>
      <c r="CG40" s="2933">
        <f>'2'!CJ40</f>
        <v>23770188</v>
      </c>
      <c r="CH40" s="2933"/>
      <c r="CI40" s="906" t="s">
        <v>55</v>
      </c>
      <c r="CJ40" s="2937">
        <f t="shared" ref="CJ40:CJ48" si="79">CQ51</f>
        <v>23770197</v>
      </c>
      <c r="CK40" s="2937"/>
      <c r="CL40" s="909"/>
      <c r="CM40" s="1667" t="s">
        <v>543</v>
      </c>
      <c r="CN40" s="2763">
        <f>VLOOKUP($B$1,'[1]Bulk Tanks'!$C$3:$V$9967,2,0)</f>
        <v>9334</v>
      </c>
      <c r="CO40" s="2763">
        <f>VLOOKUP($B$1,'[1]Bulk Tanks'!$C$3:$V$9967,3,0)</f>
        <v>9024</v>
      </c>
      <c r="CP40" s="2763">
        <f>VLOOKUP($B$1,'[1]Bulk Tanks'!$C$3:$V$9967,4,0)</f>
        <v>9024</v>
      </c>
      <c r="CQ40" s="2763">
        <f>VLOOKUP($B$1,'[1]Bulk Tanks'!$C$3:$V$9967,5,0)</f>
        <v>8882</v>
      </c>
      <c r="CR40" s="2763">
        <f>VLOOKUP($B$1,'[1]Bulk Tanks'!$C$3:$V$9967,6,0)</f>
        <v>8882</v>
      </c>
      <c r="CS40" s="2763">
        <f>VLOOKUP($B$1,'[1]Bulk Tanks'!$C$3:$V$9967,7,0)</f>
        <v>47.5</v>
      </c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0.53</v>
      </c>
      <c r="GR40" s="1664">
        <f t="shared" ref="GR40:GX40" si="80">IF($GL$32=$HN$32,GF32,IF($GX$32=$HN$32,GR32,IF($HJ$32=$HN$32,HD32,"")))</f>
        <v>10.7</v>
      </c>
      <c r="GS40" s="1664">
        <f t="shared" si="80"/>
        <v>25.233644859813086</v>
      </c>
      <c r="GT40" s="1664">
        <f t="shared" si="80"/>
        <v>13.373831775700937</v>
      </c>
      <c r="GU40" s="1664">
        <f t="shared" si="80"/>
        <v>6.15</v>
      </c>
      <c r="GV40" s="1664">
        <f t="shared" si="80"/>
        <v>19.899999999999999</v>
      </c>
      <c r="GW40" s="1664">
        <f t="shared" si="80"/>
        <v>10</v>
      </c>
      <c r="GX40" s="1665">
        <f t="shared" si="80"/>
        <v>1.3373831775700937</v>
      </c>
    </row>
    <row r="41" spans="1:208" ht="34.5" customHeight="1" thickBot="1" x14ac:dyDescent="0.35">
      <c r="BV41" s="533" t="s">
        <v>48</v>
      </c>
      <c r="BW41" s="2992">
        <f>CA42+CA43</f>
        <v>13.675999999999998</v>
      </c>
      <c r="BX41" s="2992"/>
      <c r="BY41" s="908" t="s">
        <v>53</v>
      </c>
      <c r="BZ41" s="908"/>
      <c r="CA41" s="2939">
        <f t="shared" si="78"/>
        <v>13.795999999999999</v>
      </c>
      <c r="CB41" s="2939"/>
      <c r="CC41" s="499"/>
      <c r="CD41" s="1630" t="s">
        <v>494</v>
      </c>
      <c r="CE41" s="1630"/>
      <c r="CF41" s="909" t="s">
        <v>54</v>
      </c>
      <c r="CG41" s="2933">
        <f>'2'!CJ41</f>
        <v>43154533</v>
      </c>
      <c r="CH41" s="2933"/>
      <c r="CI41" s="906" t="s">
        <v>55</v>
      </c>
      <c r="CJ41" s="2933">
        <f t="shared" si="79"/>
        <v>43168329</v>
      </c>
      <c r="CK41" s="2933"/>
      <c r="CL41" s="909"/>
      <c r="CM41" s="1668" t="s">
        <v>544</v>
      </c>
      <c r="CN41" s="2764">
        <f>VLOOKUP($B$1,'[1]Bulk Tanks'!$C$3:$V$9967,8,0)</f>
        <v>7983</v>
      </c>
      <c r="CO41" s="2764">
        <f>VLOOKUP($B$1,'[1]Bulk Tanks'!$C$3:$V$9967,9,0)</f>
        <v>7012</v>
      </c>
      <c r="CP41" s="2764">
        <f>VLOOKUP($B$1,'[1]Bulk Tanks'!$C$3:$V$9967,10,0)</f>
        <v>7012</v>
      </c>
      <c r="CQ41" s="2765"/>
      <c r="CR41" s="1666"/>
      <c r="CS41" s="1666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30.053999999999998</v>
      </c>
      <c r="BX42" s="2992"/>
      <c r="BY42" s="908" t="s">
        <v>53</v>
      </c>
      <c r="BZ42" s="908"/>
      <c r="CA42" s="2939">
        <f t="shared" si="78"/>
        <v>4.5919999999999996</v>
      </c>
      <c r="CB42" s="2939"/>
      <c r="CC42" s="499"/>
      <c r="CD42" s="1630" t="s">
        <v>56</v>
      </c>
      <c r="CE42" s="1630"/>
      <c r="CF42" s="1631" t="s">
        <v>54</v>
      </c>
      <c r="CG42" s="2933">
        <f>'2'!CJ42</f>
        <v>9957975</v>
      </c>
      <c r="CH42" s="2933"/>
      <c r="CI42" s="906" t="s">
        <v>55</v>
      </c>
      <c r="CJ42" s="2933">
        <f t="shared" si="79"/>
        <v>9962567</v>
      </c>
      <c r="CK42" s="2933"/>
      <c r="CL42" s="909"/>
      <c r="CM42" s="2769" t="s">
        <v>545</v>
      </c>
      <c r="CN42" s="2821">
        <f>VLOOKUP($B$1,'[1]Bulk Tanks'!$C$3:$V$9967,11,0)</f>
        <v>9</v>
      </c>
      <c r="CO42" s="2822"/>
      <c r="CP42" s="2821">
        <f>VLOOKUP($B$1,'[1]Bulk Tanks'!$C$3:$V$9967,12,0)</f>
        <v>27</v>
      </c>
      <c r="CQ42" s="2822"/>
      <c r="CR42" s="1666"/>
      <c r="CS42" s="1666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8"/>
        <v>9.0839999999999996</v>
      </c>
      <c r="CB43" s="2939"/>
      <c r="CC43" s="499"/>
      <c r="CD43" s="1630" t="s">
        <v>495</v>
      </c>
      <c r="CE43" s="1630"/>
      <c r="CF43" s="1631" t="s">
        <v>54</v>
      </c>
      <c r="CG43" s="2933">
        <f>'2'!CJ43</f>
        <v>33173162</v>
      </c>
      <c r="CH43" s="2933"/>
      <c r="CI43" s="906" t="s">
        <v>55</v>
      </c>
      <c r="CJ43" s="2933">
        <f t="shared" si="79"/>
        <v>33182246</v>
      </c>
      <c r="CK43" s="2933"/>
      <c r="CL43" s="909"/>
      <c r="CM43" s="2769" t="s">
        <v>123</v>
      </c>
      <c r="CN43" s="2914">
        <f>VLOOKUP($B$1,'[1]Bulk Tanks'!$C$3:$V$9967,13,0)</f>
        <v>2816</v>
      </c>
      <c r="CO43" s="2915"/>
      <c r="CP43" s="2915"/>
      <c r="CQ43" s="2916"/>
      <c r="CR43" s="1666"/>
      <c r="CS43" s="1666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8"/>
        <v>9.6110000000000007</v>
      </c>
      <c r="CB44" s="2939"/>
      <c r="CC44" s="499"/>
      <c r="CD44" s="1630" t="s">
        <v>57</v>
      </c>
      <c r="CE44" s="1630"/>
      <c r="CF44" s="1631" t="s">
        <v>54</v>
      </c>
      <c r="CG44" s="2933">
        <f>'2'!CJ44</f>
        <v>30351164</v>
      </c>
      <c r="CH44" s="2933"/>
      <c r="CI44" s="906" t="s">
        <v>55</v>
      </c>
      <c r="CJ44" s="2933">
        <f t="shared" si="79"/>
        <v>30360775</v>
      </c>
      <c r="CK44" s="2933"/>
      <c r="CL44" s="909"/>
      <c r="CM44" s="2769" t="s">
        <v>90</v>
      </c>
      <c r="CN44" s="2914">
        <f>VLOOKUP($B$1,'[1]Bulk Tanks'!$C$3:$V$9967,14,0)</f>
        <v>3650</v>
      </c>
      <c r="CO44" s="2915"/>
      <c r="CP44" s="2915"/>
      <c r="CQ44" s="2916"/>
      <c r="CR44" s="1666"/>
      <c r="CS44" s="1666" t="s">
        <v>562</v>
      </c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8"/>
        <v>9.6549999999999994</v>
      </c>
      <c r="CB45" s="2939"/>
      <c r="CC45" s="499"/>
      <c r="CD45" s="1630" t="s">
        <v>58</v>
      </c>
      <c r="CE45" s="1630"/>
      <c r="CF45" s="1631" t="s">
        <v>54</v>
      </c>
      <c r="CG45" s="2933">
        <f>'2'!CJ45</f>
        <v>30311640</v>
      </c>
      <c r="CH45" s="2933"/>
      <c r="CI45" s="906" t="s">
        <v>55</v>
      </c>
      <c r="CJ45" s="2933">
        <f t="shared" si="79"/>
        <v>30321295</v>
      </c>
      <c r="CK45" s="2933"/>
      <c r="CL45" s="909"/>
      <c r="CM45" s="1668" t="s">
        <v>546</v>
      </c>
      <c r="CN45" s="2925">
        <f>VLOOKUP($B$1,'[1]Bulk Tanks'!$C$3:$V$9967,15,0)</f>
        <v>16</v>
      </c>
      <c r="CO45" s="2934"/>
      <c r="CP45" s="2934"/>
      <c r="CQ45" s="2926"/>
      <c r="CR45" s="838">
        <v>0</v>
      </c>
      <c r="CS45" s="1669">
        <v>25</v>
      </c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8"/>
        <v>10.788</v>
      </c>
      <c r="CB46" s="2939"/>
      <c r="CC46" s="499"/>
      <c r="CD46" s="1630" t="s">
        <v>59</v>
      </c>
      <c r="CE46" s="1630"/>
      <c r="CF46" s="1631" t="s">
        <v>54</v>
      </c>
      <c r="CG46" s="2933">
        <f>'2'!CJ46</f>
        <v>6810866</v>
      </c>
      <c r="CH46" s="2933"/>
      <c r="CI46" s="906" t="s">
        <v>55</v>
      </c>
      <c r="CJ46" s="2933">
        <f t="shared" si="79"/>
        <v>6821654</v>
      </c>
      <c r="CK46" s="2933"/>
      <c r="CL46" s="909"/>
      <c r="CM46" s="1668" t="s">
        <v>273</v>
      </c>
      <c r="CN46" s="2914">
        <f>VLOOKUP($B$1,'[1]Bulk Tanks'!$C$3:$V$9967,16,0)</f>
        <v>1480</v>
      </c>
      <c r="CO46" s="2915"/>
      <c r="CP46" s="2915"/>
      <c r="CQ46" s="2916"/>
      <c r="CR46" s="1666"/>
      <c r="CS46" s="1666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8"/>
        <v>1.5740000000000001</v>
      </c>
      <c r="CB47" s="2939"/>
      <c r="CC47" s="499"/>
      <c r="CD47" s="1630" t="s">
        <v>62</v>
      </c>
      <c r="CE47" s="1630"/>
      <c r="CF47" s="1631" t="s">
        <v>54</v>
      </c>
      <c r="CG47" s="2933">
        <f>'2'!CJ47</f>
        <v>1798808</v>
      </c>
      <c r="CH47" s="2933"/>
      <c r="CI47" s="906" t="s">
        <v>55</v>
      </c>
      <c r="CJ47" s="2933">
        <f t="shared" si="79"/>
        <v>1800382</v>
      </c>
      <c r="CK47" s="2933"/>
      <c r="CL47" s="909"/>
      <c r="CM47" s="1668" t="s">
        <v>270</v>
      </c>
      <c r="CN47" s="2914">
        <f>VLOOKUP($B$1,'[1]Bulk Tanks'!$C$3:$V$9967,17,0)</f>
        <v>22</v>
      </c>
      <c r="CO47" s="2915"/>
      <c r="CP47" s="2915"/>
      <c r="CQ47" s="2916"/>
      <c r="CR47" s="1666"/>
      <c r="CS47" s="1666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1.4551439999995637</v>
      </c>
      <c r="CB48" s="2939"/>
      <c r="CC48" s="499"/>
      <c r="CD48" s="1630" t="s">
        <v>496</v>
      </c>
      <c r="CE48" s="1630"/>
      <c r="CF48" s="1631" t="s">
        <v>54</v>
      </c>
      <c r="CG48" s="2933">
        <f>'2'!CJ48</f>
        <v>9042.4142339999999</v>
      </c>
      <c r="CH48" s="2933"/>
      <c r="CI48" s="906" t="s">
        <v>55</v>
      </c>
      <c r="CJ48" s="2933">
        <f t="shared" si="79"/>
        <v>9043.8693779999994</v>
      </c>
      <c r="CK48" s="2933"/>
      <c r="CL48" s="909"/>
      <c r="CM48" s="1668" t="s">
        <v>264</v>
      </c>
      <c r="CN48" s="2925">
        <f>VLOOKUP($B$1,'[1]Bulk Tanks'!$C$3:$V$9967,18,0)</f>
        <v>7.39</v>
      </c>
      <c r="CO48" s="2926"/>
      <c r="CP48" s="2766" t="s">
        <v>1173</v>
      </c>
      <c r="CQ48" s="2751">
        <f>VLOOKUP($B$1,'[1]Bulk Tanks'!$C$3:$AA$9967,21,0)</f>
        <v>900</v>
      </c>
      <c r="CR48" s="1666"/>
      <c r="CS48" s="1666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7">
        <f>CQ61</f>
        <v>0</v>
      </c>
      <c r="CK49" s="2937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38"/>
      <c r="CK50" s="2938"/>
      <c r="CM50" s="1668" t="s">
        <v>547</v>
      </c>
      <c r="CN50" s="2925">
        <f>VLOOKUP($B$1,'[1]Bulk Tanks'!$C$3:$V$9967,20,0)</f>
        <v>841</v>
      </c>
      <c r="CO50" s="2926"/>
      <c r="CP50" s="2768"/>
      <c r="CQ50" s="2751"/>
      <c r="CR50" s="1666"/>
      <c r="CS50" s="1666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23770197</v>
      </c>
      <c r="CR51" s="1670"/>
      <c r="CS51" s="1670"/>
      <c r="CT51" s="1579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43168329</v>
      </c>
      <c r="CR52" s="1670"/>
      <c r="CS52" s="1670"/>
      <c r="CT52" s="1579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9962567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33182246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30360775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30321295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6821654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1800382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9043.8693779999994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2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39">
      <pane xSplit="1" ySplit="7" topLeftCell="CP8" activePane="bottomRight" state="frozen"/>
      <selection pane="bottomRight" activeCell="CE24" sqref="CE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39" zoomScaleNormal="39" zoomScaleSheetLayoutView="59" workbookViewId="0">
      <pane xSplit="1" ySplit="7" topLeftCell="CP1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H3" sqref="BH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8">
        <f>'3'!B1:L1+1</f>
        <v>43408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82">
        <f>AX1</f>
        <v>5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2996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43408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43408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43408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250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43408.007572685186</v>
      </c>
      <c r="BW8" s="2425" t="s">
        <v>1184</v>
      </c>
      <c r="BX8" s="742">
        <v>54</v>
      </c>
      <c r="BY8" s="743">
        <v>9.6999999999999993</v>
      </c>
      <c r="BZ8" s="744">
        <v>9.6999999999999993</v>
      </c>
      <c r="CA8" s="745">
        <v>10.7</v>
      </c>
      <c r="CB8" s="746">
        <v>30.099999999999998</v>
      </c>
      <c r="CC8" s="747">
        <v>9.1999999999999993</v>
      </c>
      <c r="CD8" s="744">
        <v>9.1999999999999993</v>
      </c>
      <c r="CE8" s="748">
        <v>10.199999999999999</v>
      </c>
      <c r="CF8" s="748">
        <v>28.599999999999998</v>
      </c>
      <c r="CG8" s="749" t="s">
        <v>1181</v>
      </c>
      <c r="CH8" s="748">
        <v>14.904</v>
      </c>
      <c r="CI8" s="750" t="s">
        <v>1110</v>
      </c>
      <c r="CJ8" s="751">
        <v>12.64752</v>
      </c>
      <c r="CK8" s="745">
        <v>27.55152</v>
      </c>
      <c r="CL8" s="2339">
        <v>1.6646399999999999</v>
      </c>
      <c r="CM8" s="2336">
        <v>43408.007572685186</v>
      </c>
      <c r="CN8" s="2285">
        <v>83.178321649920008</v>
      </c>
      <c r="CO8" s="752">
        <v>6271.7143999999998</v>
      </c>
      <c r="CP8" s="1209">
        <v>0</v>
      </c>
      <c r="CQ8" s="753">
        <v>840.52863436123346</v>
      </c>
      <c r="CR8" s="2431">
        <v>0</v>
      </c>
      <c r="CS8" s="2429">
        <v>0</v>
      </c>
      <c r="CT8" s="2430">
        <v>0</v>
      </c>
      <c r="CU8" s="754">
        <v>5.1137013637884339</v>
      </c>
      <c r="CV8" s="755">
        <v>5.414507326364224</v>
      </c>
      <c r="CW8" s="756">
        <v>5.3175184879636186</v>
      </c>
      <c r="CX8" s="754">
        <v>1.9353282407673311</v>
      </c>
      <c r="CY8" s="755">
        <v>1.9353282407673311</v>
      </c>
      <c r="CZ8" s="756">
        <v>1.8328696868443548</v>
      </c>
      <c r="DA8" s="757">
        <v>0.47048967846931411</v>
      </c>
      <c r="DB8" s="757">
        <v>0.39991622669891702</v>
      </c>
      <c r="DC8" s="757">
        <v>0.39991622669891702</v>
      </c>
      <c r="DD8" s="757">
        <v>0.42344071062238275</v>
      </c>
      <c r="DE8" s="757">
        <v>0.29856307633706941</v>
      </c>
      <c r="DF8" s="758">
        <v>0.31988901036114581</v>
      </c>
      <c r="DG8" s="1251">
        <v>1.4266842800528403</v>
      </c>
      <c r="DH8" s="748">
        <v>3</v>
      </c>
      <c r="DI8" s="1233">
        <v>4.9317068084662713E-2</v>
      </c>
      <c r="DJ8" s="757">
        <v>4.0141799603795235E-2</v>
      </c>
      <c r="DK8" s="759">
        <v>4.9654394131753425E-2</v>
      </c>
      <c r="DL8" s="2501">
        <v>1.099450274862569</v>
      </c>
      <c r="DM8" s="757">
        <v>0.49902217422623324</v>
      </c>
      <c r="DN8" s="757">
        <v>0.10208298892378907</v>
      </c>
      <c r="DO8" s="757">
        <v>4.1933941641127399</v>
      </c>
      <c r="DP8" s="757">
        <v>0.76855407294404554</v>
      </c>
      <c r="DQ8" s="759">
        <v>5.7087740288840187</v>
      </c>
      <c r="DR8" s="2501">
        <v>1.1268875366238451</v>
      </c>
      <c r="DS8" s="757">
        <v>0.5095453943264534</v>
      </c>
      <c r="DT8" s="757">
        <v>9.9157533735927839E-2</v>
      </c>
      <c r="DU8" s="757">
        <v>3.8147749233979829</v>
      </c>
      <c r="DV8" s="757">
        <v>0.67084416234205124</v>
      </c>
      <c r="DW8" s="759">
        <v>7.8666657369698081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302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5">
        <v>0.39300000000000002</v>
      </c>
      <c r="V9" s="2294">
        <v>4</v>
      </c>
      <c r="W9" s="2295">
        <v>0.75</v>
      </c>
      <c r="X9" s="2296">
        <v>17.8</v>
      </c>
      <c r="Y9" s="2445">
        <v>9.5</v>
      </c>
      <c r="Z9" s="2297">
        <f>IF(T9&lt;=0,"",GO9+0.12)</f>
        <v>0.49342767295597484</v>
      </c>
      <c r="AA9" s="2528"/>
      <c r="AB9" s="2298">
        <v>6.08</v>
      </c>
      <c r="AC9" s="2735">
        <v>0.26900000000000002</v>
      </c>
      <c r="AD9" s="2299">
        <v>4</v>
      </c>
      <c r="AE9" s="2295">
        <v>0.89</v>
      </c>
      <c r="AF9" s="2296">
        <v>17.899999999999999</v>
      </c>
      <c r="AG9" s="2445">
        <v>9.5</v>
      </c>
      <c r="AH9" s="2563">
        <f>IF(AE9&lt;=0,"",HA9+0.12)</f>
        <v>0.49342767295597484</v>
      </c>
      <c r="AI9" s="2298">
        <v>6.11</v>
      </c>
      <c r="AJ9" s="2735">
        <v>0.31</v>
      </c>
      <c r="AK9" s="2299">
        <v>3</v>
      </c>
      <c r="AL9" s="2295">
        <v>0.69</v>
      </c>
      <c r="AM9" s="2296">
        <v>19.600000000000001</v>
      </c>
      <c r="AN9" s="2445">
        <v>10.7</v>
      </c>
      <c r="AO9" s="2563">
        <f>IF(AI9&lt;=0,"",HM9+0.12)</f>
        <v>0.51629629629629625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7.14</v>
      </c>
      <c r="BD9" s="2295">
        <v>0.05</v>
      </c>
      <c r="BE9" s="2299">
        <v>1</v>
      </c>
      <c r="BF9" s="2295">
        <v>4</v>
      </c>
      <c r="BG9" s="2445">
        <v>18.399999999999999</v>
      </c>
      <c r="BH9" s="2539"/>
      <c r="BI9" s="2539"/>
      <c r="BJ9" s="2292"/>
      <c r="BK9" s="2293">
        <v>7.21</v>
      </c>
      <c r="BL9" s="2295">
        <v>5.1999999999999998E-2</v>
      </c>
      <c r="BM9" s="2299">
        <v>1</v>
      </c>
      <c r="BN9" s="2296">
        <v>3.8</v>
      </c>
      <c r="BO9" s="2445">
        <v>20.399999999999999</v>
      </c>
      <c r="BP9" s="2539"/>
      <c r="BQ9" s="2539"/>
      <c r="BR9" s="2521"/>
      <c r="BS9" s="2461">
        <v>4.0999999999999996</v>
      </c>
      <c r="BT9" s="2445">
        <v>4</v>
      </c>
      <c r="BU9" s="2515">
        <v>3.2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10240</v>
      </c>
      <c r="CO9" s="2278"/>
      <c r="CP9" s="2279"/>
      <c r="CQ9" s="2276"/>
      <c r="CR9" s="2275"/>
      <c r="CS9" s="2278"/>
      <c r="CT9" s="2276"/>
      <c r="CU9" s="2272">
        <v>170</v>
      </c>
      <c r="CV9" s="2269">
        <v>180</v>
      </c>
      <c r="CW9" s="2273">
        <v>195</v>
      </c>
      <c r="CX9" s="2272">
        <v>400</v>
      </c>
      <c r="CY9" s="2269">
        <v>400</v>
      </c>
      <c r="CZ9" s="2273">
        <v>420</v>
      </c>
      <c r="DA9" s="2280">
        <v>800</v>
      </c>
      <c r="DB9" s="2280">
        <v>680</v>
      </c>
      <c r="DC9" s="2280">
        <v>680</v>
      </c>
      <c r="DD9" s="2280">
        <v>720</v>
      </c>
      <c r="DE9" s="2280">
        <v>560</v>
      </c>
      <c r="DF9" s="2281">
        <v>600</v>
      </c>
      <c r="DG9" s="2280">
        <v>750</v>
      </c>
      <c r="DH9" s="2282"/>
      <c r="DI9" s="2283">
        <v>860</v>
      </c>
      <c r="DJ9" s="2280">
        <v>700</v>
      </c>
      <c r="DK9" s="2282">
        <v>960</v>
      </c>
      <c r="DL9" s="2502">
        <v>88</v>
      </c>
      <c r="DM9" s="2280">
        <v>106</v>
      </c>
      <c r="DN9" s="2280">
        <v>13</v>
      </c>
      <c r="DO9" s="2280">
        <v>1520</v>
      </c>
      <c r="DP9" s="2280">
        <v>310</v>
      </c>
      <c r="DQ9" s="2282">
        <v>360</v>
      </c>
      <c r="DR9" s="2275">
        <v>50</v>
      </c>
      <c r="DS9" s="2280">
        <v>60</v>
      </c>
      <c r="DT9" s="2280">
        <v>7</v>
      </c>
      <c r="DU9" s="2280">
        <v>730</v>
      </c>
      <c r="DV9" s="2280">
        <v>150</v>
      </c>
      <c r="DW9" s="2282">
        <v>275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0.75</v>
      </c>
      <c r="GF9" s="1700">
        <f t="shared" si="0"/>
        <v>9.5</v>
      </c>
      <c r="GG9" s="1686">
        <f t="shared" si="1"/>
        <v>26.778947368421054</v>
      </c>
      <c r="GH9" s="1684">
        <f t="shared" si="2"/>
        <v>20.08421052631579</v>
      </c>
      <c r="GI9" s="1701">
        <f t="shared" si="3"/>
        <v>6.06</v>
      </c>
      <c r="GJ9" s="1701">
        <f t="shared" si="4"/>
        <v>17.8</v>
      </c>
      <c r="GK9" s="1687">
        <f t="shared" si="5"/>
        <v>10</v>
      </c>
      <c r="GL9" s="1688">
        <f t="shared" si="6"/>
        <v>2.0084210526315789</v>
      </c>
      <c r="GM9" s="1689">
        <f t="shared" si="7"/>
        <v>15</v>
      </c>
      <c r="GN9" s="1689">
        <f t="shared" si="8"/>
        <v>6.5</v>
      </c>
      <c r="GO9" s="1690">
        <f t="shared" si="9"/>
        <v>0.37342767295597484</v>
      </c>
      <c r="GP9" s="1512">
        <v>4.1666666666666664E-2</v>
      </c>
      <c r="GQ9" s="1691">
        <f t="shared" ref="GQ9:GQ31" si="31">IF(AE9&lt;=0,"",AE9)</f>
        <v>0.89</v>
      </c>
      <c r="GR9" s="1692">
        <f t="shared" si="10"/>
        <v>9.5</v>
      </c>
      <c r="GS9" s="1693">
        <f t="shared" si="11"/>
        <v>26.778947368421054</v>
      </c>
      <c r="GT9" s="1694">
        <f t="shared" si="12"/>
        <v>23.833263157894738</v>
      </c>
      <c r="GU9" s="1693">
        <f t="shared" si="13"/>
        <v>6.08</v>
      </c>
      <c r="GV9" s="1693">
        <f t="shared" si="14"/>
        <v>17.899999999999999</v>
      </c>
      <c r="GW9" s="1695">
        <f t="shared" si="15"/>
        <v>10</v>
      </c>
      <c r="GX9" s="1688">
        <f t="shared" si="16"/>
        <v>2.383326315789474</v>
      </c>
      <c r="GY9" s="1696">
        <f t="shared" si="17"/>
        <v>15</v>
      </c>
      <c r="GZ9" s="1696">
        <f t="shared" si="18"/>
        <v>6.5</v>
      </c>
      <c r="HA9" s="1697">
        <f t="shared" si="19"/>
        <v>0.37342767295597484</v>
      </c>
      <c r="HB9" s="1512">
        <v>4.1666666666666664E-2</v>
      </c>
      <c r="HC9" s="1691">
        <f t="shared" ref="HC9:HC31" si="32">IF(AL9&lt;=0,"",AL9)</f>
        <v>0.69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17.411214953271028</v>
      </c>
      <c r="HG9" s="1693">
        <f t="shared" si="23"/>
        <v>6.11</v>
      </c>
      <c r="HH9" s="1693">
        <f t="shared" si="24"/>
        <v>19.600000000000001</v>
      </c>
      <c r="HI9" s="1695">
        <f t="shared" si="25"/>
        <v>10</v>
      </c>
      <c r="HJ9" s="1694">
        <f t="shared" si="26"/>
        <v>1.7411214953271028</v>
      </c>
      <c r="HK9" s="1698">
        <f t="shared" si="27"/>
        <v>15</v>
      </c>
      <c r="HL9" s="1698">
        <f t="shared" si="28"/>
        <v>6.5</v>
      </c>
      <c r="HM9" s="1699">
        <f t="shared" si="29"/>
        <v>0.39629629629629626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237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43408.319754166667</v>
      </c>
      <c r="BW10" s="2425" t="s">
        <v>1184</v>
      </c>
      <c r="BX10" s="742">
        <v>56</v>
      </c>
      <c r="BY10" s="743">
        <v>9.6999999999999993</v>
      </c>
      <c r="BZ10" s="744">
        <v>9.6999999999999993</v>
      </c>
      <c r="CA10" s="745">
        <v>10.7</v>
      </c>
      <c r="CB10" s="746">
        <v>30.099999999999998</v>
      </c>
      <c r="CC10" s="747">
        <v>9.1999999999999993</v>
      </c>
      <c r="CD10" s="744">
        <v>9.1999999999999993</v>
      </c>
      <c r="CE10" s="748">
        <v>10.199999999999999</v>
      </c>
      <c r="CF10" s="748">
        <v>28.599999999999998</v>
      </c>
      <c r="CG10" s="749" t="s">
        <v>1181</v>
      </c>
      <c r="CH10" s="748">
        <v>14.904</v>
      </c>
      <c r="CI10" s="750" t="s">
        <v>1110</v>
      </c>
      <c r="CJ10" s="751">
        <v>12.64752</v>
      </c>
      <c r="CK10" s="745">
        <v>27.55152</v>
      </c>
      <c r="CL10" s="2341">
        <v>1.6646399999999999</v>
      </c>
      <c r="CM10" s="2338">
        <v>43408.319754166667</v>
      </c>
      <c r="CN10" s="2285">
        <v>83.340779309392488</v>
      </c>
      <c r="CO10" s="752">
        <v>6148.7395999999999</v>
      </c>
      <c r="CP10" s="1209">
        <v>0</v>
      </c>
      <c r="CQ10" s="753">
        <v>840.52863436123346</v>
      </c>
      <c r="CR10" s="2431">
        <v>0</v>
      </c>
      <c r="CS10" s="2429">
        <v>0</v>
      </c>
      <c r="CT10" s="2430">
        <v>0</v>
      </c>
      <c r="CU10" s="754">
        <v>5.1137013637884339</v>
      </c>
      <c r="CV10" s="755">
        <v>5.414507326364224</v>
      </c>
      <c r="CW10" s="756">
        <v>5.3175184879636186</v>
      </c>
      <c r="CX10" s="754">
        <v>1.9353282407673311</v>
      </c>
      <c r="CY10" s="755">
        <v>1.9353282407673311</v>
      </c>
      <c r="CZ10" s="756">
        <v>1.920149195741705</v>
      </c>
      <c r="DA10" s="757">
        <v>0.47048967846931411</v>
      </c>
      <c r="DB10" s="757">
        <v>0.38227286375631775</v>
      </c>
      <c r="DC10" s="757">
        <v>0.38227286375631775</v>
      </c>
      <c r="DD10" s="757">
        <v>0.44108407356498197</v>
      </c>
      <c r="DE10" s="757">
        <v>0.29323159283105033</v>
      </c>
      <c r="DF10" s="758">
        <v>0.30922604334910758</v>
      </c>
      <c r="DG10" s="1251">
        <v>1.4266842800528403</v>
      </c>
      <c r="DH10" s="748">
        <v>4</v>
      </c>
      <c r="DI10" s="1233">
        <v>5.046397664477114E-2</v>
      </c>
      <c r="DJ10" s="757">
        <v>4.0141799603795235E-2</v>
      </c>
      <c r="DK10" s="759">
        <v>4.9654394131753425E-2</v>
      </c>
      <c r="DL10" s="2501">
        <v>1.099450274862569</v>
      </c>
      <c r="DM10" s="757">
        <v>0.49902217422623324</v>
      </c>
      <c r="DN10" s="757">
        <v>9.4230451314266828E-2</v>
      </c>
      <c r="DO10" s="757">
        <v>4.1983941641127398</v>
      </c>
      <c r="DP10" s="757">
        <v>0.76855407294404554</v>
      </c>
      <c r="DQ10" s="759">
        <v>5.7087740288840187</v>
      </c>
      <c r="DR10" s="2501">
        <v>1.1268875366238451</v>
      </c>
      <c r="DS10" s="757">
        <v>0.5095453943264534</v>
      </c>
      <c r="DT10" s="757">
        <v>0.11332289569820325</v>
      </c>
      <c r="DU10" s="757">
        <v>3.8142208117102561</v>
      </c>
      <c r="DV10" s="757">
        <v>0.68873334000450592</v>
      </c>
      <c r="DW10" s="759">
        <v>7.8666657369698081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6.47</v>
      </c>
      <c r="C11" s="1138">
        <v>19</v>
      </c>
      <c r="D11" s="1138">
        <v>19</v>
      </c>
      <c r="E11" s="1137">
        <v>13.8</v>
      </c>
      <c r="F11" s="1138">
        <v>121</v>
      </c>
      <c r="G11" s="1138">
        <v>193</v>
      </c>
      <c r="H11" s="1148">
        <v>18.5</v>
      </c>
      <c r="I11" s="1139">
        <v>0.50700000000000001</v>
      </c>
      <c r="J11" s="2240"/>
      <c r="K11" s="1562">
        <v>6.1</v>
      </c>
      <c r="L11" s="921">
        <v>10</v>
      </c>
      <c r="M11" s="1124">
        <v>9.5000000000000001E-2</v>
      </c>
      <c r="N11" s="1562">
        <v>6.05</v>
      </c>
      <c r="O11" s="921">
        <v>11</v>
      </c>
      <c r="P11" s="2240"/>
      <c r="Q11" s="1562">
        <v>6.04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0.06</v>
      </c>
      <c r="AB11" s="2253"/>
      <c r="AC11" s="2239"/>
      <c r="AD11" s="2238"/>
      <c r="AE11" s="2237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0.45</v>
      </c>
      <c r="AS11" s="2240"/>
      <c r="AT11" s="2229">
        <v>0.06</v>
      </c>
      <c r="AU11" s="2530">
        <v>1.4999999999999999E-2</v>
      </c>
      <c r="AV11" s="921">
        <v>1</v>
      </c>
      <c r="AW11" s="1574">
        <v>0.41</v>
      </c>
      <c r="AX11" s="2240"/>
      <c r="AY11" s="2530">
        <v>3.7999999999999999E-2</v>
      </c>
      <c r="AZ11" s="921">
        <v>1</v>
      </c>
      <c r="BA11" s="1574">
        <v>0.46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10260</v>
      </c>
      <c r="CO11" s="2278"/>
      <c r="CP11" s="2279"/>
      <c r="CQ11" s="2276"/>
      <c r="CR11" s="2275"/>
      <c r="CS11" s="2278"/>
      <c r="CT11" s="2276"/>
      <c r="CU11" s="2272">
        <v>170</v>
      </c>
      <c r="CV11" s="2269">
        <v>180</v>
      </c>
      <c r="CW11" s="2273">
        <v>195</v>
      </c>
      <c r="CX11" s="2272">
        <v>400</v>
      </c>
      <c r="CY11" s="2269">
        <v>400</v>
      </c>
      <c r="CZ11" s="2273">
        <v>440</v>
      </c>
      <c r="DA11" s="2280">
        <v>800</v>
      </c>
      <c r="DB11" s="2280">
        <v>650</v>
      </c>
      <c r="DC11" s="2280">
        <v>650</v>
      </c>
      <c r="DD11" s="2280">
        <v>750</v>
      </c>
      <c r="DE11" s="2280">
        <v>550</v>
      </c>
      <c r="DF11" s="2281">
        <v>580</v>
      </c>
      <c r="DG11" s="2280">
        <v>750</v>
      </c>
      <c r="DH11" s="2282"/>
      <c r="DI11" s="2283">
        <v>880</v>
      </c>
      <c r="DJ11" s="2280">
        <v>700</v>
      </c>
      <c r="DK11" s="2282">
        <v>960</v>
      </c>
      <c r="DL11" s="2502">
        <v>88</v>
      </c>
      <c r="DM11" s="2280">
        <v>106</v>
      </c>
      <c r="DN11" s="2280">
        <v>12</v>
      </c>
      <c r="DO11" s="2280">
        <v>1520</v>
      </c>
      <c r="DP11" s="2280">
        <v>310</v>
      </c>
      <c r="DQ11" s="2282">
        <v>360</v>
      </c>
      <c r="DR11" s="2275">
        <v>50</v>
      </c>
      <c r="DS11" s="2280">
        <v>60</v>
      </c>
      <c r="DT11" s="2280">
        <v>8</v>
      </c>
      <c r="DU11" s="2280">
        <v>750</v>
      </c>
      <c r="DV11" s="2280">
        <v>154</v>
      </c>
      <c r="DW11" s="2282">
        <v>275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237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43408.828778240742</v>
      </c>
      <c r="BW12" s="2425" t="s">
        <v>1184</v>
      </c>
      <c r="BX12" s="742">
        <v>56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1181</v>
      </c>
      <c r="CH12" s="748">
        <v>12.227040000000001</v>
      </c>
      <c r="CI12" s="750" t="s">
        <v>1110</v>
      </c>
      <c r="CJ12" s="751">
        <v>10.50192</v>
      </c>
      <c r="CK12" s="745">
        <v>22.728960000000001</v>
      </c>
      <c r="CL12" s="2341">
        <v>1.6646399999999999</v>
      </c>
      <c r="CM12" s="2338">
        <v>43408.828778240742</v>
      </c>
      <c r="CN12" s="2285">
        <v>85.229667895547664</v>
      </c>
      <c r="CO12" s="752">
        <v>6149</v>
      </c>
      <c r="CP12" s="1209">
        <v>0</v>
      </c>
      <c r="CQ12" s="753">
        <v>840.52863436123346</v>
      </c>
      <c r="CR12" s="2431">
        <v>0</v>
      </c>
      <c r="CS12" s="2429">
        <v>0</v>
      </c>
      <c r="CT12" s="2430">
        <v>0</v>
      </c>
      <c r="CU12" s="754">
        <v>4.8158158474512431</v>
      </c>
      <c r="CV12" s="755">
        <v>5.099099132595434</v>
      </c>
      <c r="CW12" s="756">
        <v>5.0351723735584697</v>
      </c>
      <c r="CX12" s="754">
        <v>1.8168387566387187</v>
      </c>
      <c r="CY12" s="755">
        <v>1.8168387566387187</v>
      </c>
      <c r="CZ12" s="756">
        <v>1.8134742404227213</v>
      </c>
      <c r="DA12" s="757">
        <v>0.49846782682489227</v>
      </c>
      <c r="DB12" s="757">
        <v>0.43200544991490664</v>
      </c>
      <c r="DC12" s="757">
        <v>0.43200544991490664</v>
      </c>
      <c r="DD12" s="757">
        <v>0.47631370118823035</v>
      </c>
      <c r="DE12" s="757">
        <v>0.29785535728759788</v>
      </c>
      <c r="DF12" s="758">
        <v>0.32309733671875018</v>
      </c>
      <c r="DG12" s="1251">
        <v>1.4266842800528403</v>
      </c>
      <c r="DH12" s="748">
        <v>0</v>
      </c>
      <c r="DI12" s="1233">
        <v>4.9527724758968342E-2</v>
      </c>
      <c r="DJ12" s="757">
        <v>3.8760828072236082E-2</v>
      </c>
      <c r="DK12" s="759">
        <v>4.9826805222488682E-2</v>
      </c>
      <c r="DL12" s="2501">
        <v>1.1025099695050433</v>
      </c>
      <c r="DM12" s="757">
        <v>0.49940648086791678</v>
      </c>
      <c r="DN12" s="757">
        <v>0.10320478001086365</v>
      </c>
      <c r="DO12" s="757">
        <v>4.2000631176508119</v>
      </c>
      <c r="DP12" s="757">
        <v>0.7913222976198071</v>
      </c>
      <c r="DQ12" s="759">
        <v>5.3592572516054044</v>
      </c>
      <c r="DR12" s="2501">
        <v>1.0642826734780759</v>
      </c>
      <c r="DS12" s="757">
        <v>0.48123731686387261</v>
      </c>
      <c r="DT12" s="757">
        <v>9.3648781861709607E-2</v>
      </c>
      <c r="DU12" s="757">
        <v>3.8023518833546106</v>
      </c>
      <c r="DV12" s="757">
        <v>0.67581337835939959</v>
      </c>
      <c r="DW12" s="759">
        <v>7.4296287515825954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237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7.22</v>
      </c>
      <c r="BD13" s="1574">
        <v>5.0999999999999997E-2</v>
      </c>
      <c r="BE13" s="921">
        <v>1</v>
      </c>
      <c r="BF13" s="1574">
        <v>4.2</v>
      </c>
      <c r="BG13" s="2447">
        <v>18.3</v>
      </c>
      <c r="BH13" s="2540"/>
      <c r="BI13" s="2540"/>
      <c r="BJ13" s="2240"/>
      <c r="BK13" s="1562">
        <v>7.32</v>
      </c>
      <c r="BL13" s="1574">
        <v>0.05</v>
      </c>
      <c r="BM13" s="921">
        <v>1</v>
      </c>
      <c r="BN13" s="1563">
        <v>3.7</v>
      </c>
      <c r="BO13" s="2447">
        <v>20.3</v>
      </c>
      <c r="BP13" s="2540"/>
      <c r="BQ13" s="2540"/>
      <c r="BR13" s="2522"/>
      <c r="BS13" s="2463">
        <v>4.2</v>
      </c>
      <c r="BT13" s="2447">
        <v>4.0999999999999996</v>
      </c>
      <c r="BU13" s="2517">
        <v>3.9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11120</v>
      </c>
      <c r="CO13" s="2278"/>
      <c r="CP13" s="2279"/>
      <c r="CQ13" s="2276"/>
      <c r="CR13" s="2275"/>
      <c r="CS13" s="2278"/>
      <c r="CT13" s="2276"/>
      <c r="CU13" s="2272">
        <v>170</v>
      </c>
      <c r="CV13" s="2269">
        <v>180</v>
      </c>
      <c r="CW13" s="2273">
        <v>195</v>
      </c>
      <c r="CX13" s="2272">
        <v>400</v>
      </c>
      <c r="CY13" s="2269">
        <v>400</v>
      </c>
      <c r="CZ13" s="2273">
        <v>440</v>
      </c>
      <c r="DA13" s="2280">
        <v>900</v>
      </c>
      <c r="DB13" s="2280">
        <v>780</v>
      </c>
      <c r="DC13" s="2280">
        <v>780</v>
      </c>
      <c r="DD13" s="2280">
        <v>860</v>
      </c>
      <c r="DE13" s="2280">
        <v>590</v>
      </c>
      <c r="DF13" s="2281">
        <v>640</v>
      </c>
      <c r="DG13" s="2280">
        <v>750</v>
      </c>
      <c r="DH13" s="2282"/>
      <c r="DI13" s="2283">
        <v>920</v>
      </c>
      <c r="DJ13" s="2280">
        <v>720</v>
      </c>
      <c r="DK13" s="2282">
        <v>1020</v>
      </c>
      <c r="DL13" s="2502">
        <v>94</v>
      </c>
      <c r="DM13" s="2280">
        <v>113</v>
      </c>
      <c r="DN13" s="2280">
        <v>14</v>
      </c>
      <c r="DO13" s="2280">
        <v>1680</v>
      </c>
      <c r="DP13" s="2280">
        <v>340</v>
      </c>
      <c r="DQ13" s="2282">
        <v>360</v>
      </c>
      <c r="DR13" s="2275">
        <v>50</v>
      </c>
      <c r="DS13" s="2280">
        <v>60</v>
      </c>
      <c r="DT13" s="2280">
        <v>7</v>
      </c>
      <c r="DU13" s="2280">
        <v>770</v>
      </c>
      <c r="DV13" s="2280">
        <v>160</v>
      </c>
      <c r="DW13" s="2282">
        <v>275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237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43408.896208101854</v>
      </c>
      <c r="BW14" s="2425" t="s">
        <v>1184</v>
      </c>
      <c r="BX14" s="742">
        <v>56</v>
      </c>
      <c r="BY14" s="743">
        <v>11.4</v>
      </c>
      <c r="BZ14" s="744">
        <v>11.4</v>
      </c>
      <c r="CA14" s="745">
        <v>12.4</v>
      </c>
      <c r="CB14" s="746">
        <v>35.200000000000003</v>
      </c>
      <c r="CC14" s="747">
        <v>10.9</v>
      </c>
      <c r="CD14" s="744">
        <v>10.9</v>
      </c>
      <c r="CE14" s="748">
        <v>11.9</v>
      </c>
      <c r="CF14" s="748">
        <v>33.700000000000003</v>
      </c>
      <c r="CG14" s="749" t="s">
        <v>1181</v>
      </c>
      <c r="CH14" s="748">
        <v>12.227040000000001</v>
      </c>
      <c r="CI14" s="750" t="s">
        <v>1110</v>
      </c>
      <c r="CJ14" s="751">
        <v>10.50192</v>
      </c>
      <c r="CK14" s="745">
        <v>22.728960000000001</v>
      </c>
      <c r="CL14" s="2341">
        <v>1.6646399999999999</v>
      </c>
      <c r="CM14" s="2338">
        <v>43408.896208101854</v>
      </c>
      <c r="CN14" s="2285">
        <v>85.018893087352737</v>
      </c>
      <c r="CO14" s="752">
        <v>6149</v>
      </c>
      <c r="CP14" s="1209">
        <v>0</v>
      </c>
      <c r="CQ14" s="753">
        <v>840.52863436123346</v>
      </c>
      <c r="CR14" s="2431">
        <v>0</v>
      </c>
      <c r="CS14" s="2429">
        <v>0</v>
      </c>
      <c r="CT14" s="2430">
        <v>0</v>
      </c>
      <c r="CU14" s="754">
        <v>4.3511318621708597</v>
      </c>
      <c r="CV14" s="755">
        <v>4.6070807952397343</v>
      </c>
      <c r="CW14" s="756">
        <v>4.5885038565492504</v>
      </c>
      <c r="CX14" s="754">
        <v>1.7968368620702191</v>
      </c>
      <c r="CY14" s="755">
        <v>1.7968368620702191</v>
      </c>
      <c r="CZ14" s="756">
        <v>1.9450861982838052</v>
      </c>
      <c r="DA14" s="757">
        <v>0.44036183063750711</v>
      </c>
      <c r="DB14" s="757">
        <v>0.40032893694318827</v>
      </c>
      <c r="DC14" s="757">
        <v>0.38031249009602885</v>
      </c>
      <c r="DD14" s="757">
        <v>0.46037827748466653</v>
      </c>
      <c r="DE14" s="757">
        <v>0.31283769346608831</v>
      </c>
      <c r="DF14" s="758">
        <v>0.34964212799151045</v>
      </c>
      <c r="DG14" s="1251">
        <v>1.4266842800528403</v>
      </c>
      <c r="DH14" s="748">
        <v>0</v>
      </c>
      <c r="DI14" s="1233">
        <v>5.0337711482190399E-2</v>
      </c>
      <c r="DJ14" s="757">
        <v>3.968934943788089E-2</v>
      </c>
      <c r="DK14" s="759">
        <v>4.9654394131753418E-2</v>
      </c>
      <c r="DL14" s="2501">
        <v>1.0966993567436465</v>
      </c>
      <c r="DM14" s="757">
        <v>0.50066341038865281</v>
      </c>
      <c r="DN14" s="757">
        <v>9.9417448634318201E-2</v>
      </c>
      <c r="DO14" s="757">
        <v>4.2030524625419829</v>
      </c>
      <c r="DP14" s="757">
        <v>0.7951657410513121</v>
      </c>
      <c r="DQ14" s="759">
        <v>5.9560960433871477</v>
      </c>
      <c r="DR14" s="2501">
        <v>1.0818120351588913</v>
      </c>
      <c r="DS14" s="757">
        <v>0.50954539432645352</v>
      </c>
      <c r="DT14" s="757">
        <v>9.7133910598459924E-2</v>
      </c>
      <c r="DU14" s="757">
        <v>3.8467198835095084</v>
      </c>
      <c r="DV14" s="757">
        <v>0.67084416234205113</v>
      </c>
      <c r="DW14" s="759">
        <v>8.3366223913861859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6.43</v>
      </c>
      <c r="C15" s="1138">
        <v>17</v>
      </c>
      <c r="D15" s="1138">
        <v>18</v>
      </c>
      <c r="E15" s="1137">
        <v>13.6</v>
      </c>
      <c r="F15" s="1138">
        <v>84</v>
      </c>
      <c r="G15" s="1138">
        <v>190</v>
      </c>
      <c r="H15" s="1148">
        <v>18.3</v>
      </c>
      <c r="I15" s="1139">
        <v>0.42</v>
      </c>
      <c r="J15" s="2240"/>
      <c r="K15" s="1562">
        <v>6</v>
      </c>
      <c r="L15" s="921">
        <v>9</v>
      </c>
      <c r="M15" s="1124">
        <v>7.0000000000000007E-2</v>
      </c>
      <c r="N15" s="1562">
        <v>5.99</v>
      </c>
      <c r="O15" s="921">
        <v>9</v>
      </c>
      <c r="P15" s="2240"/>
      <c r="Q15" s="1562">
        <v>5.96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6.2E-2</v>
      </c>
      <c r="AB15" s="2253"/>
      <c r="AC15" s="2239"/>
      <c r="AD15" s="2238"/>
      <c r="AE15" s="2237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0.35</v>
      </c>
      <c r="AS15" s="2240"/>
      <c r="AT15" s="2229">
        <v>6.2E-2</v>
      </c>
      <c r="AU15" s="2530">
        <v>1.2999999999999999E-2</v>
      </c>
      <c r="AV15" s="921">
        <v>1</v>
      </c>
      <c r="AW15" s="1574">
        <v>0.47</v>
      </c>
      <c r="AX15" s="2240"/>
      <c r="AY15" s="2530">
        <v>3.6999999999999998E-2</v>
      </c>
      <c r="AZ15" s="921">
        <v>1</v>
      </c>
      <c r="BA15" s="1574">
        <v>0.66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12240</v>
      </c>
      <c r="CO15" s="2278"/>
      <c r="CP15" s="2279"/>
      <c r="CQ15" s="2276"/>
      <c r="CR15" s="2275"/>
      <c r="CS15" s="2278"/>
      <c r="CT15" s="2276"/>
      <c r="CU15" s="2272">
        <v>170</v>
      </c>
      <c r="CV15" s="2269">
        <v>180</v>
      </c>
      <c r="CW15" s="2273">
        <v>195</v>
      </c>
      <c r="CX15" s="2272">
        <v>440</v>
      </c>
      <c r="CY15" s="2269">
        <v>440</v>
      </c>
      <c r="CZ15" s="2273">
        <v>520</v>
      </c>
      <c r="DA15" s="2280">
        <v>880</v>
      </c>
      <c r="DB15" s="2280">
        <v>800</v>
      </c>
      <c r="DC15" s="2280">
        <v>760</v>
      </c>
      <c r="DD15" s="2280">
        <v>920</v>
      </c>
      <c r="DE15" s="2280">
        <v>680</v>
      </c>
      <c r="DF15" s="2281">
        <v>760</v>
      </c>
      <c r="DG15" s="2280">
        <v>750</v>
      </c>
      <c r="DH15" s="2282"/>
      <c r="DI15" s="2283">
        <v>1040</v>
      </c>
      <c r="DJ15" s="2280">
        <v>820</v>
      </c>
      <c r="DK15" s="2282">
        <v>1120</v>
      </c>
      <c r="DL15" s="2502">
        <v>104</v>
      </c>
      <c r="DM15" s="2280">
        <v>126</v>
      </c>
      <c r="DN15" s="2280">
        <v>15</v>
      </c>
      <c r="DO15" s="2280">
        <v>1870</v>
      </c>
      <c r="DP15" s="2280">
        <v>380</v>
      </c>
      <c r="DQ15" s="2282">
        <v>445</v>
      </c>
      <c r="DR15" s="2275">
        <v>56</v>
      </c>
      <c r="DS15" s="2280">
        <v>70</v>
      </c>
      <c r="DT15" s="2280">
        <v>8</v>
      </c>
      <c r="DU15" s="2280">
        <v>860</v>
      </c>
      <c r="DV15" s="2280">
        <v>175</v>
      </c>
      <c r="DW15" s="2282">
        <v>340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237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6.7000000000000004E-2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6">
        <v>0.38800000000000001</v>
      </c>
      <c r="V17" s="1560">
        <v>4</v>
      </c>
      <c r="W17" s="1574">
        <v>0.65</v>
      </c>
      <c r="X17" s="1563">
        <v>16.8</v>
      </c>
      <c r="Y17" s="2447">
        <v>9.6999999999999993</v>
      </c>
      <c r="Z17" s="2252">
        <f t="shared" si="33"/>
        <v>0.50128930817610051</v>
      </c>
      <c r="AA17" s="2529"/>
      <c r="AB17" s="1475">
        <v>6.08</v>
      </c>
      <c r="AC17" s="2736">
        <v>0.308</v>
      </c>
      <c r="AD17" s="921">
        <v>3</v>
      </c>
      <c r="AE17" s="1574">
        <v>0.68</v>
      </c>
      <c r="AF17" s="1563">
        <v>16.8</v>
      </c>
      <c r="AG17" s="2447">
        <v>9.6999999999999993</v>
      </c>
      <c r="AH17" s="2564">
        <f t="shared" si="34"/>
        <v>0.50128930817610051</v>
      </c>
      <c r="AI17" s="1475">
        <v>6.14</v>
      </c>
      <c r="AJ17" s="2736">
        <v>0.317</v>
      </c>
      <c r="AK17" s="921">
        <v>3</v>
      </c>
      <c r="AL17" s="1574">
        <v>0.65</v>
      </c>
      <c r="AM17" s="1563">
        <v>18.399999999999999</v>
      </c>
      <c r="AN17" s="2447">
        <v>10.7</v>
      </c>
      <c r="AO17" s="2564">
        <f t="shared" si="35"/>
        <v>0.51629629629629625</v>
      </c>
      <c r="AP17" s="2732"/>
      <c r="AQ17" s="2238"/>
      <c r="AR17" s="2237"/>
      <c r="AS17" s="1124">
        <v>3.5000000000000003E-2</v>
      </c>
      <c r="AT17" s="2261"/>
      <c r="AU17" s="2529"/>
      <c r="AV17" s="2238"/>
      <c r="AW17" s="2237"/>
      <c r="AX17" s="2240">
        <v>4.1000000000000002E-2</v>
      </c>
      <c r="AY17" s="2529"/>
      <c r="AZ17" s="2238"/>
      <c r="BA17" s="2237"/>
      <c r="BB17" s="2240">
        <v>2.5000000000000001E-2</v>
      </c>
      <c r="BC17" s="1562">
        <v>7.24</v>
      </c>
      <c r="BD17" s="1574">
        <v>6.8000000000000005E-2</v>
      </c>
      <c r="BE17" s="921">
        <v>1</v>
      </c>
      <c r="BF17" s="1574">
        <v>4.4000000000000004</v>
      </c>
      <c r="BG17" s="2447">
        <v>17.5</v>
      </c>
      <c r="BH17" s="2542">
        <v>22</v>
      </c>
      <c r="BI17" s="2542">
        <v>36</v>
      </c>
      <c r="BJ17" s="1124">
        <v>3.1E-2</v>
      </c>
      <c r="BK17" s="1562">
        <v>7.24</v>
      </c>
      <c r="BL17" s="1574">
        <v>6.6000000000000003E-2</v>
      </c>
      <c r="BM17" s="921">
        <v>1</v>
      </c>
      <c r="BN17" s="1563">
        <v>3.9</v>
      </c>
      <c r="BO17" s="2447">
        <v>19.100000000000001</v>
      </c>
      <c r="BP17" s="2542">
        <v>21</v>
      </c>
      <c r="BQ17" s="2542">
        <v>31</v>
      </c>
      <c r="BR17" s="2523">
        <v>2.4E-2</v>
      </c>
      <c r="BS17" s="2463">
        <v>4</v>
      </c>
      <c r="BT17" s="2447">
        <v>4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0.65</v>
      </c>
      <c r="GF17" s="1700">
        <f t="shared" si="0"/>
        <v>9.6999999999999993</v>
      </c>
      <c r="GG17" s="1686">
        <f t="shared" si="1"/>
        <v>26.226804123711343</v>
      </c>
      <c r="GH17" s="1684">
        <f t="shared" si="2"/>
        <v>17.047422680412375</v>
      </c>
      <c r="GI17" s="1701">
        <f t="shared" si="3"/>
        <v>6.03</v>
      </c>
      <c r="GJ17" s="1701">
        <f t="shared" si="4"/>
        <v>16.8</v>
      </c>
      <c r="GK17" s="1687">
        <f t="shared" si="5"/>
        <v>10</v>
      </c>
      <c r="GL17" s="1688">
        <f>IF(GK17&lt;=1,"",GH17/GK17)</f>
        <v>1.7047422680412374</v>
      </c>
      <c r="GM17" s="1689">
        <f t="shared" si="7"/>
        <v>15</v>
      </c>
      <c r="GN17" s="1689">
        <f t="shared" si="8"/>
        <v>6.5</v>
      </c>
      <c r="GO17" s="1690">
        <f t="shared" si="9"/>
        <v>0.38128930817610057</v>
      </c>
      <c r="GP17" s="1512">
        <v>0.375</v>
      </c>
      <c r="GQ17" s="1691">
        <f t="shared" si="31"/>
        <v>0.68</v>
      </c>
      <c r="GR17" s="1692">
        <f t="shared" si="10"/>
        <v>9.6999999999999993</v>
      </c>
      <c r="GS17" s="1693">
        <f t="shared" si="11"/>
        <v>26.226804123711343</v>
      </c>
      <c r="GT17" s="1694">
        <f t="shared" si="12"/>
        <v>17.834226804123716</v>
      </c>
      <c r="GU17" s="1693">
        <f t="shared" si="13"/>
        <v>6.08</v>
      </c>
      <c r="GV17" s="1693">
        <f t="shared" si="14"/>
        <v>16.8</v>
      </c>
      <c r="GW17" s="1695">
        <f t="shared" si="15"/>
        <v>10</v>
      </c>
      <c r="GX17" s="1688">
        <f t="shared" si="16"/>
        <v>1.7834226804123716</v>
      </c>
      <c r="GY17" s="1696">
        <f t="shared" si="17"/>
        <v>15</v>
      </c>
      <c r="GZ17" s="1696">
        <f t="shared" si="18"/>
        <v>6.5</v>
      </c>
      <c r="HA17" s="1697">
        <f t="shared" si="19"/>
        <v>0.38128930817610057</v>
      </c>
      <c r="HB17" s="1512">
        <v>0.375</v>
      </c>
      <c r="HC17" s="1691">
        <f t="shared" si="32"/>
        <v>0.65</v>
      </c>
      <c r="HD17" s="1692">
        <f t="shared" si="20"/>
        <v>10.7</v>
      </c>
      <c r="HE17" s="1693">
        <f t="shared" si="21"/>
        <v>25.233644859813086</v>
      </c>
      <c r="HF17" s="1694">
        <f t="shared" si="22"/>
        <v>16.401869158878508</v>
      </c>
      <c r="HG17" s="1693">
        <f t="shared" si="23"/>
        <v>6.14</v>
      </c>
      <c r="HH17" s="1693">
        <f t="shared" si="24"/>
        <v>18.399999999999999</v>
      </c>
      <c r="HI17" s="1695">
        <f t="shared" si="25"/>
        <v>10</v>
      </c>
      <c r="HJ17" s="1694">
        <f t="shared" si="26"/>
        <v>1.6401869158878508</v>
      </c>
      <c r="HK17" s="1698">
        <f t="shared" si="27"/>
        <v>15</v>
      </c>
      <c r="HL17" s="1698">
        <f t="shared" si="28"/>
        <v>6.5</v>
      </c>
      <c r="HM17" s="1699">
        <f t="shared" si="29"/>
        <v>0.39629629629629626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237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19</v>
      </c>
      <c r="D19" s="1138">
        <v>18</v>
      </c>
      <c r="E19" s="1137">
        <v>13.8</v>
      </c>
      <c r="F19" s="1138">
        <v>88</v>
      </c>
      <c r="G19" s="1138">
        <v>187</v>
      </c>
      <c r="H19" s="1148">
        <v>18.100000000000001</v>
      </c>
      <c r="I19" s="1139">
        <v>0.497</v>
      </c>
      <c r="J19" s="2240"/>
      <c r="K19" s="1562">
        <v>6.01</v>
      </c>
      <c r="L19" s="921">
        <v>10</v>
      </c>
      <c r="M19" s="1124">
        <v>7.6999999999999999E-2</v>
      </c>
      <c r="N19" s="1562">
        <v>6.03</v>
      </c>
      <c r="O19" s="921">
        <v>10</v>
      </c>
      <c r="P19" s="2240"/>
      <c r="Q19" s="1562">
        <v>6.03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6.2E-2</v>
      </c>
      <c r="AB19" s="2253"/>
      <c r="AC19" s="2239"/>
      <c r="AD19" s="2238"/>
      <c r="AE19" s="2237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0.17</v>
      </c>
      <c r="AS19" s="2240"/>
      <c r="AT19" s="2229">
        <v>6.0999999999999999E-2</v>
      </c>
      <c r="AU19" s="2530">
        <v>1.0999999999999999E-2</v>
      </c>
      <c r="AV19" s="921">
        <v>1</v>
      </c>
      <c r="AW19" s="1574">
        <v>0.41</v>
      </c>
      <c r="AX19" s="2240"/>
      <c r="AY19" s="2530">
        <v>3.6999999999999998E-2</v>
      </c>
      <c r="AZ19" s="921">
        <v>1</v>
      </c>
      <c r="BA19" s="1574">
        <v>0.59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237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6">
        <v>0.22800000000000001</v>
      </c>
      <c r="V21" s="1560">
        <v>3</v>
      </c>
      <c r="W21" s="1574">
        <v>0.68</v>
      </c>
      <c r="X21" s="1563">
        <v>17.5</v>
      </c>
      <c r="Y21" s="2447">
        <v>9.6999999999999993</v>
      </c>
      <c r="Z21" s="2252">
        <f t="shared" si="33"/>
        <v>0.50128930817610051</v>
      </c>
      <c r="AA21" s="2529"/>
      <c r="AB21" s="1475">
        <v>6.08</v>
      </c>
      <c r="AC21" s="2736">
        <v>0.215</v>
      </c>
      <c r="AD21" s="921">
        <v>3</v>
      </c>
      <c r="AE21" s="1574">
        <v>0.65</v>
      </c>
      <c r="AF21" s="1563">
        <v>17.8</v>
      </c>
      <c r="AG21" s="2447">
        <v>9.6999999999999993</v>
      </c>
      <c r="AH21" s="2564">
        <f t="shared" si="34"/>
        <v>0.50128930817610051</v>
      </c>
      <c r="AI21" s="1475">
        <v>6.11</v>
      </c>
      <c r="AJ21" s="2736">
        <v>0.32600000000000001</v>
      </c>
      <c r="AK21" s="921">
        <v>3</v>
      </c>
      <c r="AL21" s="1574">
        <v>0.62</v>
      </c>
      <c r="AM21" s="1563">
        <v>19</v>
      </c>
      <c r="AN21" s="2447">
        <v>10.7</v>
      </c>
      <c r="AO21" s="2564">
        <f t="shared" si="35"/>
        <v>0.51629629629629625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7.18</v>
      </c>
      <c r="BD21" s="1574">
        <v>6.2E-2</v>
      </c>
      <c r="BE21" s="921">
        <v>1</v>
      </c>
      <c r="BF21" s="1574">
        <v>4.2</v>
      </c>
      <c r="BG21" s="2447">
        <v>18</v>
      </c>
      <c r="BH21" s="2541"/>
      <c r="BI21" s="2541"/>
      <c r="BJ21" s="2240"/>
      <c r="BK21" s="1562">
        <v>7.21</v>
      </c>
      <c r="BL21" s="1574">
        <v>6.4000000000000001E-2</v>
      </c>
      <c r="BM21" s="921">
        <v>1</v>
      </c>
      <c r="BN21" s="1563">
        <v>4</v>
      </c>
      <c r="BO21" s="2447">
        <v>21</v>
      </c>
      <c r="BP21" s="2540"/>
      <c r="BQ21" s="2540"/>
      <c r="BR21" s="2522"/>
      <c r="BS21" s="2463">
        <v>4.0999999999999996</v>
      </c>
      <c r="BT21" s="2447">
        <v>4</v>
      </c>
      <c r="BU21" s="2517">
        <v>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0.68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17.834226804123716</v>
      </c>
      <c r="GI21" s="1701">
        <f t="shared" si="3"/>
        <v>6.05</v>
      </c>
      <c r="GJ21" s="1701">
        <f t="shared" si="4"/>
        <v>17.5</v>
      </c>
      <c r="GK21" s="1687">
        <f t="shared" si="5"/>
        <v>10</v>
      </c>
      <c r="GL21" s="1688">
        <f t="shared" si="6"/>
        <v>1.7834226804123716</v>
      </c>
      <c r="GM21" s="1689">
        <f t="shared" si="7"/>
        <v>15</v>
      </c>
      <c r="GN21" s="1689">
        <f t="shared" si="8"/>
        <v>6.5</v>
      </c>
      <c r="GO21" s="1690">
        <f t="shared" si="9"/>
        <v>0.38128930817610057</v>
      </c>
      <c r="GP21" s="1512">
        <v>0.54166666666666696</v>
      </c>
      <c r="GQ21" s="1691">
        <f t="shared" si="31"/>
        <v>0.65</v>
      </c>
      <c r="GR21" s="1692">
        <f t="shared" si="10"/>
        <v>9.6999999999999993</v>
      </c>
      <c r="GS21" s="1693">
        <f t="shared" si="11"/>
        <v>26.226804123711343</v>
      </c>
      <c r="GT21" s="1694">
        <f t="shared" si="12"/>
        <v>17.047422680412375</v>
      </c>
      <c r="GU21" s="1693">
        <f t="shared" si="13"/>
        <v>6.08</v>
      </c>
      <c r="GV21" s="1693">
        <f t="shared" si="14"/>
        <v>17.8</v>
      </c>
      <c r="GW21" s="1695">
        <f t="shared" si="15"/>
        <v>10</v>
      </c>
      <c r="GX21" s="1688">
        <f t="shared" si="16"/>
        <v>1.7047422680412374</v>
      </c>
      <c r="GY21" s="1696">
        <f t="shared" si="17"/>
        <v>15</v>
      </c>
      <c r="GZ21" s="1696">
        <f t="shared" si="18"/>
        <v>6.5</v>
      </c>
      <c r="HA21" s="1697">
        <f t="shared" si="19"/>
        <v>0.38128930817610057</v>
      </c>
      <c r="HB21" s="1512">
        <v>0.54166666666666696</v>
      </c>
      <c r="HC21" s="1691">
        <f t="shared" si="32"/>
        <v>0.62</v>
      </c>
      <c r="HD21" s="1692">
        <f t="shared" si="20"/>
        <v>10.7</v>
      </c>
      <c r="HE21" s="1693">
        <f t="shared" si="21"/>
        <v>25.233644859813086</v>
      </c>
      <c r="HF21" s="1694">
        <f t="shared" si="22"/>
        <v>15.644859813084114</v>
      </c>
      <c r="HG21" s="1693">
        <f t="shared" si="23"/>
        <v>6.11</v>
      </c>
      <c r="HH21" s="1693">
        <f t="shared" si="24"/>
        <v>19</v>
      </c>
      <c r="HI21" s="1695">
        <f t="shared" si="25"/>
        <v>10</v>
      </c>
      <c r="HJ21" s="1694">
        <f t="shared" si="26"/>
        <v>1.5644859813084113</v>
      </c>
      <c r="HK21" s="1698">
        <f t="shared" si="27"/>
        <v>15</v>
      </c>
      <c r="HL21" s="1698">
        <f t="shared" si="28"/>
        <v>6.5</v>
      </c>
      <c r="HM21" s="1699">
        <f t="shared" si="29"/>
        <v>0.39629629629629626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237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6.49</v>
      </c>
      <c r="C23" s="1138">
        <v>20</v>
      </c>
      <c r="D23" s="1138">
        <v>18</v>
      </c>
      <c r="E23" s="1137">
        <v>13</v>
      </c>
      <c r="F23" s="1138">
        <v>100</v>
      </c>
      <c r="G23" s="1138">
        <v>180</v>
      </c>
      <c r="H23" s="1148">
        <v>19</v>
      </c>
      <c r="I23" s="1139">
        <v>0.46899999999999997</v>
      </c>
      <c r="J23" s="2240"/>
      <c r="K23" s="1562">
        <v>6.04</v>
      </c>
      <c r="L23" s="921">
        <v>11</v>
      </c>
      <c r="M23" s="1124">
        <v>8.8999999999999996E-2</v>
      </c>
      <c r="N23" s="1562">
        <v>6.05</v>
      </c>
      <c r="O23" s="921">
        <v>12</v>
      </c>
      <c r="P23" s="2240"/>
      <c r="Q23" s="1562">
        <v>6.04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6.3E-2</v>
      </c>
      <c r="AB23" s="2253"/>
      <c r="AC23" s="2239"/>
      <c r="AD23" s="2238"/>
      <c r="AE23" s="2237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0.2</v>
      </c>
      <c r="AS23" s="2240"/>
      <c r="AT23" s="2229">
        <v>6.7000000000000004E-2</v>
      </c>
      <c r="AU23" s="2530">
        <v>1.7000000000000001E-2</v>
      </c>
      <c r="AV23" s="921">
        <v>1</v>
      </c>
      <c r="AW23" s="1574">
        <v>0.38</v>
      </c>
      <c r="AX23" s="2240"/>
      <c r="AY23" s="2530">
        <v>3.6999999999999998E-2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237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237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7.21</v>
      </c>
      <c r="BD25" s="1574">
        <v>0.06</v>
      </c>
      <c r="BE25" s="921">
        <v>1</v>
      </c>
      <c r="BF25" s="1574">
        <v>4.2</v>
      </c>
      <c r="BG25" s="2447">
        <v>18</v>
      </c>
      <c r="BH25" s="2541"/>
      <c r="BI25" s="2541"/>
      <c r="BJ25" s="2240"/>
      <c r="BK25" s="1562">
        <v>7.22</v>
      </c>
      <c r="BL25" s="1574">
        <v>5.8000000000000003E-2</v>
      </c>
      <c r="BM25" s="921">
        <v>1</v>
      </c>
      <c r="BN25" s="1563">
        <v>3.9</v>
      </c>
      <c r="BO25" s="2447">
        <v>21</v>
      </c>
      <c r="BP25" s="2540"/>
      <c r="BQ25" s="2540"/>
      <c r="BR25" s="2522"/>
      <c r="BS25" s="2463">
        <v>4.0999999999999996</v>
      </c>
      <c r="BT25" s="2447">
        <v>4.0999999999999996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237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6.45</v>
      </c>
      <c r="C27" s="1138">
        <v>19</v>
      </c>
      <c r="D27" s="1138">
        <v>19</v>
      </c>
      <c r="E27" s="1137">
        <v>12.8</v>
      </c>
      <c r="F27" s="1138">
        <v>120</v>
      </c>
      <c r="G27" s="1138">
        <v>184</v>
      </c>
      <c r="H27" s="1148">
        <v>18.899999999999999</v>
      </c>
      <c r="I27" s="1139">
        <v>0.49099999999999999</v>
      </c>
      <c r="J27" s="2240"/>
      <c r="K27" s="1562">
        <v>6</v>
      </c>
      <c r="L27" s="921">
        <v>12</v>
      </c>
      <c r="M27" s="1124">
        <v>7.4999999999999997E-2</v>
      </c>
      <c r="N27" s="1562">
        <v>6.02</v>
      </c>
      <c r="O27" s="921">
        <v>12</v>
      </c>
      <c r="P27" s="2240"/>
      <c r="Q27" s="1562">
        <v>6.03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5.1999999999999998E-2</v>
      </c>
      <c r="AB27" s="2253"/>
      <c r="AC27" s="2239"/>
      <c r="AD27" s="2238"/>
      <c r="AE27" s="2237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2.5999999999999999E-2</v>
      </c>
      <c r="AQ27" s="921">
        <v>2</v>
      </c>
      <c r="AR27" s="1574">
        <v>0.36</v>
      </c>
      <c r="AS27" s="2240"/>
      <c r="AT27" s="2229">
        <v>5.3999999999999999E-2</v>
      </c>
      <c r="AU27" s="2530">
        <v>1.6E-2</v>
      </c>
      <c r="AV27" s="921">
        <v>1</v>
      </c>
      <c r="AW27" s="1574">
        <v>0.4</v>
      </c>
      <c r="AX27" s="2240"/>
      <c r="AY27" s="2530">
        <v>3.7999999999999999E-2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237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5.3999999999999999E-2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</v>
      </c>
      <c r="U29" s="2736">
        <v>0.31</v>
      </c>
      <c r="V29" s="1560">
        <v>3</v>
      </c>
      <c r="W29" s="1574">
        <v>0.63</v>
      </c>
      <c r="X29" s="1563">
        <v>17.5</v>
      </c>
      <c r="Y29" s="2447">
        <v>11.3</v>
      </c>
      <c r="Z29" s="2252">
        <f t="shared" si="33"/>
        <v>0.47534591194968556</v>
      </c>
      <c r="AA29" s="2529"/>
      <c r="AB29" s="1475">
        <v>6.06</v>
      </c>
      <c r="AC29" s="2736">
        <v>0.313</v>
      </c>
      <c r="AD29" s="921">
        <v>3</v>
      </c>
      <c r="AE29" s="1574">
        <v>0.56000000000000005</v>
      </c>
      <c r="AF29" s="1563">
        <v>17.899999999999999</v>
      </c>
      <c r="AG29" s="2447">
        <v>11.3</v>
      </c>
      <c r="AH29" s="2564">
        <f t="shared" si="34"/>
        <v>0.5641823899371069</v>
      </c>
      <c r="AI29" s="1475">
        <v>6.14</v>
      </c>
      <c r="AJ29" s="2736">
        <v>0.30299999999999999</v>
      </c>
      <c r="AK29" s="921">
        <v>3</v>
      </c>
      <c r="AL29" s="1574">
        <v>0.53</v>
      </c>
      <c r="AM29" s="1563">
        <v>19.100000000000001</v>
      </c>
      <c r="AN29" s="2447">
        <v>12.7</v>
      </c>
      <c r="AO29" s="2564">
        <f t="shared" si="35"/>
        <v>0.59037037037037032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>
        <v>2.4E-2</v>
      </c>
      <c r="AY29" s="2529"/>
      <c r="AZ29" s="2238"/>
      <c r="BA29" s="2237"/>
      <c r="BB29" s="2240"/>
      <c r="BC29" s="1562">
        <v>7.37</v>
      </c>
      <c r="BD29" s="1574">
        <v>4.8000000000000001E-2</v>
      </c>
      <c r="BE29" s="921">
        <v>1</v>
      </c>
      <c r="BF29" s="1574">
        <v>4.3</v>
      </c>
      <c r="BG29" s="2447">
        <v>18.2</v>
      </c>
      <c r="BH29" s="2542">
        <v>21</v>
      </c>
      <c r="BI29" s="2542">
        <v>34</v>
      </c>
      <c r="BJ29" s="1124">
        <v>1.9E-2</v>
      </c>
      <c r="BK29" s="1562">
        <v>7.25</v>
      </c>
      <c r="BL29" s="1574">
        <v>5.0999999999999997E-2</v>
      </c>
      <c r="BM29" s="921">
        <v>1</v>
      </c>
      <c r="BN29" s="1563">
        <v>3.6</v>
      </c>
      <c r="BO29" s="2447">
        <v>20.399999999999999</v>
      </c>
      <c r="BP29" s="2542">
        <v>22</v>
      </c>
      <c r="BQ29" s="2542">
        <v>32</v>
      </c>
      <c r="BR29" s="2523">
        <v>0.01</v>
      </c>
      <c r="BS29" s="2463">
        <v>4.2</v>
      </c>
      <c r="BT29" s="2447">
        <v>4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11.3</v>
      </c>
      <c r="GG29" s="1686">
        <f t="shared" si="1"/>
        <v>22.513274336283185</v>
      </c>
      <c r="GH29" s="1684">
        <f t="shared" si="2"/>
        <v>14.183362831858407</v>
      </c>
      <c r="GI29" s="1701">
        <f t="shared" si="3"/>
        <v>6</v>
      </c>
      <c r="GJ29" s="1701">
        <f t="shared" si="4"/>
        <v>17.5</v>
      </c>
      <c r="GK29" s="1687">
        <f t="shared" si="5"/>
        <v>8</v>
      </c>
      <c r="GL29" s="1688">
        <f t="shared" si="6"/>
        <v>1.7729203539823009</v>
      </c>
      <c r="GM29" s="1689">
        <f t="shared" si="7"/>
        <v>15</v>
      </c>
      <c r="GN29" s="1689">
        <f t="shared" si="8"/>
        <v>6</v>
      </c>
      <c r="GO29" s="1690">
        <f t="shared" si="9"/>
        <v>0.35534591194968557</v>
      </c>
      <c r="GP29" s="1512">
        <v>0.875</v>
      </c>
      <c r="GQ29" s="1691">
        <f t="shared" si="31"/>
        <v>0.56000000000000005</v>
      </c>
      <c r="GR29" s="1692">
        <f t="shared" si="10"/>
        <v>11.3</v>
      </c>
      <c r="GS29" s="1693">
        <f t="shared" si="11"/>
        <v>22.513274336283185</v>
      </c>
      <c r="GT29" s="1694">
        <f t="shared" si="12"/>
        <v>12.607433628318585</v>
      </c>
      <c r="GU29" s="1693">
        <f t="shared" si="13"/>
        <v>6.06</v>
      </c>
      <c r="GV29" s="1693">
        <f t="shared" si="14"/>
        <v>17.899999999999999</v>
      </c>
      <c r="GW29" s="1695">
        <f t="shared" si="15"/>
        <v>10</v>
      </c>
      <c r="GX29" s="1688">
        <f t="shared" si="16"/>
        <v>1.2607433628318585</v>
      </c>
      <c r="GY29" s="1696">
        <f t="shared" si="17"/>
        <v>15</v>
      </c>
      <c r="GZ29" s="1696">
        <f t="shared" si="18"/>
        <v>6.5</v>
      </c>
      <c r="HA29" s="1697">
        <f t="shared" si="19"/>
        <v>0.4441823899371069</v>
      </c>
      <c r="HB29" s="1512">
        <v>0.875</v>
      </c>
      <c r="HC29" s="1691">
        <f t="shared" si="32"/>
        <v>0.53</v>
      </c>
      <c r="HD29" s="1692">
        <f t="shared" si="20"/>
        <v>12.7</v>
      </c>
      <c r="HE29" s="1693">
        <f t="shared" si="21"/>
        <v>21.259842519685041</v>
      </c>
      <c r="HF29" s="1694">
        <f t="shared" si="22"/>
        <v>11.267716535433072</v>
      </c>
      <c r="HG29" s="1693">
        <f t="shared" si="23"/>
        <v>6.14</v>
      </c>
      <c r="HH29" s="1693">
        <f t="shared" si="24"/>
        <v>19.100000000000001</v>
      </c>
      <c r="HI29" s="1695">
        <f t="shared" si="25"/>
        <v>10</v>
      </c>
      <c r="HJ29" s="1694">
        <f t="shared" si="26"/>
        <v>1.1267716535433072</v>
      </c>
      <c r="HK29" s="1698">
        <f t="shared" si="27"/>
        <v>15</v>
      </c>
      <c r="HL29" s="1698">
        <f t="shared" si="28"/>
        <v>6.5</v>
      </c>
      <c r="HM29" s="1699">
        <f t="shared" si="29"/>
        <v>0.47037037037037033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237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41.1</v>
      </c>
      <c r="BZ30" s="2413">
        <f>SUM(BZ$8,BZ$10,BZ$12,BZ$14,BZ$16,BZ$18,BZ$20,BZ$22,BZ$24,BZ$26,BZ$28)</f>
        <v>41.1</v>
      </c>
      <c r="CA30" s="2413">
        <f t="shared" ref="CA30:DW30" si="36">SUM(CA$8,CA$10,CA$12,CA$14,CA$16,CA$18,CA$20,CA$22,CA$24,CA$26,CA$28)</f>
        <v>45.1</v>
      </c>
      <c r="CB30" s="2413">
        <f t="shared" si="36"/>
        <v>127.3</v>
      </c>
      <c r="CC30" s="2413">
        <f t="shared" si="36"/>
        <v>39.1</v>
      </c>
      <c r="CD30" s="2413">
        <f t="shared" si="36"/>
        <v>39.1</v>
      </c>
      <c r="CE30" s="2413">
        <f t="shared" si="36"/>
        <v>43.1</v>
      </c>
      <c r="CF30" s="2413">
        <f t="shared" si="36"/>
        <v>121.3</v>
      </c>
      <c r="CG30" s="2413">
        <f t="shared" si="36"/>
        <v>0</v>
      </c>
      <c r="CH30" s="2413">
        <f t="shared" si="36"/>
        <v>54.262080000000005</v>
      </c>
      <c r="CI30" s="2413">
        <f t="shared" si="36"/>
        <v>0</v>
      </c>
      <c r="CJ30" s="2413">
        <f t="shared" si="36"/>
        <v>46.298879999999997</v>
      </c>
      <c r="CK30" s="2413">
        <f t="shared" si="36"/>
        <v>100.56095999999999</v>
      </c>
      <c r="CL30" s="2474">
        <f t="shared" si="36"/>
        <v>6.6585599999999996</v>
      </c>
      <c r="CM30" s="2513" t="s">
        <v>19</v>
      </c>
      <c r="CN30" s="2485">
        <f t="shared" si="36"/>
        <v>336.7676619422129</v>
      </c>
      <c r="CO30" s="2486">
        <f t="shared" si="36"/>
        <v>24718.453999999998</v>
      </c>
      <c r="CP30" s="2486">
        <f t="shared" si="36"/>
        <v>0</v>
      </c>
      <c r="CQ30" s="2486">
        <f t="shared" si="36"/>
        <v>3362.1145374449338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19.39435043719897</v>
      </c>
      <c r="CV30" s="2413">
        <f t="shared" si="36"/>
        <v>20.535194580563616</v>
      </c>
      <c r="CW30" s="2413">
        <f t="shared" si="36"/>
        <v>20.258713206034955</v>
      </c>
      <c r="CX30" s="2413">
        <f t="shared" si="36"/>
        <v>7.4843321002436003</v>
      </c>
      <c r="CY30" s="2413">
        <f t="shared" si="36"/>
        <v>7.4843321002436003</v>
      </c>
      <c r="CZ30" s="2413">
        <f t="shared" si="36"/>
        <v>7.5115793212925865</v>
      </c>
      <c r="DA30" s="2497">
        <f t="shared" si="36"/>
        <v>1.8798090144010278</v>
      </c>
      <c r="DB30" s="2497">
        <f t="shared" si="36"/>
        <v>1.6145234773133299</v>
      </c>
      <c r="DC30" s="2497">
        <f t="shared" si="36"/>
        <v>1.5945070304661704</v>
      </c>
      <c r="DD30" s="2497">
        <f t="shared" si="36"/>
        <v>1.8012167628602616</v>
      </c>
      <c r="DE30" s="2497">
        <f t="shared" si="36"/>
        <v>1.202487719921806</v>
      </c>
      <c r="DF30" s="2497">
        <f t="shared" si="36"/>
        <v>1.3018545184205141</v>
      </c>
      <c r="DG30" s="2497">
        <f t="shared" si="36"/>
        <v>5.7067371202113613</v>
      </c>
      <c r="DH30" s="2413">
        <f t="shared" si="36"/>
        <v>7</v>
      </c>
      <c r="DI30" s="2497">
        <f t="shared" si="36"/>
        <v>0.19964648097059262</v>
      </c>
      <c r="DJ30" s="2497">
        <f t="shared" si="36"/>
        <v>0.15873377671770744</v>
      </c>
      <c r="DK30" s="2497">
        <f t="shared" si="36"/>
        <v>0.19878998761774896</v>
      </c>
      <c r="DL30" s="2497">
        <f t="shared" si="36"/>
        <v>4.3981098759738275</v>
      </c>
      <c r="DM30" s="2497">
        <f t="shared" si="36"/>
        <v>1.9981142397090359</v>
      </c>
      <c r="DN30" s="2497">
        <f t="shared" si="36"/>
        <v>0.39893566888323773</v>
      </c>
      <c r="DO30" s="2497">
        <f t="shared" si="36"/>
        <v>16.794903908418277</v>
      </c>
      <c r="DP30" s="2497">
        <f t="shared" si="36"/>
        <v>3.1235961845592102</v>
      </c>
      <c r="DQ30" s="2497">
        <f t="shared" si="36"/>
        <v>22.732901352760592</v>
      </c>
      <c r="DR30" s="2497">
        <f t="shared" si="36"/>
        <v>4.3998697818846573</v>
      </c>
      <c r="DS30" s="2497">
        <f t="shared" si="36"/>
        <v>2.0098734998432328</v>
      </c>
      <c r="DT30" s="2497">
        <f t="shared" si="36"/>
        <v>0.40326312189430064</v>
      </c>
      <c r="DU30" s="2497">
        <f t="shared" si="36"/>
        <v>15.278067501972359</v>
      </c>
      <c r="DV30" s="2497">
        <f t="shared" si="36"/>
        <v>2.7062350430480078</v>
      </c>
      <c r="DW30" s="2497">
        <f t="shared" si="36"/>
        <v>31.499582616908398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6.45</v>
      </c>
      <c r="C31" s="1143">
        <v>19.21</v>
      </c>
      <c r="D31" s="1143">
        <v>21</v>
      </c>
      <c r="E31" s="1142">
        <v>13.7</v>
      </c>
      <c r="F31" s="1143">
        <v>116</v>
      </c>
      <c r="G31" s="1143">
        <v>186</v>
      </c>
      <c r="H31" s="1149">
        <v>19</v>
      </c>
      <c r="I31" s="1144">
        <v>0.48699999999999999</v>
      </c>
      <c r="J31" s="2248"/>
      <c r="K31" s="1164">
        <v>5.86</v>
      </c>
      <c r="L31" s="922">
        <v>11</v>
      </c>
      <c r="M31" s="1165">
        <v>8.3000000000000004E-2</v>
      </c>
      <c r="N31" s="1478">
        <v>5.96</v>
      </c>
      <c r="O31" s="1479">
        <v>11</v>
      </c>
      <c r="P31" s="2244"/>
      <c r="Q31" s="1478">
        <v>5.89</v>
      </c>
      <c r="R31" s="1479">
        <v>12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5.7000000000000002E-2</v>
      </c>
      <c r="AB31" s="2259"/>
      <c r="AC31" s="2737"/>
      <c r="AD31" s="2535"/>
      <c r="AE31" s="2237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3.2000000000000001E-2</v>
      </c>
      <c r="AQ31" s="1479">
        <v>1</v>
      </c>
      <c r="AR31" s="2537">
        <v>0.3</v>
      </c>
      <c r="AS31" s="2248"/>
      <c r="AT31" s="2230">
        <v>5.6000000000000001E-2</v>
      </c>
      <c r="AU31" s="2729">
        <v>1.7999999999999999E-2</v>
      </c>
      <c r="AV31" s="1125">
        <v>1</v>
      </c>
      <c r="AW31" s="2536">
        <v>0.4</v>
      </c>
      <c r="AX31" s="2248"/>
      <c r="AY31" s="2729">
        <v>3.5000000000000003E-2</v>
      </c>
      <c r="AZ31" s="1125">
        <v>1</v>
      </c>
      <c r="BA31" s="2536">
        <v>0.44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10.275</v>
      </c>
      <c r="BZ31" s="2414">
        <f t="shared" ref="BZ31:DW31" si="37">IF(BZ30&gt;=0.1,AVERAGE(BZ$8,BZ$10,BZ$12,BZ$14,BZ$16,BZ$18,BZ$20,BZ$22,BZ$24,BZ$26,BZ$28),"")</f>
        <v>10.275</v>
      </c>
      <c r="CA31" s="2414">
        <f t="shared" si="37"/>
        <v>11.275</v>
      </c>
      <c r="CB31" s="2414">
        <f t="shared" si="37"/>
        <v>31.824999999999999</v>
      </c>
      <c r="CC31" s="2414">
        <f t="shared" si="37"/>
        <v>9.7750000000000004</v>
      </c>
      <c r="CD31" s="2414">
        <f t="shared" si="37"/>
        <v>9.7750000000000004</v>
      </c>
      <c r="CE31" s="2414">
        <f t="shared" si="37"/>
        <v>10.775</v>
      </c>
      <c r="CF31" s="2414">
        <f t="shared" si="37"/>
        <v>30.324999999999999</v>
      </c>
      <c r="CG31" s="2414" t="str">
        <f t="shared" si="37"/>
        <v/>
      </c>
      <c r="CH31" s="2414">
        <f t="shared" si="37"/>
        <v>13.565520000000001</v>
      </c>
      <c r="CI31" s="2414" t="str">
        <f t="shared" si="37"/>
        <v/>
      </c>
      <c r="CJ31" s="2414">
        <f t="shared" si="37"/>
        <v>11.574719999999999</v>
      </c>
      <c r="CK31" s="2414">
        <f t="shared" si="37"/>
        <v>25.140239999999999</v>
      </c>
      <c r="CL31" s="2415">
        <f t="shared" si="37"/>
        <v>1.6646399999999999</v>
      </c>
      <c r="CM31" s="2513" t="s">
        <v>50</v>
      </c>
      <c r="CN31" s="2485">
        <f t="shared" si="37"/>
        <v>84.191915485553224</v>
      </c>
      <c r="CO31" s="2487">
        <f>AVERAGE(CO$8,CO$10,CO$12,CO$14,CO$16,CO$18,CO$20,CO$22,CO$24,CO$26,CO$28)</f>
        <v>6179.6134999999995</v>
      </c>
      <c r="CP31" s="2487" t="str">
        <f t="shared" si="37"/>
        <v/>
      </c>
      <c r="CQ31" s="2487">
        <f t="shared" si="37"/>
        <v>840.52863436123346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4.8485876092997424</v>
      </c>
      <c r="CV31" s="2414">
        <f t="shared" si="37"/>
        <v>5.1337986451409039</v>
      </c>
      <c r="CW31" s="2414">
        <f t="shared" si="37"/>
        <v>5.0646783015087387</v>
      </c>
      <c r="CX31" s="2414">
        <f t="shared" si="37"/>
        <v>1.8710830250609001</v>
      </c>
      <c r="CY31" s="2414">
        <f t="shared" si="37"/>
        <v>1.8710830250609001</v>
      </c>
      <c r="CZ31" s="2414">
        <f t="shared" si="37"/>
        <v>1.8778948303231466</v>
      </c>
      <c r="DA31" s="2498">
        <f t="shared" si="37"/>
        <v>0.46995225360025694</v>
      </c>
      <c r="DB31" s="2498">
        <f t="shared" si="37"/>
        <v>0.40363086932833248</v>
      </c>
      <c r="DC31" s="2498">
        <f t="shared" si="37"/>
        <v>0.39862675761654259</v>
      </c>
      <c r="DD31" s="2498">
        <f t="shared" si="37"/>
        <v>0.45030419071506539</v>
      </c>
      <c r="DE31" s="2498">
        <f t="shared" si="37"/>
        <v>0.30062192998045151</v>
      </c>
      <c r="DF31" s="2498">
        <f t="shared" si="37"/>
        <v>0.32546362960512853</v>
      </c>
      <c r="DG31" s="2498">
        <f t="shared" si="37"/>
        <v>1.4266842800528403</v>
      </c>
      <c r="DH31" s="2414">
        <f t="shared" si="37"/>
        <v>1.75</v>
      </c>
      <c r="DI31" s="2498">
        <f t="shared" si="37"/>
        <v>4.9911620242648155E-2</v>
      </c>
      <c r="DJ31" s="2498">
        <f t="shared" si="37"/>
        <v>3.9683444179426861E-2</v>
      </c>
      <c r="DK31" s="2498">
        <f t="shared" si="37"/>
        <v>4.9697496904437241E-2</v>
      </c>
      <c r="DL31" s="2498">
        <f t="shared" si="37"/>
        <v>1.0995274689934569</v>
      </c>
      <c r="DM31" s="2498">
        <f t="shared" si="37"/>
        <v>0.49952855992725897</v>
      </c>
      <c r="DN31" s="2498">
        <f t="shared" si="37"/>
        <v>9.9733917220809432E-2</v>
      </c>
      <c r="DO31" s="2498">
        <f t="shared" si="37"/>
        <v>4.1987259771045693</v>
      </c>
      <c r="DP31" s="2498">
        <f t="shared" si="37"/>
        <v>0.78089904613980254</v>
      </c>
      <c r="DQ31" s="2498">
        <f t="shared" si="37"/>
        <v>5.6832253381901481</v>
      </c>
      <c r="DR31" s="2498">
        <f t="shared" si="37"/>
        <v>1.0999674454711643</v>
      </c>
      <c r="DS31" s="2498">
        <f t="shared" si="37"/>
        <v>0.50246837496080821</v>
      </c>
      <c r="DT31" s="2498">
        <f t="shared" si="37"/>
        <v>0.10081578047357516</v>
      </c>
      <c r="DU31" s="2498">
        <f t="shared" si="37"/>
        <v>3.8195168754930897</v>
      </c>
      <c r="DV31" s="2498">
        <f t="shared" si="37"/>
        <v>0.67655876076200194</v>
      </c>
      <c r="DW31" s="2508">
        <f t="shared" si="37"/>
        <v>7.8748956542270996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38.800000000000004</v>
      </c>
      <c r="C32" s="1327">
        <f t="shared" ref="C32:H32" si="40">SUM(C8:C31)</f>
        <v>113.21000000000001</v>
      </c>
      <c r="D32" s="1327">
        <f t="shared" si="40"/>
        <v>113</v>
      </c>
      <c r="E32" s="1327">
        <f t="shared" si="40"/>
        <v>80.7</v>
      </c>
      <c r="F32" s="1327">
        <f t="shared" si="40"/>
        <v>629</v>
      </c>
      <c r="G32" s="1327">
        <f t="shared" si="40"/>
        <v>1120</v>
      </c>
      <c r="H32" s="1324">
        <f t="shared" si="40"/>
        <v>111.80000000000001</v>
      </c>
      <c r="I32" s="1155">
        <f t="shared" si="39"/>
        <v>2.871</v>
      </c>
      <c r="J32" s="1156">
        <f t="shared" ref="J32" si="41">SUM(J8:J31)</f>
        <v>0.121</v>
      </c>
      <c r="K32" s="1162">
        <f t="shared" si="39"/>
        <v>36.01</v>
      </c>
      <c r="L32" s="924">
        <f t="shared" si="39"/>
        <v>63</v>
      </c>
      <c r="M32" s="1163">
        <f t="shared" ref="M32:S32" si="42">SUM(M8:M31)</f>
        <v>0.48899999999999999</v>
      </c>
      <c r="N32" s="1480">
        <f t="shared" si="42"/>
        <v>36.1</v>
      </c>
      <c r="O32" s="1556">
        <f t="shared" si="42"/>
        <v>65</v>
      </c>
      <c r="P32" s="1481">
        <f t="shared" si="42"/>
        <v>0</v>
      </c>
      <c r="Q32" s="1480">
        <f t="shared" si="42"/>
        <v>35.99</v>
      </c>
      <c r="R32" s="1556">
        <f t="shared" si="42"/>
        <v>65</v>
      </c>
      <c r="S32" s="1481">
        <f t="shared" si="42"/>
        <v>0</v>
      </c>
      <c r="T32" s="1480">
        <f t="shared" si="39"/>
        <v>24.14</v>
      </c>
      <c r="U32" s="1480">
        <f t="shared" si="39"/>
        <v>1.3190000000000002</v>
      </c>
      <c r="V32" s="1556">
        <f t="shared" si="39"/>
        <v>14</v>
      </c>
      <c r="W32" s="1480">
        <f t="shared" ref="W32" si="43">SUM(W8:W31)</f>
        <v>2.71</v>
      </c>
      <c r="X32" s="1482">
        <f t="shared" ref="X32:BU32" si="44">SUM(X8:X31)</f>
        <v>69.599999999999994</v>
      </c>
      <c r="Y32" s="1482">
        <f t="shared" si="44"/>
        <v>40.200000000000003</v>
      </c>
      <c r="Z32" s="1480">
        <f t="shared" si="44"/>
        <v>1.9713522012578615</v>
      </c>
      <c r="AA32" s="1481">
        <f t="shared" ref="AA32" si="45">SUM(AA8:AA31)</f>
        <v>0.35599999999999998</v>
      </c>
      <c r="AB32" s="1480">
        <f t="shared" si="44"/>
        <v>24.3</v>
      </c>
      <c r="AC32" s="1480">
        <f t="shared" si="44"/>
        <v>1.105</v>
      </c>
      <c r="AD32" s="1556">
        <f t="shared" si="44"/>
        <v>13</v>
      </c>
      <c r="AE32" s="1480">
        <f t="shared" si="44"/>
        <v>2.7800000000000002</v>
      </c>
      <c r="AF32" s="1482">
        <f t="shared" si="44"/>
        <v>70.400000000000006</v>
      </c>
      <c r="AG32" s="1482">
        <f t="shared" si="44"/>
        <v>40.200000000000003</v>
      </c>
      <c r="AH32" s="1480">
        <f t="shared" si="44"/>
        <v>2.0601886792452828</v>
      </c>
      <c r="AI32" s="1480">
        <f t="shared" si="44"/>
        <v>24.5</v>
      </c>
      <c r="AJ32" s="1495">
        <f t="shared" si="44"/>
        <v>1.256</v>
      </c>
      <c r="AK32" s="1559">
        <f t="shared" si="44"/>
        <v>12</v>
      </c>
      <c r="AL32" s="1495">
        <f t="shared" si="44"/>
        <v>2.4900000000000002</v>
      </c>
      <c r="AM32" s="1496">
        <f t="shared" si="44"/>
        <v>76.099999999999994</v>
      </c>
      <c r="AN32" s="1496">
        <f t="shared" si="44"/>
        <v>44.8</v>
      </c>
      <c r="AO32" s="1495">
        <f t="shared" si="44"/>
        <v>2.139259259259259</v>
      </c>
      <c r="AP32" s="1497">
        <f t="shared" si="44"/>
        <v>0.152</v>
      </c>
      <c r="AQ32" s="1559">
        <f t="shared" si="44"/>
        <v>7</v>
      </c>
      <c r="AR32" s="1495">
        <f t="shared" si="44"/>
        <v>1.8300000000000003</v>
      </c>
      <c r="AS32" s="1489">
        <f t="shared" si="44"/>
        <v>4.5999999999999999E-2</v>
      </c>
      <c r="AT32" s="1489">
        <f t="shared" ref="AT32" si="46">SUM(AT8:AT31)</f>
        <v>0.36</v>
      </c>
      <c r="AU32" s="923">
        <f t="shared" si="44"/>
        <v>0.09</v>
      </c>
      <c r="AV32" s="924">
        <f t="shared" si="44"/>
        <v>6</v>
      </c>
      <c r="AW32" s="923">
        <f t="shared" si="44"/>
        <v>2.4699999999999998</v>
      </c>
      <c r="AX32" s="925">
        <f t="shared" si="44"/>
        <v>6.5000000000000002E-2</v>
      </c>
      <c r="AY32" s="923">
        <f t="shared" si="44"/>
        <v>0.222</v>
      </c>
      <c r="AZ32" s="924">
        <f t="shared" si="44"/>
        <v>6</v>
      </c>
      <c r="BA32" s="923">
        <f t="shared" si="44"/>
        <v>3.1599999999999997</v>
      </c>
      <c r="BB32" s="925">
        <f t="shared" si="44"/>
        <v>2.5000000000000001E-2</v>
      </c>
      <c r="BC32" s="923">
        <f t="shared" si="44"/>
        <v>43.36</v>
      </c>
      <c r="BD32" s="923">
        <f t="shared" si="44"/>
        <v>0.33900000000000002</v>
      </c>
      <c r="BE32" s="924">
        <f t="shared" si="44"/>
        <v>6</v>
      </c>
      <c r="BF32" s="928">
        <f t="shared" si="44"/>
        <v>25.3</v>
      </c>
      <c r="BG32" s="1103">
        <f t="shared" ref="BG32:BI32" si="47">SUM(BG8:BG31)</f>
        <v>108.4</v>
      </c>
      <c r="BH32" s="2544">
        <f t="shared" si="47"/>
        <v>43</v>
      </c>
      <c r="BI32" s="2544">
        <f t="shared" si="47"/>
        <v>70</v>
      </c>
      <c r="BJ32" s="1097">
        <f t="shared" si="44"/>
        <v>0.05</v>
      </c>
      <c r="BK32" s="926">
        <f t="shared" si="44"/>
        <v>43.45</v>
      </c>
      <c r="BL32" s="923">
        <f t="shared" si="44"/>
        <v>0.34100000000000003</v>
      </c>
      <c r="BM32" s="924">
        <f t="shared" si="44"/>
        <v>6</v>
      </c>
      <c r="BN32" s="1103">
        <f t="shared" si="44"/>
        <v>22.900000000000002</v>
      </c>
      <c r="BO32" s="1103">
        <f t="shared" ref="BO32:BT32" si="48">SUM(BO8:BO31)</f>
        <v>122.20000000000002</v>
      </c>
      <c r="BP32" s="2544">
        <f t="shared" si="48"/>
        <v>43</v>
      </c>
      <c r="BQ32" s="2544">
        <f t="shared" si="48"/>
        <v>63</v>
      </c>
      <c r="BR32" s="2421">
        <f t="shared" si="48"/>
        <v>3.4000000000000002E-2</v>
      </c>
      <c r="BS32" s="2519">
        <f t="shared" si="48"/>
        <v>24.7</v>
      </c>
      <c r="BT32" s="2519">
        <f t="shared" si="48"/>
        <v>24.200000000000003</v>
      </c>
      <c r="BU32" s="2519">
        <f t="shared" si="44"/>
        <v>20.3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12.227040000000001</v>
      </c>
      <c r="CI32" s="903" t="str">
        <f t="shared" si="49"/>
        <v/>
      </c>
      <c r="CJ32" s="903">
        <f t="shared" si="49"/>
        <v>10.50192</v>
      </c>
      <c r="CK32" s="903">
        <f t="shared" si="49"/>
        <v>22.728960000000001</v>
      </c>
      <c r="CL32" s="2417">
        <f t="shared" si="49"/>
        <v>1.6646399999999999</v>
      </c>
      <c r="CM32" s="2513" t="s">
        <v>51</v>
      </c>
      <c r="CN32" s="2488">
        <f t="shared" si="49"/>
        <v>83.178321649920008</v>
      </c>
      <c r="CO32" s="2489">
        <f t="shared" si="49"/>
        <v>6148.7395999999999</v>
      </c>
      <c r="CP32" s="2489" t="str">
        <f t="shared" si="49"/>
        <v/>
      </c>
      <c r="CQ32" s="2489">
        <f t="shared" si="49"/>
        <v>840.52863436123346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4.3511318621708597</v>
      </c>
      <c r="CV32" s="903">
        <f t="shared" si="49"/>
        <v>4.6070807952397343</v>
      </c>
      <c r="CW32" s="903">
        <f t="shared" si="49"/>
        <v>4.5885038565492504</v>
      </c>
      <c r="CX32" s="903">
        <f t="shared" si="49"/>
        <v>1.7968368620702191</v>
      </c>
      <c r="CY32" s="903">
        <f t="shared" si="49"/>
        <v>1.7968368620702191</v>
      </c>
      <c r="CZ32" s="903">
        <f t="shared" si="49"/>
        <v>1.8134742404227213</v>
      </c>
      <c r="DA32" s="2499">
        <f t="shared" si="49"/>
        <v>0.44036183063750711</v>
      </c>
      <c r="DB32" s="2499">
        <f t="shared" si="49"/>
        <v>0.38227286375631775</v>
      </c>
      <c r="DC32" s="2499">
        <f t="shared" si="49"/>
        <v>0.38031249009602885</v>
      </c>
      <c r="DD32" s="2499">
        <f t="shared" si="49"/>
        <v>0.42344071062238275</v>
      </c>
      <c r="DE32" s="2499">
        <f t="shared" si="49"/>
        <v>0.29323159283105033</v>
      </c>
      <c r="DF32" s="2499">
        <f t="shared" si="49"/>
        <v>0.30922604334910758</v>
      </c>
      <c r="DG32" s="2499">
        <f t="shared" si="49"/>
        <v>1.4266842800528403</v>
      </c>
      <c r="DH32" s="903">
        <f t="shared" si="49"/>
        <v>0</v>
      </c>
      <c r="DI32" s="2499">
        <f t="shared" si="49"/>
        <v>4.9317068084662713E-2</v>
      </c>
      <c r="DJ32" s="2499">
        <f t="shared" si="49"/>
        <v>3.8760828072236082E-2</v>
      </c>
      <c r="DK32" s="2499">
        <f t="shared" si="49"/>
        <v>4.9654394131753418E-2</v>
      </c>
      <c r="DL32" s="2499">
        <f t="shared" si="49"/>
        <v>1.0966993567436465</v>
      </c>
      <c r="DM32" s="2499">
        <f t="shared" si="49"/>
        <v>0.49902217422623324</v>
      </c>
      <c r="DN32" s="2499">
        <f t="shared" si="49"/>
        <v>9.4230451314266828E-2</v>
      </c>
      <c r="DO32" s="2499">
        <f t="shared" si="49"/>
        <v>4.1933941641127399</v>
      </c>
      <c r="DP32" s="2499">
        <f t="shared" si="49"/>
        <v>0.76855407294404554</v>
      </c>
      <c r="DQ32" s="2499">
        <f t="shared" si="49"/>
        <v>5.3592572516054044</v>
      </c>
      <c r="DR32" s="2499">
        <f t="shared" si="49"/>
        <v>1.0642826734780759</v>
      </c>
      <c r="DS32" s="2499">
        <f t="shared" si="49"/>
        <v>0.48123731686387261</v>
      </c>
      <c r="DT32" s="2499">
        <f t="shared" si="49"/>
        <v>9.3648781861709607E-2</v>
      </c>
      <c r="DU32" s="2499">
        <f t="shared" si="49"/>
        <v>3.8023518833546106</v>
      </c>
      <c r="DV32" s="2499">
        <f t="shared" si="49"/>
        <v>0.67084416234205113</v>
      </c>
      <c r="DW32" s="2509">
        <f t="shared" si="49"/>
        <v>7.4296287515825954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17.047422680412375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1.7047422680412374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2">
        <f t="shared" si="50"/>
        <v>11.3</v>
      </c>
      <c r="GS32" s="1662">
        <f t="shared" si="50"/>
        <v>22.513274336283185</v>
      </c>
      <c r="GT32" s="1662">
        <f t="shared" si="50"/>
        <v>12.607433628318585</v>
      </c>
      <c r="GU32" s="1662">
        <f t="shared" si="50"/>
        <v>6.06</v>
      </c>
      <c r="GV32" s="1662">
        <f t="shared" si="50"/>
        <v>17.899999999999999</v>
      </c>
      <c r="GW32" s="1662">
        <f t="shared" si="50"/>
        <v>10</v>
      </c>
      <c r="GX32" s="1553">
        <f>MIN(GX8:GX31)</f>
        <v>1.2607433628318585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12.7</v>
      </c>
      <c r="HE32" s="1662">
        <f t="shared" si="51"/>
        <v>21.259842519685041</v>
      </c>
      <c r="HF32" s="1662">
        <f t="shared" si="51"/>
        <v>11.267716535433072</v>
      </c>
      <c r="HG32" s="1662">
        <f t="shared" si="51"/>
        <v>6.14</v>
      </c>
      <c r="HH32" s="1662">
        <f t="shared" si="51"/>
        <v>19.100000000000001</v>
      </c>
      <c r="HI32" s="1662">
        <f t="shared" si="51"/>
        <v>10</v>
      </c>
      <c r="HJ32" s="1553">
        <f>MIN(HJ8:HJ31)</f>
        <v>1.1267716535433072</v>
      </c>
      <c r="HK32" s="1534"/>
      <c r="HL32" s="1534"/>
      <c r="HM32" s="1535"/>
      <c r="HN32" s="1535">
        <f>MIN(HJ32,GX32,GL32)</f>
        <v>1.1267716535433072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6.4666666666666677</v>
      </c>
      <c r="C33" s="1328">
        <f t="shared" ref="C33:V33" si="52">IF(C32&lt;=0,"",AVERAGE(C8:C31))</f>
        <v>18.868333333333336</v>
      </c>
      <c r="D33" s="1328">
        <f t="shared" si="52"/>
        <v>18.833333333333332</v>
      </c>
      <c r="E33" s="1157">
        <f t="shared" si="52"/>
        <v>13.450000000000001</v>
      </c>
      <c r="F33" s="1328">
        <f t="shared" si="52"/>
        <v>104.83333333333333</v>
      </c>
      <c r="G33" s="1328">
        <f t="shared" si="52"/>
        <v>186.66666666666666</v>
      </c>
      <c r="H33" s="1325">
        <f t="shared" si="52"/>
        <v>18.633333333333336</v>
      </c>
      <c r="I33" s="1369">
        <f t="shared" si="52"/>
        <v>0.47849999999999998</v>
      </c>
      <c r="J33" s="1369">
        <f>IF(J32&lt;=0.0001,"",AVERAGE(J8:J31))</f>
        <v>6.0499999999999998E-2</v>
      </c>
      <c r="K33" s="1157">
        <f t="shared" si="52"/>
        <v>6.001666666666666</v>
      </c>
      <c r="L33" s="1328">
        <f t="shared" si="52"/>
        <v>10.5</v>
      </c>
      <c r="M33" s="1369">
        <f t="shared" si="52"/>
        <v>8.1500000000000003E-2</v>
      </c>
      <c r="N33" s="1484">
        <f t="shared" si="52"/>
        <v>6.0166666666666666</v>
      </c>
      <c r="O33" s="1557">
        <f t="shared" si="52"/>
        <v>10.833333333333334</v>
      </c>
      <c r="P33" s="1476" t="str">
        <f t="shared" si="52"/>
        <v/>
      </c>
      <c r="Q33" s="1484">
        <f t="shared" si="52"/>
        <v>5.998333333333334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6.0350000000000001</v>
      </c>
      <c r="U33" s="1484">
        <f t="shared" si="52"/>
        <v>0.32975000000000004</v>
      </c>
      <c r="V33" s="1557">
        <f t="shared" si="52"/>
        <v>3.5</v>
      </c>
      <c r="W33" s="1484">
        <f t="shared" ref="W33" si="53">IF(W32&lt;=0,"",AVERAGE(W8:W31))</f>
        <v>0.67749999999999999</v>
      </c>
      <c r="X33" s="1476">
        <f t="shared" ref="X33:AR33" si="54">IF(X32&lt;=0,"",AVERAGE(X8:X31))</f>
        <v>17.399999999999999</v>
      </c>
      <c r="Y33" s="1476">
        <f t="shared" si="54"/>
        <v>10.050000000000001</v>
      </c>
      <c r="Z33" s="1484">
        <f t="shared" si="54"/>
        <v>0.49283805031446537</v>
      </c>
      <c r="AA33" s="1483">
        <f t="shared" ref="AA33" si="55">IF(AA32&lt;=0,"",AVERAGE(AA8:AA31))</f>
        <v>5.9333333333333328E-2</v>
      </c>
      <c r="AB33" s="1484">
        <f t="shared" si="54"/>
        <v>6.0750000000000002</v>
      </c>
      <c r="AC33" s="1484">
        <f t="shared" si="54"/>
        <v>0.27625</v>
      </c>
      <c r="AD33" s="1557">
        <f t="shared" si="54"/>
        <v>3.25</v>
      </c>
      <c r="AE33" s="1484">
        <f t="shared" si="54"/>
        <v>0.69500000000000006</v>
      </c>
      <c r="AF33" s="1476">
        <f t="shared" si="54"/>
        <v>17.600000000000001</v>
      </c>
      <c r="AG33" s="1476">
        <f t="shared" si="54"/>
        <v>10.050000000000001</v>
      </c>
      <c r="AH33" s="1484">
        <f t="shared" si="54"/>
        <v>0.5150471698113207</v>
      </c>
      <c r="AI33" s="1484">
        <f t="shared" si="54"/>
        <v>6.125</v>
      </c>
      <c r="AJ33" s="1495">
        <f t="shared" si="54"/>
        <v>0.314</v>
      </c>
      <c r="AK33" s="1559">
        <f t="shared" si="54"/>
        <v>3</v>
      </c>
      <c r="AL33" s="1495">
        <f t="shared" si="54"/>
        <v>0.62250000000000005</v>
      </c>
      <c r="AM33" s="1496">
        <f t="shared" si="54"/>
        <v>19.024999999999999</v>
      </c>
      <c r="AN33" s="1496">
        <f t="shared" si="54"/>
        <v>11.2</v>
      </c>
      <c r="AO33" s="1495">
        <f t="shared" si="54"/>
        <v>0.53481481481481474</v>
      </c>
      <c r="AP33" s="1497">
        <f t="shared" si="54"/>
        <v>2.5333333333333333E-2</v>
      </c>
      <c r="AQ33" s="1559">
        <f t="shared" si="54"/>
        <v>1.1666666666666667</v>
      </c>
      <c r="AR33" s="1495">
        <f t="shared" si="54"/>
        <v>0.30500000000000005</v>
      </c>
      <c r="AS33" s="2531">
        <f>IF(AS32&lt;=0.01,"",AVERAGE(AS8:AS31))</f>
        <v>2.3E-2</v>
      </c>
      <c r="AT33" s="2531">
        <f>IF(AT32&lt;=0.01,"",AVERAGE(AT8:AT31))</f>
        <v>0.06</v>
      </c>
      <c r="AU33" s="1157">
        <f>IF(AU32&lt;=0,"",AVERAGE(AU8:AU31))</f>
        <v>1.4999999999999999E-2</v>
      </c>
      <c r="AV33" s="1328">
        <f>IF(AV32&lt;=0,"",AVERAGE(AV8:AV31))</f>
        <v>1</v>
      </c>
      <c r="AW33" s="1157">
        <f>IF(AW32&lt;=0,"",AVERAGE(AW8:AW31))</f>
        <v>0.41166666666666663</v>
      </c>
      <c r="AX33" s="1369">
        <f>IF(AX32&lt;=0.01,"",AVERAGE(AX8:AX31))</f>
        <v>3.2500000000000001E-2</v>
      </c>
      <c r="AY33" s="1157">
        <f>IF(AY32&lt;=0,"",AVERAGE(AY8:AY31))</f>
        <v>3.6999999999999998E-2</v>
      </c>
      <c r="AZ33" s="1328">
        <f>IF(AZ32&lt;=0,"",AVERAGE(AZ8:AZ31))</f>
        <v>1</v>
      </c>
      <c r="BA33" s="1157">
        <f>IF(BA32&lt;=0,"",AVERAGE(BA8:BA31))</f>
        <v>0.52666666666666662</v>
      </c>
      <c r="BB33" s="1369">
        <f>IF(BB32&lt;=0.01,"",AVERAGE(BB8:BB31))</f>
        <v>2.5000000000000001E-2</v>
      </c>
      <c r="BC33" s="1157">
        <f>IF(BC32&lt;=0,"",AVERAGE(BC8:BC31))</f>
        <v>7.2266666666666666</v>
      </c>
      <c r="BD33" s="1157">
        <f>IF(BD32&lt;=0,"",AVERAGE(BD8:BD31))</f>
        <v>5.6500000000000002E-2</v>
      </c>
      <c r="BE33" s="1328">
        <f>IF(BE32&lt;=0,"",AVERAGE(BE8:BE31))</f>
        <v>1</v>
      </c>
      <c r="BF33" s="1157">
        <f>IF(BF32&lt;=0,"",AVERAGE(BF8:BF31))</f>
        <v>4.2166666666666668</v>
      </c>
      <c r="BG33" s="1325">
        <f t="shared" ref="BG33:BI33" si="56">IF(BG32&lt;=0,"",AVERAGE(BG8:BG31))</f>
        <v>18.066666666666666</v>
      </c>
      <c r="BH33" s="1328">
        <f t="shared" si="56"/>
        <v>21.5</v>
      </c>
      <c r="BI33" s="1328">
        <f t="shared" si="56"/>
        <v>35</v>
      </c>
      <c r="BJ33" s="1369">
        <f>IF(BJ32&lt;=0.01,"",AVERAGE(BJ8:BJ31))</f>
        <v>2.5000000000000001E-2</v>
      </c>
      <c r="BK33" s="1157">
        <f>IF(BK32&lt;=0,"",AVERAGE(BK8:BK31))</f>
        <v>7.2416666666666671</v>
      </c>
      <c r="BL33" s="1157">
        <f>IF(BL32&lt;=0,"",AVERAGE(BL8:BL31))</f>
        <v>5.683333333333334E-2</v>
      </c>
      <c r="BM33" s="1328">
        <f>IF(BM32&lt;=0,"",AVERAGE(BM8:BM31))</f>
        <v>1</v>
      </c>
      <c r="BN33" s="1325">
        <f>IF(BN32&lt;=0,"",AVERAGE(BN8:BN31))</f>
        <v>3.8166666666666669</v>
      </c>
      <c r="BO33" s="1325">
        <f t="shared" ref="BO33:BQ33" si="57">IF(BO32&lt;=0,"",AVERAGE(BO8:BO31))</f>
        <v>20.366666666666671</v>
      </c>
      <c r="BP33" s="1328">
        <f t="shared" si="57"/>
        <v>21.5</v>
      </c>
      <c r="BQ33" s="1328">
        <f t="shared" si="57"/>
        <v>31.5</v>
      </c>
      <c r="BR33" s="2525">
        <f t="shared" ref="BR33:BT33" si="58">IF(BR32&lt;=0.01,"",AVERAGE(BR8:BR31))</f>
        <v>1.7000000000000001E-2</v>
      </c>
      <c r="BS33" s="2422">
        <f t="shared" si="58"/>
        <v>4.1166666666666663</v>
      </c>
      <c r="BT33" s="2422">
        <f t="shared" si="58"/>
        <v>4.0333333333333341</v>
      </c>
      <c r="BU33" s="2422">
        <f>IF(BU32&lt;=0.01,"",AVERAGE(BU8:BU31))</f>
        <v>3.3833333333333333</v>
      </c>
      <c r="BV33" s="2944"/>
      <c r="BW33" s="2945"/>
      <c r="BX33" s="2436" t="s">
        <v>52</v>
      </c>
      <c r="BY33" s="2418">
        <f>IF(BY30&gt;=0.1,MAX(BY8,BY10,BY12,BY14,BY16,BY18,BY20,BY22,BY24,BY26,BY28),"")</f>
        <v>11.4</v>
      </c>
      <c r="BZ33" s="2419">
        <f t="shared" ref="BZ33:DW33" si="59">IF(BZ30&gt;=0.1,MAX(BZ$8,BZ$10,BZ$12,BZ$14,BZ$16,BZ$18,BZ$20,BZ$22,BZ$24,BZ$26,BZ$28),"")</f>
        <v>11.4</v>
      </c>
      <c r="CA33" s="2419">
        <f t="shared" si="59"/>
        <v>12.4</v>
      </c>
      <c r="CB33" s="2419">
        <f t="shared" si="59"/>
        <v>35.200000000000003</v>
      </c>
      <c r="CC33" s="2419">
        <f t="shared" si="59"/>
        <v>10.9</v>
      </c>
      <c r="CD33" s="2419">
        <f t="shared" si="59"/>
        <v>10.9</v>
      </c>
      <c r="CE33" s="2419">
        <f t="shared" si="59"/>
        <v>11.9</v>
      </c>
      <c r="CF33" s="2419">
        <f t="shared" si="59"/>
        <v>33.700000000000003</v>
      </c>
      <c r="CG33" s="2419" t="str">
        <f t="shared" si="59"/>
        <v/>
      </c>
      <c r="CH33" s="2419">
        <f t="shared" si="59"/>
        <v>14.904</v>
      </c>
      <c r="CI33" s="2419" t="str">
        <f t="shared" si="59"/>
        <v/>
      </c>
      <c r="CJ33" s="2419">
        <f t="shared" si="59"/>
        <v>12.64752</v>
      </c>
      <c r="CK33" s="2419">
        <f t="shared" si="59"/>
        <v>27.55152</v>
      </c>
      <c r="CL33" s="2420">
        <f t="shared" si="59"/>
        <v>1.6646399999999999</v>
      </c>
      <c r="CM33" s="2513" t="s">
        <v>52</v>
      </c>
      <c r="CN33" s="2490">
        <f t="shared" si="59"/>
        <v>85.229667895547664</v>
      </c>
      <c r="CO33" s="2491">
        <f t="shared" si="59"/>
        <v>6271.7143999999998</v>
      </c>
      <c r="CP33" s="2491" t="str">
        <f t="shared" si="59"/>
        <v/>
      </c>
      <c r="CQ33" s="2491">
        <f t="shared" si="59"/>
        <v>840.52863436123346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5.1137013637884339</v>
      </c>
      <c r="CV33" s="2419">
        <f t="shared" si="59"/>
        <v>5.414507326364224</v>
      </c>
      <c r="CW33" s="2419">
        <f t="shared" si="59"/>
        <v>5.3175184879636186</v>
      </c>
      <c r="CX33" s="2419">
        <f t="shared" si="59"/>
        <v>1.9353282407673311</v>
      </c>
      <c r="CY33" s="2419">
        <f t="shared" si="59"/>
        <v>1.9353282407673311</v>
      </c>
      <c r="CZ33" s="2419">
        <f t="shared" si="59"/>
        <v>1.9450861982838052</v>
      </c>
      <c r="DA33" s="2500">
        <f t="shared" si="59"/>
        <v>0.49846782682489227</v>
      </c>
      <c r="DB33" s="2500">
        <f t="shared" si="59"/>
        <v>0.43200544991490664</v>
      </c>
      <c r="DC33" s="2500">
        <f t="shared" si="59"/>
        <v>0.43200544991490664</v>
      </c>
      <c r="DD33" s="2500">
        <f t="shared" si="59"/>
        <v>0.47631370118823035</v>
      </c>
      <c r="DE33" s="2500">
        <f t="shared" si="59"/>
        <v>0.31283769346608831</v>
      </c>
      <c r="DF33" s="2500">
        <f t="shared" si="59"/>
        <v>0.34964212799151045</v>
      </c>
      <c r="DG33" s="2500">
        <f t="shared" si="59"/>
        <v>1.4266842800528403</v>
      </c>
      <c r="DH33" s="2419">
        <f t="shared" si="59"/>
        <v>4</v>
      </c>
      <c r="DI33" s="2500">
        <f t="shared" si="59"/>
        <v>5.046397664477114E-2</v>
      </c>
      <c r="DJ33" s="2500">
        <f t="shared" si="59"/>
        <v>4.0141799603795235E-2</v>
      </c>
      <c r="DK33" s="2500">
        <f t="shared" si="59"/>
        <v>4.9826805222488682E-2</v>
      </c>
      <c r="DL33" s="2500">
        <f t="shared" si="59"/>
        <v>1.1025099695050433</v>
      </c>
      <c r="DM33" s="2500">
        <f t="shared" si="59"/>
        <v>0.50066341038865281</v>
      </c>
      <c r="DN33" s="2500">
        <f t="shared" si="59"/>
        <v>0.10320478001086365</v>
      </c>
      <c r="DO33" s="2500">
        <f t="shared" si="59"/>
        <v>4.2030524625419829</v>
      </c>
      <c r="DP33" s="2500">
        <f t="shared" si="59"/>
        <v>0.7951657410513121</v>
      </c>
      <c r="DQ33" s="2500">
        <f t="shared" si="59"/>
        <v>5.9560960433871477</v>
      </c>
      <c r="DR33" s="2500">
        <f t="shared" si="59"/>
        <v>1.1268875366238451</v>
      </c>
      <c r="DS33" s="2500">
        <f t="shared" si="59"/>
        <v>0.50954539432645352</v>
      </c>
      <c r="DT33" s="2500">
        <f t="shared" si="59"/>
        <v>0.11332289569820325</v>
      </c>
      <c r="DU33" s="2500">
        <f t="shared" si="59"/>
        <v>3.8467198835095084</v>
      </c>
      <c r="DV33" s="2500">
        <f t="shared" si="59"/>
        <v>0.68873334000450592</v>
      </c>
      <c r="DW33" s="2510">
        <f t="shared" si="59"/>
        <v>8.3366223913861859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6.43</v>
      </c>
      <c r="C34" s="1328">
        <f t="shared" ref="C34:V34" si="60">IF(C32&lt;=0,"",MIN(C8:C31))</f>
        <v>17</v>
      </c>
      <c r="D34" s="1328">
        <f t="shared" si="60"/>
        <v>18</v>
      </c>
      <c r="E34" s="1157">
        <f t="shared" si="60"/>
        <v>12.8</v>
      </c>
      <c r="F34" s="1328">
        <f t="shared" si="60"/>
        <v>84</v>
      </c>
      <c r="G34" s="1328">
        <f t="shared" si="60"/>
        <v>180</v>
      </c>
      <c r="H34" s="1325">
        <f t="shared" si="60"/>
        <v>18.100000000000001</v>
      </c>
      <c r="I34" s="1369">
        <f t="shared" si="60"/>
        <v>0.42</v>
      </c>
      <c r="J34" s="1369">
        <f>IF(J32&lt;=0.001,"",MIN(J8:J31))</f>
        <v>5.3999999999999999E-2</v>
      </c>
      <c r="K34" s="1157">
        <f t="shared" si="60"/>
        <v>5.86</v>
      </c>
      <c r="L34" s="1328">
        <f t="shared" si="60"/>
        <v>9</v>
      </c>
      <c r="M34" s="1369">
        <f t="shared" si="60"/>
        <v>7.0000000000000007E-2</v>
      </c>
      <c r="N34" s="1484">
        <f t="shared" si="60"/>
        <v>5.96</v>
      </c>
      <c r="O34" s="1557">
        <f t="shared" si="60"/>
        <v>9</v>
      </c>
      <c r="P34" s="1476" t="str">
        <f t="shared" si="60"/>
        <v/>
      </c>
      <c r="Q34" s="1484">
        <f t="shared" si="60"/>
        <v>5.89</v>
      </c>
      <c r="R34" s="1557">
        <f t="shared" si="60"/>
        <v>9</v>
      </c>
      <c r="S34" s="1476" t="str">
        <f t="shared" si="60"/>
        <v/>
      </c>
      <c r="T34" s="1484">
        <f t="shared" si="60"/>
        <v>6</v>
      </c>
      <c r="U34" s="1484">
        <f t="shared" si="60"/>
        <v>0.22800000000000001</v>
      </c>
      <c r="V34" s="1557">
        <f t="shared" si="60"/>
        <v>3</v>
      </c>
      <c r="W34" s="1484">
        <f t="shared" ref="W34" si="61">IF(W32&lt;=0,"",MIN(W8:W31))</f>
        <v>0.63</v>
      </c>
      <c r="X34" s="1476">
        <f t="shared" ref="X34:AR34" si="62">IF(X32&lt;=0,"",MIN(X8:X31))</f>
        <v>16.8</v>
      </c>
      <c r="Y34" s="1476">
        <f t="shared" si="62"/>
        <v>9.5</v>
      </c>
      <c r="Z34" s="1484">
        <f t="shared" si="62"/>
        <v>0.47534591194968556</v>
      </c>
      <c r="AA34" s="1483">
        <f t="shared" ref="AA34" si="63">IF(AA32&lt;=0,"",MIN(AA8:AA31))</f>
        <v>5.1999999999999998E-2</v>
      </c>
      <c r="AB34" s="1484">
        <f t="shared" si="62"/>
        <v>6.06</v>
      </c>
      <c r="AC34" s="1484">
        <f t="shared" si="62"/>
        <v>0.215</v>
      </c>
      <c r="AD34" s="1557">
        <f t="shared" si="62"/>
        <v>3</v>
      </c>
      <c r="AE34" s="1484">
        <f t="shared" si="62"/>
        <v>0.56000000000000005</v>
      </c>
      <c r="AF34" s="1476">
        <f t="shared" si="62"/>
        <v>16.8</v>
      </c>
      <c r="AG34" s="1476">
        <f t="shared" si="62"/>
        <v>9.5</v>
      </c>
      <c r="AH34" s="1484">
        <f t="shared" si="62"/>
        <v>0.49342767295597484</v>
      </c>
      <c r="AI34" s="1484">
        <f t="shared" si="62"/>
        <v>6.11</v>
      </c>
      <c r="AJ34" s="1495">
        <f t="shared" si="62"/>
        <v>0.30299999999999999</v>
      </c>
      <c r="AK34" s="1559">
        <f t="shared" si="62"/>
        <v>3</v>
      </c>
      <c r="AL34" s="1495">
        <f t="shared" si="62"/>
        <v>0.53</v>
      </c>
      <c r="AM34" s="1496">
        <f t="shared" si="62"/>
        <v>18.399999999999999</v>
      </c>
      <c r="AN34" s="1496">
        <f t="shared" si="62"/>
        <v>10.7</v>
      </c>
      <c r="AO34" s="1495">
        <f t="shared" si="62"/>
        <v>0.51629629629629625</v>
      </c>
      <c r="AP34" s="1497">
        <f t="shared" si="62"/>
        <v>2.3E-2</v>
      </c>
      <c r="AQ34" s="1559">
        <f t="shared" si="62"/>
        <v>1</v>
      </c>
      <c r="AR34" s="1495">
        <f t="shared" si="62"/>
        <v>0.17</v>
      </c>
      <c r="AS34" s="2531">
        <f>IF(AS32&lt;=0.01,"",MIN(AS8:AS31))</f>
        <v>1.0999999999999999E-2</v>
      </c>
      <c r="AT34" s="2531">
        <f>IF(AT32&lt;=0.01,"",MIN(AT8:AT31))</f>
        <v>5.3999999999999999E-2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0.38</v>
      </c>
      <c r="AX34" s="1369">
        <f>IF(AX32&lt;=0.01,"",MIN(AX8:AX31))</f>
        <v>2.4E-2</v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0.44</v>
      </c>
      <c r="BB34" s="1369">
        <f>IF(BB32&lt;=0.01,"",MIN(BB8:BB31))</f>
        <v>2.5000000000000001E-2</v>
      </c>
      <c r="BC34" s="1157">
        <f>IF(BC32&lt;=0,"",MIN(BC8:BC31))</f>
        <v>7.14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17.5</v>
      </c>
      <c r="BH34" s="1328">
        <f t="shared" si="64"/>
        <v>21</v>
      </c>
      <c r="BI34" s="1328">
        <f t="shared" si="64"/>
        <v>34</v>
      </c>
      <c r="BJ34" s="1369">
        <f>IF(BJ32&lt;=0.01,"",MIN(BJ8:BJ31))</f>
        <v>1.9E-2</v>
      </c>
      <c r="BK34" s="1157">
        <f>IF(BK32&lt;=0,"",MIN(BK8:BK31))</f>
        <v>7.21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19.100000000000001</v>
      </c>
      <c r="BP34" s="1328">
        <f t="shared" si="65"/>
        <v>21</v>
      </c>
      <c r="BQ34" s="1328">
        <f t="shared" si="65"/>
        <v>31</v>
      </c>
      <c r="BR34" s="2525">
        <f t="shared" ref="BR34:BT34" si="66">IF(BR32&lt;=0.01,"",MIN(BR8:BR31))</f>
        <v>0.01</v>
      </c>
      <c r="BS34" s="2422">
        <f t="shared" si="66"/>
        <v>4</v>
      </c>
      <c r="BT34" s="2422">
        <f t="shared" si="66"/>
        <v>4</v>
      </c>
      <c r="BU34" s="2478">
        <f>IF(BU32&lt;=0.01,"",MIN(BU8:BU31))</f>
        <v>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43860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680</v>
      </c>
      <c r="CV34" s="2442">
        <f t="shared" si="67"/>
        <v>720</v>
      </c>
      <c r="CW34" s="2442">
        <f t="shared" si="67"/>
        <v>780</v>
      </c>
      <c r="CX34" s="2442">
        <f t="shared" si="67"/>
        <v>1640</v>
      </c>
      <c r="CY34" s="2442">
        <f t="shared" si="67"/>
        <v>1640</v>
      </c>
      <c r="CZ34" s="2442">
        <f t="shared" si="67"/>
        <v>1820</v>
      </c>
      <c r="DA34" s="2442">
        <f t="shared" si="67"/>
        <v>3380</v>
      </c>
      <c r="DB34" s="2442">
        <f t="shared" si="67"/>
        <v>2910</v>
      </c>
      <c r="DC34" s="2442">
        <f t="shared" si="67"/>
        <v>2870</v>
      </c>
      <c r="DD34" s="2442">
        <f t="shared" si="67"/>
        <v>3250</v>
      </c>
      <c r="DE34" s="2442">
        <f t="shared" si="67"/>
        <v>2380</v>
      </c>
      <c r="DF34" s="2442">
        <f t="shared" si="67"/>
        <v>2580</v>
      </c>
      <c r="DG34" s="2442">
        <f t="shared" si="67"/>
        <v>3000</v>
      </c>
      <c r="DH34" s="2442">
        <f t="shared" si="67"/>
        <v>0</v>
      </c>
      <c r="DI34" s="2442">
        <f t="shared" si="67"/>
        <v>3700</v>
      </c>
      <c r="DJ34" s="2442">
        <f t="shared" si="67"/>
        <v>2940</v>
      </c>
      <c r="DK34" s="2442">
        <f t="shared" si="67"/>
        <v>4060</v>
      </c>
      <c r="DL34" s="2504">
        <f t="shared" si="67"/>
        <v>374</v>
      </c>
      <c r="DM34" s="2442">
        <f t="shared" si="67"/>
        <v>451</v>
      </c>
      <c r="DN34" s="2442">
        <f t="shared" si="67"/>
        <v>54</v>
      </c>
      <c r="DO34" s="2442">
        <f t="shared" si="67"/>
        <v>6590</v>
      </c>
      <c r="DP34" s="2442">
        <f t="shared" si="67"/>
        <v>1340</v>
      </c>
      <c r="DQ34" s="2442">
        <f t="shared" si="67"/>
        <v>1525</v>
      </c>
      <c r="DR34" s="2442">
        <f t="shared" si="67"/>
        <v>206</v>
      </c>
      <c r="DS34" s="2442">
        <f t="shared" si="67"/>
        <v>250</v>
      </c>
      <c r="DT34" s="2442">
        <f t="shared" si="67"/>
        <v>30</v>
      </c>
      <c r="DU34" s="2442">
        <f t="shared" si="67"/>
        <v>3110</v>
      </c>
      <c r="DV34" s="2442">
        <f t="shared" si="67"/>
        <v>639</v>
      </c>
      <c r="DW34" s="2442">
        <f t="shared" si="67"/>
        <v>1165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6.51</v>
      </c>
      <c r="C35" s="1329">
        <f t="shared" ref="C35:V35" si="68">IF(C32&lt;=0,"",MAX(C8:C31))</f>
        <v>20</v>
      </c>
      <c r="D35" s="1329">
        <f t="shared" si="68"/>
        <v>21</v>
      </c>
      <c r="E35" s="1158">
        <f t="shared" si="68"/>
        <v>13.8</v>
      </c>
      <c r="F35" s="1329">
        <f t="shared" si="68"/>
        <v>121</v>
      </c>
      <c r="G35" s="1329">
        <f t="shared" si="68"/>
        <v>193</v>
      </c>
      <c r="H35" s="1326">
        <f t="shared" si="68"/>
        <v>19</v>
      </c>
      <c r="I35" s="1370">
        <f t="shared" si="68"/>
        <v>0.50700000000000001</v>
      </c>
      <c r="J35" s="1370">
        <f>IF(J32&lt;=0.001,"",MAX(J8:J31))</f>
        <v>6.7000000000000004E-2</v>
      </c>
      <c r="K35" s="1158">
        <f t="shared" si="68"/>
        <v>6.1</v>
      </c>
      <c r="L35" s="1329">
        <f t="shared" si="68"/>
        <v>12</v>
      </c>
      <c r="M35" s="1370">
        <f t="shared" si="68"/>
        <v>9.5000000000000001E-2</v>
      </c>
      <c r="N35" s="1485">
        <f t="shared" si="68"/>
        <v>6.05</v>
      </c>
      <c r="O35" s="1558">
        <f t="shared" si="68"/>
        <v>12</v>
      </c>
      <c r="P35" s="1477" t="str">
        <f t="shared" si="68"/>
        <v/>
      </c>
      <c r="Q35" s="1485">
        <f t="shared" si="68"/>
        <v>6.04</v>
      </c>
      <c r="R35" s="1558">
        <f t="shared" si="68"/>
        <v>12</v>
      </c>
      <c r="S35" s="1477" t="str">
        <f t="shared" si="68"/>
        <v/>
      </c>
      <c r="T35" s="1485">
        <f t="shared" si="68"/>
        <v>6.06</v>
      </c>
      <c r="U35" s="1485">
        <f t="shared" si="68"/>
        <v>0.39300000000000002</v>
      </c>
      <c r="V35" s="1558">
        <f t="shared" si="68"/>
        <v>4</v>
      </c>
      <c r="W35" s="1485">
        <f t="shared" ref="W35" si="69">IF(W32&lt;=0,"",MAX(W8:W31))</f>
        <v>0.75</v>
      </c>
      <c r="X35" s="1477">
        <f t="shared" ref="X35:AR35" si="70">IF(X32&lt;=0,"",MAX(X8:X31))</f>
        <v>17.8</v>
      </c>
      <c r="Y35" s="1477">
        <f t="shared" si="70"/>
        <v>11.3</v>
      </c>
      <c r="Z35" s="1485">
        <f t="shared" si="70"/>
        <v>0.50128930817610051</v>
      </c>
      <c r="AA35" s="1486">
        <f t="shared" ref="AA35" si="71">IF(AA32&lt;=0,"",MAX(AA8:AA31))</f>
        <v>6.3E-2</v>
      </c>
      <c r="AB35" s="1485">
        <f t="shared" si="70"/>
        <v>6.08</v>
      </c>
      <c r="AC35" s="1485">
        <f t="shared" si="70"/>
        <v>0.313</v>
      </c>
      <c r="AD35" s="1558">
        <f t="shared" si="70"/>
        <v>4</v>
      </c>
      <c r="AE35" s="1485">
        <f t="shared" si="70"/>
        <v>0.89</v>
      </c>
      <c r="AF35" s="1477">
        <f t="shared" si="70"/>
        <v>17.899999999999999</v>
      </c>
      <c r="AG35" s="1477">
        <f t="shared" si="70"/>
        <v>11.3</v>
      </c>
      <c r="AH35" s="1485">
        <f t="shared" si="70"/>
        <v>0.5641823899371069</v>
      </c>
      <c r="AI35" s="1485">
        <f t="shared" si="70"/>
        <v>6.14</v>
      </c>
      <c r="AJ35" s="1495">
        <f t="shared" si="70"/>
        <v>0.32600000000000001</v>
      </c>
      <c r="AK35" s="1559">
        <f t="shared" si="70"/>
        <v>3</v>
      </c>
      <c r="AL35" s="1495">
        <f t="shared" si="70"/>
        <v>0.69</v>
      </c>
      <c r="AM35" s="1496">
        <f t="shared" si="70"/>
        <v>19.600000000000001</v>
      </c>
      <c r="AN35" s="1496">
        <f t="shared" si="70"/>
        <v>12.7</v>
      </c>
      <c r="AO35" s="1495">
        <f t="shared" si="70"/>
        <v>0.59037037037037032</v>
      </c>
      <c r="AP35" s="1497">
        <f t="shared" si="70"/>
        <v>3.2000000000000001E-2</v>
      </c>
      <c r="AQ35" s="1559">
        <f t="shared" si="70"/>
        <v>2</v>
      </c>
      <c r="AR35" s="1495">
        <f t="shared" si="70"/>
        <v>0.45</v>
      </c>
      <c r="AS35" s="2532">
        <f>IF(AS32&lt;=0.01,"",MAX(AS8:AS31))</f>
        <v>3.5000000000000003E-2</v>
      </c>
      <c r="AT35" s="2532">
        <f>IF(AT32&lt;=0.01,"",MAX(AT8:AT31))</f>
        <v>6.7000000000000004E-2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0.47</v>
      </c>
      <c r="AX35" s="1370">
        <f>IF(AX32&lt;=0.01,"",MAX(AX8:AX31))</f>
        <v>4.1000000000000002E-2</v>
      </c>
      <c r="AY35" s="1158">
        <f>IF(AY32&lt;=0,"",MAX(AY8:AY31))</f>
        <v>3.7999999999999999E-2</v>
      </c>
      <c r="AZ35" s="1329">
        <f>IF(AZ32&lt;=0,"",MAX(AZ8:AZ31))</f>
        <v>1</v>
      </c>
      <c r="BA35" s="1158">
        <f>IF(BA32&lt;=0,"",MAX(BA8:BA31))</f>
        <v>0.66</v>
      </c>
      <c r="BB35" s="1370">
        <f>IF(BB32&lt;=0.01,"",MAX(BB8:BB31))</f>
        <v>2.5000000000000001E-2</v>
      </c>
      <c r="BC35" s="1158">
        <f>IF(BC32&lt;=0,"",MAX(BC8:BC31))</f>
        <v>7.37</v>
      </c>
      <c r="BD35" s="1158">
        <f>IF(BD32&lt;=0,"",MAX(BD8:BD31))</f>
        <v>6.8000000000000005E-2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18.399999999999999</v>
      </c>
      <c r="BH35" s="1329">
        <f t="shared" si="72"/>
        <v>22</v>
      </c>
      <c r="BI35" s="1329">
        <f t="shared" si="72"/>
        <v>36</v>
      </c>
      <c r="BJ35" s="1370">
        <f>IF(BJ32&lt;=0.01,"",MAX(BJ8:BJ31))</f>
        <v>3.1E-2</v>
      </c>
      <c r="BK35" s="1158">
        <f>IF(BK32&lt;=0,"",MAX(BK8:BK31))</f>
        <v>7.32</v>
      </c>
      <c r="BL35" s="1158">
        <f>IF(BL32&lt;=0,"",MAX(BL8:BL31))</f>
        <v>6.6000000000000003E-2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21</v>
      </c>
      <c r="BP35" s="1329">
        <f t="shared" si="73"/>
        <v>22</v>
      </c>
      <c r="BQ35" s="1329">
        <f t="shared" si="73"/>
        <v>32</v>
      </c>
      <c r="BR35" s="2526">
        <f t="shared" ref="BR35:BT35" si="74">IF(BR32&lt;=0.01,"",MAX(BR8:BR31))</f>
        <v>2.4E-2</v>
      </c>
      <c r="BS35" s="2423">
        <f t="shared" si="74"/>
        <v>4.2</v>
      </c>
      <c r="BT35" s="2423">
        <f t="shared" si="74"/>
        <v>4.0999999999999996</v>
      </c>
      <c r="BU35" s="2479">
        <f>IF(BU32&lt;=0.01,"",MAX(BU8:BU31))</f>
        <v>3.9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10965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170</v>
      </c>
      <c r="CV35" s="2440">
        <f t="shared" si="75"/>
        <v>180</v>
      </c>
      <c r="CW35" s="2440">
        <f t="shared" si="75"/>
        <v>195</v>
      </c>
      <c r="CX35" s="2440">
        <f t="shared" si="75"/>
        <v>410</v>
      </c>
      <c r="CY35" s="2440">
        <f t="shared" si="75"/>
        <v>410</v>
      </c>
      <c r="CZ35" s="2440">
        <f t="shared" si="75"/>
        <v>455</v>
      </c>
      <c r="DA35" s="2440">
        <f t="shared" si="75"/>
        <v>845</v>
      </c>
      <c r="DB35" s="2440">
        <f t="shared" si="75"/>
        <v>727.5</v>
      </c>
      <c r="DC35" s="2440">
        <f t="shared" si="75"/>
        <v>717.5</v>
      </c>
      <c r="DD35" s="2440">
        <f t="shared" si="75"/>
        <v>812.5</v>
      </c>
      <c r="DE35" s="2440">
        <f t="shared" si="75"/>
        <v>595</v>
      </c>
      <c r="DF35" s="2440">
        <f t="shared" si="75"/>
        <v>645</v>
      </c>
      <c r="DG35" s="2440">
        <f t="shared" si="75"/>
        <v>750</v>
      </c>
      <c r="DH35" s="2440" t="str">
        <f t="shared" si="75"/>
        <v/>
      </c>
      <c r="DI35" s="2440">
        <f t="shared" si="75"/>
        <v>925</v>
      </c>
      <c r="DJ35" s="2440">
        <f t="shared" si="75"/>
        <v>735</v>
      </c>
      <c r="DK35" s="2440">
        <f t="shared" si="75"/>
        <v>1015</v>
      </c>
      <c r="DL35" s="2505">
        <f t="shared" si="75"/>
        <v>93.5</v>
      </c>
      <c r="DM35" s="2440">
        <f t="shared" si="75"/>
        <v>112.75</v>
      </c>
      <c r="DN35" s="2440">
        <f t="shared" si="75"/>
        <v>13.5</v>
      </c>
      <c r="DO35" s="2440">
        <f t="shared" si="75"/>
        <v>1647.5</v>
      </c>
      <c r="DP35" s="2440">
        <f t="shared" si="75"/>
        <v>335</v>
      </c>
      <c r="DQ35" s="2440">
        <f t="shared" si="75"/>
        <v>381.25</v>
      </c>
      <c r="DR35" s="2440">
        <f t="shared" si="75"/>
        <v>51.5</v>
      </c>
      <c r="DS35" s="2440">
        <f t="shared" si="75"/>
        <v>62.5</v>
      </c>
      <c r="DT35" s="2440">
        <f t="shared" si="75"/>
        <v>7.5</v>
      </c>
      <c r="DU35" s="2440">
        <f t="shared" si="75"/>
        <v>777.5</v>
      </c>
      <c r="DV35" s="2440">
        <f t="shared" si="75"/>
        <v>159.75</v>
      </c>
      <c r="DW35" s="2470">
        <f t="shared" si="75"/>
        <v>291.25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6.0055555555555555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10.722222222222223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0.39300000000000002</v>
      </c>
      <c r="Z36" s="931"/>
      <c r="AA36" s="931"/>
      <c r="AB36" s="1623" t="s">
        <v>515</v>
      </c>
      <c r="AC36" s="1624"/>
      <c r="AD36" s="1624"/>
      <c r="AE36" s="2965">
        <f>MIN(AE34,W34,AL34)</f>
        <v>0.53</v>
      </c>
      <c r="AF36" s="2965"/>
      <c r="AG36" s="2965"/>
      <c r="AH36" s="2965"/>
      <c r="AI36" s="2965"/>
      <c r="AJ36" s="2966"/>
      <c r="AK36" s="1491">
        <f>IF(T32&lt;=0,"",AVERAGE(T33,AB33,AI33))</f>
        <v>6.0783333333333331</v>
      </c>
      <c r="AL36" s="1492"/>
      <c r="AM36" s="1625"/>
      <c r="AN36" s="1625"/>
      <c r="AO36" s="1625"/>
      <c r="AP36" s="1493">
        <f>MAX(AP35,AU35,AY35)</f>
        <v>3.7999999999999999E-2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3.7999999999999999E-2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10240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170</v>
      </c>
      <c r="CV36" s="2441">
        <f t="shared" si="76"/>
        <v>180</v>
      </c>
      <c r="CW36" s="2441">
        <f t="shared" si="76"/>
        <v>195</v>
      </c>
      <c r="CX36" s="2441">
        <f t="shared" si="76"/>
        <v>400</v>
      </c>
      <c r="CY36" s="2441">
        <f t="shared" si="76"/>
        <v>400</v>
      </c>
      <c r="CZ36" s="2441">
        <f t="shared" si="76"/>
        <v>420</v>
      </c>
      <c r="DA36" s="2441">
        <f t="shared" si="76"/>
        <v>800</v>
      </c>
      <c r="DB36" s="2441">
        <f t="shared" si="76"/>
        <v>650</v>
      </c>
      <c r="DC36" s="2441">
        <f t="shared" si="76"/>
        <v>650</v>
      </c>
      <c r="DD36" s="2441">
        <f t="shared" si="76"/>
        <v>720</v>
      </c>
      <c r="DE36" s="2441">
        <f t="shared" si="76"/>
        <v>550</v>
      </c>
      <c r="DF36" s="2441">
        <f t="shared" si="76"/>
        <v>580</v>
      </c>
      <c r="DG36" s="2441">
        <f t="shared" si="76"/>
        <v>750</v>
      </c>
      <c r="DH36" s="2441" t="str">
        <f t="shared" si="76"/>
        <v/>
      </c>
      <c r="DI36" s="2441">
        <f t="shared" si="76"/>
        <v>860</v>
      </c>
      <c r="DJ36" s="2441">
        <f t="shared" si="76"/>
        <v>700</v>
      </c>
      <c r="DK36" s="2441">
        <f t="shared" si="76"/>
        <v>960</v>
      </c>
      <c r="DL36" s="2506">
        <f t="shared" si="76"/>
        <v>88</v>
      </c>
      <c r="DM36" s="2441">
        <f t="shared" si="76"/>
        <v>106</v>
      </c>
      <c r="DN36" s="2441">
        <f t="shared" si="76"/>
        <v>12</v>
      </c>
      <c r="DO36" s="2441">
        <f t="shared" si="76"/>
        <v>1520</v>
      </c>
      <c r="DP36" s="2441">
        <f t="shared" si="76"/>
        <v>310</v>
      </c>
      <c r="DQ36" s="2441">
        <f t="shared" si="76"/>
        <v>360</v>
      </c>
      <c r="DR36" s="2441">
        <f t="shared" si="76"/>
        <v>50</v>
      </c>
      <c r="DS36" s="2441">
        <f t="shared" si="76"/>
        <v>60</v>
      </c>
      <c r="DT36" s="2441">
        <f t="shared" si="76"/>
        <v>7</v>
      </c>
      <c r="DU36" s="2441">
        <f t="shared" si="76"/>
        <v>730</v>
      </c>
      <c r="DV36" s="2441">
        <f t="shared" si="76"/>
        <v>150</v>
      </c>
      <c r="DW36" s="2471">
        <f t="shared" si="76"/>
        <v>275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12240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170</v>
      </c>
      <c r="CV37" s="2443">
        <f t="shared" si="77"/>
        <v>180</v>
      </c>
      <c r="CW37" s="2443">
        <f t="shared" si="77"/>
        <v>195</v>
      </c>
      <c r="CX37" s="2443">
        <f t="shared" si="77"/>
        <v>440</v>
      </c>
      <c r="CY37" s="2443">
        <f t="shared" si="77"/>
        <v>440</v>
      </c>
      <c r="CZ37" s="2443">
        <f t="shared" si="77"/>
        <v>520</v>
      </c>
      <c r="DA37" s="2443">
        <f t="shared" si="77"/>
        <v>900</v>
      </c>
      <c r="DB37" s="2443">
        <f t="shared" si="77"/>
        <v>800</v>
      </c>
      <c r="DC37" s="2443">
        <f t="shared" si="77"/>
        <v>780</v>
      </c>
      <c r="DD37" s="2443">
        <f t="shared" si="77"/>
        <v>920</v>
      </c>
      <c r="DE37" s="2443">
        <f t="shared" si="77"/>
        <v>680</v>
      </c>
      <c r="DF37" s="2443">
        <f t="shared" si="77"/>
        <v>760</v>
      </c>
      <c r="DG37" s="2443">
        <f t="shared" si="77"/>
        <v>750</v>
      </c>
      <c r="DH37" s="2443" t="str">
        <f t="shared" si="77"/>
        <v/>
      </c>
      <c r="DI37" s="2443">
        <f t="shared" si="77"/>
        <v>1040</v>
      </c>
      <c r="DJ37" s="2443">
        <f t="shared" si="77"/>
        <v>820</v>
      </c>
      <c r="DK37" s="2443">
        <f t="shared" si="77"/>
        <v>1120</v>
      </c>
      <c r="DL37" s="2507">
        <f t="shared" si="77"/>
        <v>104</v>
      </c>
      <c r="DM37" s="2443">
        <f t="shared" si="77"/>
        <v>126</v>
      </c>
      <c r="DN37" s="2443">
        <f t="shared" si="77"/>
        <v>15</v>
      </c>
      <c r="DO37" s="2443">
        <f t="shared" si="77"/>
        <v>1870</v>
      </c>
      <c r="DP37" s="2443">
        <f t="shared" si="77"/>
        <v>380</v>
      </c>
      <c r="DQ37" s="2443">
        <f t="shared" si="77"/>
        <v>445</v>
      </c>
      <c r="DR37" s="2443">
        <f t="shared" si="77"/>
        <v>56</v>
      </c>
      <c r="DS37" s="2443">
        <f t="shared" si="77"/>
        <v>70</v>
      </c>
      <c r="DT37" s="2443">
        <f t="shared" si="77"/>
        <v>8</v>
      </c>
      <c r="DU37" s="2443">
        <f t="shared" si="77"/>
        <v>860</v>
      </c>
      <c r="DV37" s="2443">
        <f t="shared" si="77"/>
        <v>175</v>
      </c>
      <c r="DW37" s="2472">
        <f t="shared" si="77"/>
        <v>340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14.083</v>
      </c>
      <c r="BX40" s="2991"/>
      <c r="BY40" s="905" t="s">
        <v>53</v>
      </c>
      <c r="BZ40" s="905"/>
      <c r="CA40" s="2939">
        <f t="shared" ref="CA40:CA47" si="78">(CJ40-CG40)/1000</f>
        <v>1.4999999999999999E-2</v>
      </c>
      <c r="CB40" s="2939"/>
      <c r="CC40" s="499"/>
      <c r="CD40" s="1626" t="s">
        <v>493</v>
      </c>
      <c r="CE40" s="1626"/>
      <c r="CF40" s="1632" t="s">
        <v>54</v>
      </c>
      <c r="CG40" s="2933">
        <f>'3'!CJ40</f>
        <v>23770197</v>
      </c>
      <c r="CH40" s="2933"/>
      <c r="CI40" s="906" t="s">
        <v>55</v>
      </c>
      <c r="CJ40" s="2985">
        <f t="shared" ref="CJ40:CJ48" si="79">CQ51</f>
        <v>23770212</v>
      </c>
      <c r="CK40" s="2985"/>
      <c r="CL40" s="2333"/>
      <c r="CM40" s="1667" t="s">
        <v>543</v>
      </c>
      <c r="CN40" s="2763">
        <f>VLOOKUP($B$1,'[1]Bulk Tanks'!$C$3:$V$9967,2,0)</f>
        <v>9333</v>
      </c>
      <c r="CO40" s="2763">
        <f>VLOOKUP($B$1,'[1]Bulk Tanks'!$C$3:$V$9967,3,0)</f>
        <v>7929</v>
      </c>
      <c r="CP40" s="2763">
        <f>VLOOKUP($B$1,'[1]Bulk Tanks'!$C$3:$V$9967,4,0)</f>
        <v>7929</v>
      </c>
      <c r="CQ40" s="2763">
        <f>VLOOKUP($B$1,'[1]Bulk Tanks'!$C$3:$V$9967,5,0)</f>
        <v>7960</v>
      </c>
      <c r="CR40" s="2763">
        <f>VLOOKUP($B$1,'[1]Bulk Tanks'!$C$3:$V$9967,6,0)</f>
        <v>7960</v>
      </c>
      <c r="CS40" s="2763">
        <f>VLOOKUP($B$1,'[1]Bulk Tanks'!$C$3:$V$9967,7,0)</f>
        <v>47.5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0.53</v>
      </c>
      <c r="GR40" s="1664">
        <f t="shared" ref="GR40:GX40" si="80">IF($GL$32=$HN$32,GF32,IF($GX$32=$HN$32,GR32,IF($HJ$32=$HN$32,HD32,"")))</f>
        <v>12.7</v>
      </c>
      <c r="GS40" s="1664">
        <f t="shared" si="80"/>
        <v>21.259842519685041</v>
      </c>
      <c r="GT40" s="1664">
        <f t="shared" si="80"/>
        <v>11.267716535433072</v>
      </c>
      <c r="GU40" s="1664">
        <f t="shared" si="80"/>
        <v>6.14</v>
      </c>
      <c r="GV40" s="1664">
        <f t="shared" si="80"/>
        <v>19.100000000000001</v>
      </c>
      <c r="GW40" s="1664">
        <f t="shared" si="80"/>
        <v>10</v>
      </c>
      <c r="GX40" s="1665">
        <f t="shared" si="80"/>
        <v>1.1267716535433072</v>
      </c>
    </row>
    <row r="41" spans="1:208" ht="34.5" customHeight="1" thickBot="1" x14ac:dyDescent="0.35">
      <c r="BV41" s="533" t="s">
        <v>48</v>
      </c>
      <c r="BW41" s="2992">
        <f>CA42+CA43</f>
        <v>14.519000000000002</v>
      </c>
      <c r="BX41" s="2992"/>
      <c r="BY41" s="908" t="s">
        <v>53</v>
      </c>
      <c r="BZ41" s="908"/>
      <c r="CA41" s="2939">
        <f t="shared" si="78"/>
        <v>14.068</v>
      </c>
      <c r="CB41" s="2939"/>
      <c r="CC41" s="499"/>
      <c r="CD41" s="1630" t="s">
        <v>494</v>
      </c>
      <c r="CE41" s="1630"/>
      <c r="CF41" s="909" t="s">
        <v>54</v>
      </c>
      <c r="CG41" s="2933">
        <f>'3'!CJ41</f>
        <v>43168329</v>
      </c>
      <c r="CH41" s="2933"/>
      <c r="CI41" s="906" t="s">
        <v>55</v>
      </c>
      <c r="CJ41" s="2985">
        <f t="shared" si="79"/>
        <v>43182397</v>
      </c>
      <c r="CK41" s="2985"/>
      <c r="CL41" s="2333"/>
      <c r="CM41" s="1668" t="s">
        <v>544</v>
      </c>
      <c r="CN41" s="2764">
        <f>VLOOKUP($B$1,'[1]Bulk Tanks'!$C$3:$V$9967,8,0)</f>
        <v>7696</v>
      </c>
      <c r="CO41" s="2764">
        <f>VLOOKUP($B$1,'[1]Bulk Tanks'!$C$3:$V$9967,9,0)</f>
        <v>6967</v>
      </c>
      <c r="CP41" s="2764">
        <f>VLOOKUP($B$1,'[1]Bulk Tanks'!$C$3:$V$9967,10,0)</f>
        <v>6967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31.692999999999998</v>
      </c>
      <c r="BX42" s="2992"/>
      <c r="BY42" s="908" t="s">
        <v>53</v>
      </c>
      <c r="BZ42" s="908"/>
      <c r="CA42" s="2939">
        <f t="shared" si="78"/>
        <v>4.53</v>
      </c>
      <c r="CB42" s="2939"/>
      <c r="CC42" s="499"/>
      <c r="CD42" s="1630" t="s">
        <v>56</v>
      </c>
      <c r="CE42" s="1630"/>
      <c r="CF42" s="1631" t="s">
        <v>54</v>
      </c>
      <c r="CG42" s="2933">
        <f>'3'!CJ42</f>
        <v>9962567</v>
      </c>
      <c r="CH42" s="2933"/>
      <c r="CI42" s="906" t="s">
        <v>55</v>
      </c>
      <c r="CJ42" s="2985">
        <f t="shared" si="79"/>
        <v>9967097</v>
      </c>
      <c r="CK42" s="2985"/>
      <c r="CL42" s="2333"/>
      <c r="CM42" s="2769" t="s">
        <v>545</v>
      </c>
      <c r="CN42" s="2821">
        <f>VLOOKUP($B$1,'[1]Bulk Tanks'!$C$3:$V$9967,11,0)</f>
        <v>8</v>
      </c>
      <c r="CO42" s="2822"/>
      <c r="CP42" s="2821">
        <f>VLOOKUP($B$1,'[1]Bulk Tanks'!$C$3:$V$9967,12,0)</f>
        <v>27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8"/>
        <v>9.9890000000000008</v>
      </c>
      <c r="CB43" s="2939"/>
      <c r="CC43" s="499"/>
      <c r="CD43" s="1630" t="s">
        <v>495</v>
      </c>
      <c r="CE43" s="1630"/>
      <c r="CF43" s="1631" t="s">
        <v>54</v>
      </c>
      <c r="CG43" s="2933">
        <f>'3'!CJ43</f>
        <v>33182246</v>
      </c>
      <c r="CH43" s="2933"/>
      <c r="CI43" s="906" t="s">
        <v>55</v>
      </c>
      <c r="CJ43" s="2985">
        <f t="shared" si="79"/>
        <v>33192235</v>
      </c>
      <c r="CK43" s="2985"/>
      <c r="CL43" s="2333"/>
      <c r="CM43" s="2769" t="s">
        <v>123</v>
      </c>
      <c r="CN43" s="2914">
        <f>VLOOKUP($B$1,'[1]Bulk Tanks'!$C$3:$V$9967,13,0)</f>
        <v>2817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8"/>
        <v>10.148</v>
      </c>
      <c r="CB44" s="2939"/>
      <c r="CC44" s="499"/>
      <c r="CD44" s="1630" t="s">
        <v>57</v>
      </c>
      <c r="CE44" s="1630"/>
      <c r="CF44" s="1631" t="s">
        <v>54</v>
      </c>
      <c r="CG44" s="2933">
        <f>'3'!CJ44</f>
        <v>30360775</v>
      </c>
      <c r="CH44" s="2933"/>
      <c r="CI44" s="906" t="s">
        <v>55</v>
      </c>
      <c r="CJ44" s="2985">
        <f t="shared" si="79"/>
        <v>30370923</v>
      </c>
      <c r="CK44" s="2985"/>
      <c r="CL44" s="2333"/>
      <c r="CM44" s="2769" t="s">
        <v>90</v>
      </c>
      <c r="CN44" s="2914">
        <f>VLOOKUP($B$1,'[1]Bulk Tanks'!$C$3:$V$9967,14,0)</f>
        <v>3650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8"/>
        <v>10.199999999999999</v>
      </c>
      <c r="CB45" s="2939"/>
      <c r="CC45" s="499"/>
      <c r="CD45" s="1630" t="s">
        <v>58</v>
      </c>
      <c r="CE45" s="1630"/>
      <c r="CF45" s="1631" t="s">
        <v>54</v>
      </c>
      <c r="CG45" s="2933">
        <f>'3'!CJ45</f>
        <v>30321295</v>
      </c>
      <c r="CH45" s="2933"/>
      <c r="CI45" s="906" t="s">
        <v>55</v>
      </c>
      <c r="CJ45" s="2985">
        <f t="shared" si="79"/>
        <v>30331495</v>
      </c>
      <c r="CK45" s="2985"/>
      <c r="CL45" s="2333"/>
      <c r="CM45" s="1668" t="s">
        <v>546</v>
      </c>
      <c r="CN45" s="2925">
        <f>VLOOKUP($B$1,'[1]Bulk Tanks'!$C$3:$V$9967,15,0)</f>
        <v>13.41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>(CJ46-CG46)/1000</f>
        <v>11.345000000000001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'3'!CJ46</f>
        <v>6821654</v>
      </c>
      <c r="CH46" s="2933"/>
      <c r="CI46" s="906" t="s">
        <v>55</v>
      </c>
      <c r="CJ46" s="2985">
        <f t="shared" si="79"/>
        <v>6832999</v>
      </c>
      <c r="CK46" s="2985"/>
      <c r="CL46" s="2333"/>
      <c r="CM46" s="1668" t="s">
        <v>273</v>
      </c>
      <c r="CN46" s="2914">
        <f>VLOOKUP($B$1,'[1]Bulk Tanks'!$C$3:$V$9967,16,0)</f>
        <v>1484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8"/>
        <v>1.712</v>
      </c>
      <c r="CB47" s="2939"/>
      <c r="CC47" s="499"/>
      <c r="CD47" s="1630" t="s">
        <v>62</v>
      </c>
      <c r="CE47" s="1630"/>
      <c r="CF47" s="1631" t="s">
        <v>54</v>
      </c>
      <c r="CG47" s="2933">
        <f>'3'!CJ47</f>
        <v>1800382</v>
      </c>
      <c r="CH47" s="2933"/>
      <c r="CI47" s="906" t="s">
        <v>55</v>
      </c>
      <c r="CJ47" s="2985">
        <f t="shared" si="79"/>
        <v>1802094</v>
      </c>
      <c r="CK47" s="2985"/>
      <c r="CL47" s="2322"/>
      <c r="CM47" s="1668" t="s">
        <v>270</v>
      </c>
      <c r="CN47" s="2914">
        <f>VLOOKUP($B$1,'[1]Bulk Tanks'!$C$3:$V$9967,17,0)</f>
        <v>22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1.612092000001212</v>
      </c>
      <c r="CB48" s="2939"/>
      <c r="CC48" s="499"/>
      <c r="CD48" s="1630" t="s">
        <v>496</v>
      </c>
      <c r="CE48" s="1630"/>
      <c r="CF48" s="1631" t="s">
        <v>54</v>
      </c>
      <c r="CG48" s="2933">
        <f>'3'!CJ48</f>
        <v>9043.8693779999994</v>
      </c>
      <c r="CH48" s="2933"/>
      <c r="CI48" s="906" t="s">
        <v>55</v>
      </c>
      <c r="CJ48" s="2985">
        <f t="shared" si="79"/>
        <v>9045.4814700000006</v>
      </c>
      <c r="CK48" s="2985"/>
      <c r="CL48" s="2322"/>
      <c r="CM48" s="1668" t="s">
        <v>264</v>
      </c>
      <c r="CN48" s="2925">
        <f>VLOOKUP($B$1,'[1]Bulk Tanks'!$C$3:$V$9967,18,0)</f>
        <v>7.13</v>
      </c>
      <c r="CO48" s="2926"/>
      <c r="CP48" s="2766" t="s">
        <v>1173</v>
      </c>
      <c r="CQ48" s="2751">
        <f>VLOOKUP($B$1,'[1]Bulk Tanks'!$C$3:$AA$9967,21,0)</f>
        <v>850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841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E51" s="3000"/>
      <c r="CF51" s="3000"/>
      <c r="CM51" s="1670"/>
      <c r="CN51" s="1671"/>
      <c r="CO51" s="1671"/>
      <c r="CP51" s="1670"/>
      <c r="CQ51" s="1670">
        <f>VLOOKUP($B$1,[1]DAILY!$B$3:$T$9967,2,0)</f>
        <v>23770212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E52" s="3000"/>
      <c r="CF52" s="3000"/>
      <c r="CM52" s="1670"/>
      <c r="CN52" s="1671"/>
      <c r="CO52" s="1671"/>
      <c r="CP52" s="1670"/>
      <c r="CQ52" s="1670">
        <f>VLOOKUP($B$1,[1]DAILY!$B$3:$T$9967,4,0)</f>
        <v>43182397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E53" s="3000"/>
      <c r="CF53" s="3000"/>
      <c r="CM53" s="1672"/>
      <c r="CN53" s="1673"/>
      <c r="CO53" s="1673"/>
      <c r="CP53" s="1672"/>
      <c r="CQ53" s="1670">
        <f>VLOOKUP($B$1,[1]DAILY!$B$3:$T$9967,6,0)</f>
        <v>9967097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33192235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30370923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30331495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6832999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1802094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9045.4814700000006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 hiddenColumns="1">
      <pane xSplit="1" ySplit="7" topLeftCell="CQ8" activePane="bottomRight" state="frozen"/>
      <selection pane="bottomRight" activeCell="CP19" sqref="CP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N22" sqref="CN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98">
        <f>'4'!B1:L1+1</f>
        <v>43409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82">
        <f>AX1</f>
        <v>5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2996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43409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43409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43409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43409.011818055558</v>
      </c>
      <c r="BW8" s="2425" t="s">
        <v>1184</v>
      </c>
      <c r="BX8" s="742">
        <v>56</v>
      </c>
      <c r="BY8" s="743">
        <v>11.4</v>
      </c>
      <c r="BZ8" s="744">
        <v>11.4</v>
      </c>
      <c r="CA8" s="745">
        <v>12.4</v>
      </c>
      <c r="CB8" s="746">
        <v>35.200000000000003</v>
      </c>
      <c r="CC8" s="747">
        <v>10.9</v>
      </c>
      <c r="CD8" s="744">
        <v>10.9</v>
      </c>
      <c r="CE8" s="748">
        <v>11.9</v>
      </c>
      <c r="CF8" s="748">
        <v>33.700000000000003</v>
      </c>
      <c r="CG8" s="749" t="s">
        <v>1181</v>
      </c>
      <c r="CH8" s="748">
        <v>12.227040000000001</v>
      </c>
      <c r="CI8" s="750" t="s">
        <v>1110</v>
      </c>
      <c r="CJ8" s="751">
        <v>10.50192</v>
      </c>
      <c r="CK8" s="745">
        <v>22.728960000000001</v>
      </c>
      <c r="CL8" s="2339">
        <v>1.7596799999999999</v>
      </c>
      <c r="CM8" s="2336">
        <v>43409.011818055558</v>
      </c>
      <c r="CN8" s="2285">
        <v>85.018893087352737</v>
      </c>
      <c r="CO8" s="752">
        <v>7378</v>
      </c>
      <c r="CP8" s="1209">
        <v>0</v>
      </c>
      <c r="CQ8" s="753">
        <v>840.52863436123346</v>
      </c>
      <c r="CR8" s="2431">
        <v>0</v>
      </c>
      <c r="CS8" s="2429">
        <v>0</v>
      </c>
      <c r="CT8" s="2430">
        <v>0</v>
      </c>
      <c r="CU8" s="754">
        <v>4.3511318621708597</v>
      </c>
      <c r="CV8" s="755">
        <v>4.6070807952397343</v>
      </c>
      <c r="CW8" s="756">
        <v>4.5885038565492504</v>
      </c>
      <c r="CX8" s="754">
        <v>1.7968368620702191</v>
      </c>
      <c r="CY8" s="755">
        <v>1.7968368620702191</v>
      </c>
      <c r="CZ8" s="756">
        <v>1.9450861982838052</v>
      </c>
      <c r="DA8" s="757">
        <v>0.44036183063750711</v>
      </c>
      <c r="DB8" s="757">
        <v>0.40032893694318827</v>
      </c>
      <c r="DC8" s="757">
        <v>0.38031249009602885</v>
      </c>
      <c r="DD8" s="757">
        <v>0.46037827748466653</v>
      </c>
      <c r="DE8" s="757">
        <v>0.31283769346608831</v>
      </c>
      <c r="DF8" s="758">
        <v>0.34964212799151045</v>
      </c>
      <c r="DG8" s="1251">
        <v>1.4266842800528403</v>
      </c>
      <c r="DH8" s="748">
        <v>0</v>
      </c>
      <c r="DI8" s="1233">
        <v>5.0337711482190399E-2</v>
      </c>
      <c r="DJ8" s="757">
        <v>3.968934943788089E-2</v>
      </c>
      <c r="DK8" s="759">
        <v>4.9654394131753418E-2</v>
      </c>
      <c r="DL8" s="2501">
        <v>1.0966993567436465</v>
      </c>
      <c r="DM8" s="757">
        <v>0.50066341038865281</v>
      </c>
      <c r="DN8" s="757">
        <v>9.9417448634318201E-2</v>
      </c>
      <c r="DO8" s="757">
        <v>4.2030524625419829</v>
      </c>
      <c r="DP8" s="757">
        <v>0.7951657410513121</v>
      </c>
      <c r="DQ8" s="759">
        <v>5.9560960433871477</v>
      </c>
      <c r="DR8" s="2501">
        <v>1.0818120351588913</v>
      </c>
      <c r="DS8" s="757">
        <v>0.50954539432645352</v>
      </c>
      <c r="DT8" s="757">
        <v>9.7133910598459924E-2</v>
      </c>
      <c r="DU8" s="757">
        <v>3.8467198835095084</v>
      </c>
      <c r="DV8" s="757">
        <v>0.67084416234205113</v>
      </c>
      <c r="DW8" s="759">
        <v>8.3366223913861859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</v>
      </c>
      <c r="U9" s="2735">
        <v>0.32700000000000001</v>
      </c>
      <c r="V9" s="2294">
        <v>4</v>
      </c>
      <c r="W9" s="2295">
        <v>0.67</v>
      </c>
      <c r="X9" s="2296">
        <v>17.8</v>
      </c>
      <c r="Y9" s="2445">
        <v>11.4</v>
      </c>
      <c r="Z9" s="2297">
        <f>IF(T9&lt;=0,"",GO9+0.12)</f>
        <v>0.47849056603773588</v>
      </c>
      <c r="AA9" s="2528"/>
      <c r="AB9" s="2298">
        <v>6.03</v>
      </c>
      <c r="AC9" s="2735">
        <v>0.34699999999999998</v>
      </c>
      <c r="AD9" s="2299">
        <v>4</v>
      </c>
      <c r="AE9" s="2628">
        <v>0.7</v>
      </c>
      <c r="AF9" s="2296">
        <v>17.899999999999999</v>
      </c>
      <c r="AG9" s="2445">
        <v>11.2</v>
      </c>
      <c r="AH9" s="2563">
        <f>IF(AE9&lt;=0,"",HA9+0.12)</f>
        <v>0.56025157232704403</v>
      </c>
      <c r="AI9" s="2298">
        <v>6.05</v>
      </c>
      <c r="AJ9" s="2735">
        <v>0.373</v>
      </c>
      <c r="AK9" s="2299">
        <v>4</v>
      </c>
      <c r="AL9" s="2295">
        <v>0.67</v>
      </c>
      <c r="AM9" s="2296">
        <v>19.3</v>
      </c>
      <c r="AN9" s="2445">
        <v>12.6</v>
      </c>
      <c r="AO9" s="2563">
        <f>IF(AI9&lt;=0,"",HM9+0.12)</f>
        <v>0.58666666666666667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7.08</v>
      </c>
      <c r="BD9" s="2295">
        <v>4.7E-2</v>
      </c>
      <c r="BE9" s="2299">
        <v>1</v>
      </c>
      <c r="BF9" s="2295">
        <v>4.5</v>
      </c>
      <c r="BG9" s="2445">
        <v>18.3</v>
      </c>
      <c r="BH9" s="2539"/>
      <c r="BI9" s="2539"/>
      <c r="BJ9" s="2292"/>
      <c r="BK9" s="2293">
        <v>7.33</v>
      </c>
      <c r="BL9" s="2295">
        <v>4.9000000000000002E-2</v>
      </c>
      <c r="BM9" s="2299">
        <v>1</v>
      </c>
      <c r="BN9" s="2296">
        <v>3.7</v>
      </c>
      <c r="BO9" s="2445">
        <v>20.6</v>
      </c>
      <c r="BP9" s="2539"/>
      <c r="BQ9" s="2539"/>
      <c r="BR9" s="2521"/>
      <c r="BS9" s="2461">
        <v>4.0999999999999996</v>
      </c>
      <c r="BT9" s="2445">
        <v>4.0999999999999996</v>
      </c>
      <c r="BU9" s="2515">
        <v>3.3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12240</v>
      </c>
      <c r="CO9" s="2278"/>
      <c r="CP9" s="2279"/>
      <c r="CQ9" s="2276"/>
      <c r="CR9" s="2275"/>
      <c r="CS9" s="2278"/>
      <c r="CT9" s="2276"/>
      <c r="CU9" s="2272">
        <v>170</v>
      </c>
      <c r="CV9" s="2269">
        <v>180</v>
      </c>
      <c r="CW9" s="2273">
        <v>195</v>
      </c>
      <c r="CX9" s="2272">
        <v>440</v>
      </c>
      <c r="CY9" s="2269">
        <v>440</v>
      </c>
      <c r="CZ9" s="2273">
        <v>520</v>
      </c>
      <c r="DA9" s="2280">
        <v>880</v>
      </c>
      <c r="DB9" s="2280">
        <v>800</v>
      </c>
      <c r="DC9" s="2280">
        <v>760</v>
      </c>
      <c r="DD9" s="2280">
        <v>920</v>
      </c>
      <c r="DE9" s="2280">
        <v>680</v>
      </c>
      <c r="DF9" s="2281">
        <v>760</v>
      </c>
      <c r="DG9" s="2280">
        <v>750</v>
      </c>
      <c r="DH9" s="2282"/>
      <c r="DI9" s="2283">
        <v>1040</v>
      </c>
      <c r="DJ9" s="2280">
        <v>820</v>
      </c>
      <c r="DK9" s="2282">
        <v>1120</v>
      </c>
      <c r="DL9" s="2502">
        <v>104</v>
      </c>
      <c r="DM9" s="2280">
        <v>126</v>
      </c>
      <c r="DN9" s="2280">
        <v>15</v>
      </c>
      <c r="DO9" s="2280">
        <v>1870</v>
      </c>
      <c r="DP9" s="2280">
        <v>380</v>
      </c>
      <c r="DQ9" s="2282">
        <v>445</v>
      </c>
      <c r="DR9" s="2275">
        <v>56</v>
      </c>
      <c r="DS9" s="2280">
        <v>70</v>
      </c>
      <c r="DT9" s="2280">
        <v>8</v>
      </c>
      <c r="DU9" s="2280">
        <v>860</v>
      </c>
      <c r="DV9" s="2280">
        <v>175</v>
      </c>
      <c r="DW9" s="2282">
        <v>340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0.67</v>
      </c>
      <c r="GF9" s="1700">
        <f t="shared" si="0"/>
        <v>11.4</v>
      </c>
      <c r="GG9" s="1686">
        <f t="shared" si="1"/>
        <v>22.315789473684209</v>
      </c>
      <c r="GH9" s="1684">
        <f t="shared" si="2"/>
        <v>14.951578947368422</v>
      </c>
      <c r="GI9" s="1701">
        <f t="shared" si="3"/>
        <v>6</v>
      </c>
      <c r="GJ9" s="1701">
        <f t="shared" si="4"/>
        <v>17.8</v>
      </c>
      <c r="GK9" s="1687">
        <f t="shared" si="5"/>
        <v>8</v>
      </c>
      <c r="GL9" s="1688">
        <f t="shared" si="6"/>
        <v>1.8689473684210527</v>
      </c>
      <c r="GM9" s="1689">
        <f t="shared" si="7"/>
        <v>15</v>
      </c>
      <c r="GN9" s="1689">
        <f t="shared" si="8"/>
        <v>6</v>
      </c>
      <c r="GO9" s="1690">
        <f t="shared" si="9"/>
        <v>0.35849056603773588</v>
      </c>
      <c r="GP9" s="1512">
        <v>4.1666666666666664E-2</v>
      </c>
      <c r="GQ9" s="1691">
        <f t="shared" ref="GQ9:GQ31" si="31">IF(AE9&lt;=0,"",AE9)</f>
        <v>0.7</v>
      </c>
      <c r="GR9" s="1692">
        <f t="shared" si="10"/>
        <v>11.2</v>
      </c>
      <c r="GS9" s="1693">
        <f t="shared" si="11"/>
        <v>22.714285714285715</v>
      </c>
      <c r="GT9" s="1694">
        <f t="shared" si="12"/>
        <v>15.9</v>
      </c>
      <c r="GU9" s="1693">
        <f t="shared" si="13"/>
        <v>6.03</v>
      </c>
      <c r="GV9" s="1693">
        <f t="shared" si="14"/>
        <v>17.899999999999999</v>
      </c>
      <c r="GW9" s="1695">
        <f t="shared" si="15"/>
        <v>10</v>
      </c>
      <c r="GX9" s="1688">
        <f t="shared" si="16"/>
        <v>1.59</v>
      </c>
      <c r="GY9" s="1696">
        <f t="shared" si="17"/>
        <v>15</v>
      </c>
      <c r="GZ9" s="1696">
        <f t="shared" si="18"/>
        <v>6.5</v>
      </c>
      <c r="HA9" s="1697">
        <f t="shared" si="19"/>
        <v>0.44025157232704398</v>
      </c>
      <c r="HB9" s="1512">
        <v>4.1666666666666664E-2</v>
      </c>
      <c r="HC9" s="1691">
        <f t="shared" ref="HC9:HC31" si="32">IF(AL9&lt;=0,"",AL9)</f>
        <v>0.67</v>
      </c>
      <c r="HD9" s="1692">
        <f t="shared" si="20"/>
        <v>12.6</v>
      </c>
      <c r="HE9" s="1693">
        <f t="shared" si="21"/>
        <v>21.428571428571431</v>
      </c>
      <c r="HF9" s="1694">
        <f t="shared" si="22"/>
        <v>14.357142857142859</v>
      </c>
      <c r="HG9" s="1693">
        <f t="shared" si="23"/>
        <v>6.05</v>
      </c>
      <c r="HH9" s="1693">
        <f t="shared" si="24"/>
        <v>19.3</v>
      </c>
      <c r="HI9" s="1695">
        <f t="shared" si="25"/>
        <v>10</v>
      </c>
      <c r="HJ9" s="1694">
        <f t="shared" si="26"/>
        <v>1.4357142857142859</v>
      </c>
      <c r="HK9" s="1698">
        <f t="shared" si="27"/>
        <v>15</v>
      </c>
      <c r="HL9" s="1698">
        <f t="shared" si="28"/>
        <v>6.5</v>
      </c>
      <c r="HM9" s="1699">
        <f t="shared" si="29"/>
        <v>0.46666666666666662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43409.069598726855</v>
      </c>
      <c r="BW10" s="2425" t="s">
        <v>1180</v>
      </c>
      <c r="BX10" s="742">
        <v>52</v>
      </c>
      <c r="BY10" s="743">
        <v>12</v>
      </c>
      <c r="BZ10" s="744">
        <v>12</v>
      </c>
      <c r="CA10" s="745">
        <v>13</v>
      </c>
      <c r="CB10" s="746">
        <v>37</v>
      </c>
      <c r="CC10" s="747">
        <v>11.5</v>
      </c>
      <c r="CD10" s="744">
        <v>11.5</v>
      </c>
      <c r="CE10" s="748">
        <v>12.5</v>
      </c>
      <c r="CF10" s="748">
        <v>35.5</v>
      </c>
      <c r="CG10" s="749" t="s">
        <v>1181</v>
      </c>
      <c r="CH10" s="748">
        <v>15.556319999999999</v>
      </c>
      <c r="CI10" s="750" t="s">
        <v>1110</v>
      </c>
      <c r="CJ10" s="751">
        <v>18.2592</v>
      </c>
      <c r="CK10" s="745">
        <v>33.815519999999999</v>
      </c>
      <c r="CL10" s="2341">
        <v>1.7596799999999999</v>
      </c>
      <c r="CM10" s="2338">
        <v>43409.069598726855</v>
      </c>
      <c r="CN10" s="2285">
        <v>85.376329875107373</v>
      </c>
      <c r="CO10" s="752">
        <v>7378.4876000000004</v>
      </c>
      <c r="CP10" s="1209">
        <v>0</v>
      </c>
      <c r="CQ10" s="753">
        <v>840.52863436123346</v>
      </c>
      <c r="CR10" s="2431">
        <v>0</v>
      </c>
      <c r="CS10" s="2429">
        <v>0</v>
      </c>
      <c r="CT10" s="2430">
        <v>0</v>
      </c>
      <c r="CU10" s="754">
        <v>4.1335752690623169</v>
      </c>
      <c r="CV10" s="755">
        <v>4.3767267554777476</v>
      </c>
      <c r="CW10" s="756">
        <v>4.3767267554777467</v>
      </c>
      <c r="CX10" s="754">
        <v>1.7805019815059444</v>
      </c>
      <c r="CY10" s="755">
        <v>1.7805019815059444</v>
      </c>
      <c r="CZ10" s="756">
        <v>1.7805019815059446</v>
      </c>
      <c r="DA10" s="757">
        <v>0.43735936361043326</v>
      </c>
      <c r="DB10" s="757">
        <v>0.39457420847462998</v>
      </c>
      <c r="DC10" s="757">
        <v>0.38506639622222927</v>
      </c>
      <c r="DD10" s="757">
        <v>0.46588280036763541</v>
      </c>
      <c r="DE10" s="757">
        <v>0.31595191484900864</v>
      </c>
      <c r="DF10" s="758">
        <v>0.35105768316556513</v>
      </c>
      <c r="DG10" s="1251">
        <v>1.4266842800528403</v>
      </c>
      <c r="DH10" s="748">
        <v>0</v>
      </c>
      <c r="DI10" s="1233">
        <v>5.3216557189031385E-2</v>
      </c>
      <c r="DJ10" s="757">
        <v>4.0371181315816913E-2</v>
      </c>
      <c r="DK10" s="759">
        <v>4.8959232613908873E-2</v>
      </c>
      <c r="DL10" s="2501">
        <v>1.0994502748625687</v>
      </c>
      <c r="DM10" s="757">
        <v>0.50090527677048302</v>
      </c>
      <c r="DN10" s="757">
        <v>0.10051248140188462</v>
      </c>
      <c r="DO10" s="757">
        <v>4.1977287780940609</v>
      </c>
      <c r="DP10" s="757">
        <v>0.79334613981320834</v>
      </c>
      <c r="DQ10" s="759">
        <v>5.8990664965134849</v>
      </c>
      <c r="DR10" s="2501">
        <v>1.103448275862069</v>
      </c>
      <c r="DS10" s="757">
        <v>0.48508721539878374</v>
      </c>
      <c r="DT10" s="757">
        <v>0.10403041825095057</v>
      </c>
      <c r="DU10" s="757">
        <v>3.7974408636894981</v>
      </c>
      <c r="DV10" s="757">
        <v>0.67513756498104038</v>
      </c>
      <c r="DW10" s="759">
        <v>8.4033153705172747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6.35</v>
      </c>
      <c r="C11" s="1138">
        <v>18</v>
      </c>
      <c r="D11" s="1138">
        <v>16</v>
      </c>
      <c r="E11" s="1137">
        <v>13.7</v>
      </c>
      <c r="F11" s="1138">
        <v>119</v>
      </c>
      <c r="G11" s="1138">
        <v>197</v>
      </c>
      <c r="H11" s="1148">
        <v>18.5</v>
      </c>
      <c r="I11" s="1139">
        <v>0.498</v>
      </c>
      <c r="J11" s="2240"/>
      <c r="K11" s="1562">
        <v>5.93</v>
      </c>
      <c r="L11" s="921">
        <v>9</v>
      </c>
      <c r="M11" s="1124">
        <v>8.6999999999999994E-2</v>
      </c>
      <c r="N11" s="1562">
        <v>5.95</v>
      </c>
      <c r="O11" s="921">
        <v>9</v>
      </c>
      <c r="P11" s="2240"/>
      <c r="Q11" s="1562">
        <v>5.94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6.0999999999999999E-2</v>
      </c>
      <c r="AB11" s="2253"/>
      <c r="AC11" s="2239"/>
      <c r="AD11" s="2238"/>
      <c r="AE11" s="2626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0.04</v>
      </c>
      <c r="AQ11" s="921">
        <v>2</v>
      </c>
      <c r="AR11" s="1574">
        <v>0.43</v>
      </c>
      <c r="AS11" s="2240"/>
      <c r="AT11" s="2229">
        <v>6.2E-2</v>
      </c>
      <c r="AU11" s="2530">
        <v>1.2E-2</v>
      </c>
      <c r="AV11" s="921">
        <v>1</v>
      </c>
      <c r="AW11" s="1574">
        <v>0.32</v>
      </c>
      <c r="AX11" s="2240"/>
      <c r="AY11" s="2530">
        <v>3.5000000000000003E-2</v>
      </c>
      <c r="AZ11" s="921">
        <v>1</v>
      </c>
      <c r="BA11" s="1574">
        <v>0.42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12920</v>
      </c>
      <c r="CO11" s="2278"/>
      <c r="CP11" s="2279"/>
      <c r="CQ11" s="2276"/>
      <c r="CR11" s="2275"/>
      <c r="CS11" s="2278"/>
      <c r="CT11" s="2276"/>
      <c r="CU11" s="2272">
        <v>170</v>
      </c>
      <c r="CV11" s="2269">
        <v>180</v>
      </c>
      <c r="CW11" s="2273">
        <v>195</v>
      </c>
      <c r="CX11" s="2272">
        <v>460</v>
      </c>
      <c r="CY11" s="2269">
        <v>460</v>
      </c>
      <c r="CZ11" s="2273">
        <v>500</v>
      </c>
      <c r="DA11" s="2280">
        <v>920</v>
      </c>
      <c r="DB11" s="2280">
        <v>830</v>
      </c>
      <c r="DC11" s="2280">
        <v>810</v>
      </c>
      <c r="DD11" s="2280">
        <v>980</v>
      </c>
      <c r="DE11" s="2280">
        <v>720</v>
      </c>
      <c r="DF11" s="2281">
        <v>800</v>
      </c>
      <c r="DG11" s="2280">
        <v>750</v>
      </c>
      <c r="DH11" s="2282"/>
      <c r="DI11" s="2283">
        <v>1160</v>
      </c>
      <c r="DJ11" s="2280">
        <v>880</v>
      </c>
      <c r="DK11" s="2282">
        <v>1160</v>
      </c>
      <c r="DL11" s="2502">
        <v>110</v>
      </c>
      <c r="DM11" s="2280">
        <v>133</v>
      </c>
      <c r="DN11" s="2280">
        <v>16</v>
      </c>
      <c r="DO11" s="2280">
        <v>1940</v>
      </c>
      <c r="DP11" s="2280">
        <v>400</v>
      </c>
      <c r="DQ11" s="2282">
        <v>465</v>
      </c>
      <c r="DR11" s="2275">
        <v>60</v>
      </c>
      <c r="DS11" s="2280">
        <v>70</v>
      </c>
      <c r="DT11" s="2280">
        <v>9</v>
      </c>
      <c r="DU11" s="2280">
        <v>920</v>
      </c>
      <c r="DV11" s="2280">
        <v>185</v>
      </c>
      <c r="DW11" s="2282">
        <v>360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43409.322649421294</v>
      </c>
      <c r="BW12" s="2425" t="s">
        <v>1180</v>
      </c>
      <c r="BX12" s="742">
        <v>52</v>
      </c>
      <c r="BY12" s="743">
        <v>12</v>
      </c>
      <c r="BZ12" s="744">
        <v>12</v>
      </c>
      <c r="CA12" s="745">
        <v>13</v>
      </c>
      <c r="CB12" s="746">
        <v>37</v>
      </c>
      <c r="CC12" s="747">
        <v>11.5</v>
      </c>
      <c r="CD12" s="744">
        <v>11.5</v>
      </c>
      <c r="CE12" s="748">
        <v>12.5</v>
      </c>
      <c r="CF12" s="748">
        <v>35.5</v>
      </c>
      <c r="CG12" s="749" t="s">
        <v>1181</v>
      </c>
      <c r="CH12" s="748">
        <v>15.556319999999999</v>
      </c>
      <c r="CI12" s="750" t="s">
        <v>1110</v>
      </c>
      <c r="CJ12" s="751">
        <v>18.2592</v>
      </c>
      <c r="CK12" s="745">
        <v>33.815519999999999</v>
      </c>
      <c r="CL12" s="2341">
        <v>1.7596799999999999</v>
      </c>
      <c r="CM12" s="2338">
        <v>43409.322649421294</v>
      </c>
      <c r="CN12" s="2285">
        <v>85.112006872398069</v>
      </c>
      <c r="CO12" s="752">
        <v>7379</v>
      </c>
      <c r="CP12" s="1209">
        <v>0</v>
      </c>
      <c r="CQ12" s="753">
        <v>840.52863436123346</v>
      </c>
      <c r="CR12" s="2431">
        <v>0</v>
      </c>
      <c r="CS12" s="2429">
        <v>0</v>
      </c>
      <c r="CT12" s="2430">
        <v>0</v>
      </c>
      <c r="CU12" s="754">
        <v>4.1335752690623169</v>
      </c>
      <c r="CV12" s="755">
        <v>4.3767267554777476</v>
      </c>
      <c r="CW12" s="756">
        <v>4.3767267554777467</v>
      </c>
      <c r="CX12" s="754">
        <v>1.7417954166905982</v>
      </c>
      <c r="CY12" s="755">
        <v>1.7417954166905982</v>
      </c>
      <c r="CZ12" s="756">
        <v>1.7805019815059446</v>
      </c>
      <c r="DA12" s="757">
        <v>0.42785155135803254</v>
      </c>
      <c r="DB12" s="757">
        <v>0.38031249009602891</v>
      </c>
      <c r="DC12" s="757">
        <v>0.38031249009602891</v>
      </c>
      <c r="DD12" s="757">
        <v>0.45162108198903433</v>
      </c>
      <c r="DE12" s="757">
        <v>0.30717547276986951</v>
      </c>
      <c r="DF12" s="758">
        <v>0.32911657796771732</v>
      </c>
      <c r="DG12" s="1251">
        <v>1.4266842800528403</v>
      </c>
      <c r="DH12" s="748">
        <v>3</v>
      </c>
      <c r="DI12" s="1233">
        <v>5.046397664477114E-2</v>
      </c>
      <c r="DJ12" s="757">
        <v>4.0371181315816913E-2</v>
      </c>
      <c r="DK12" s="759">
        <v>4.9803357314148686E-2</v>
      </c>
      <c r="DL12" s="2501">
        <v>1.0994502748625687</v>
      </c>
      <c r="DM12" s="757">
        <v>0.51597009712448261</v>
      </c>
      <c r="DN12" s="757">
        <v>0.10051248140188462</v>
      </c>
      <c r="DO12" s="757">
        <v>4.21756243158939</v>
      </c>
      <c r="DP12" s="757">
        <v>0.77351248631787817</v>
      </c>
      <c r="DQ12" s="759">
        <v>5.8990664965134849</v>
      </c>
      <c r="DR12" s="2501">
        <v>1.103448275862069</v>
      </c>
      <c r="DS12" s="757">
        <v>0.4989468501244631</v>
      </c>
      <c r="DT12" s="757">
        <v>9.247148288973385E-2</v>
      </c>
      <c r="DU12" s="757">
        <v>3.7974408636894981</v>
      </c>
      <c r="DV12" s="757">
        <v>0.68608574171046255</v>
      </c>
      <c r="DW12" s="759">
        <v>8.4033153705172747</v>
      </c>
      <c r="DX12" s="914"/>
      <c r="EG12" s="1191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</v>
      </c>
      <c r="BD13" s="1574">
        <v>4.5999999999999999E-2</v>
      </c>
      <c r="BE13" s="921">
        <v>1</v>
      </c>
      <c r="BF13" s="1574">
        <v>4.0999999999999996</v>
      </c>
      <c r="BG13" s="2447">
        <v>18.2</v>
      </c>
      <c r="BH13" s="2540"/>
      <c r="BI13" s="2540"/>
      <c r="BJ13" s="2240"/>
      <c r="BK13" s="1562">
        <v>7.18</v>
      </c>
      <c r="BL13" s="1574">
        <v>4.8000000000000001E-2</v>
      </c>
      <c r="BM13" s="921">
        <v>1</v>
      </c>
      <c r="BN13" s="1563">
        <v>3.6</v>
      </c>
      <c r="BO13" s="2447">
        <v>20.5</v>
      </c>
      <c r="BP13" s="2540"/>
      <c r="BQ13" s="2540"/>
      <c r="BR13" s="2522"/>
      <c r="BS13" s="2463">
        <v>4.2</v>
      </c>
      <c r="BT13" s="2447">
        <v>4.0999999999999996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12880</v>
      </c>
      <c r="CO13" s="2278"/>
      <c r="CP13" s="2279"/>
      <c r="CQ13" s="2276"/>
      <c r="CR13" s="2275"/>
      <c r="CS13" s="2278"/>
      <c r="CT13" s="2276"/>
      <c r="CU13" s="2272">
        <v>170</v>
      </c>
      <c r="CV13" s="2269">
        <v>180</v>
      </c>
      <c r="CW13" s="2273">
        <v>195</v>
      </c>
      <c r="CX13" s="2272">
        <v>450</v>
      </c>
      <c r="CY13" s="2269">
        <v>450</v>
      </c>
      <c r="CZ13" s="2273">
        <v>500</v>
      </c>
      <c r="DA13" s="2280">
        <v>900</v>
      </c>
      <c r="DB13" s="2280">
        <v>800</v>
      </c>
      <c r="DC13" s="2280">
        <v>800</v>
      </c>
      <c r="DD13" s="2280">
        <v>950</v>
      </c>
      <c r="DE13" s="2280">
        <v>700</v>
      </c>
      <c r="DF13" s="2281">
        <v>750</v>
      </c>
      <c r="DG13" s="2280">
        <v>750</v>
      </c>
      <c r="DH13" s="2282"/>
      <c r="DI13" s="2283">
        <v>1100</v>
      </c>
      <c r="DJ13" s="2280">
        <v>880</v>
      </c>
      <c r="DK13" s="2282">
        <v>1180</v>
      </c>
      <c r="DL13" s="2502">
        <v>110</v>
      </c>
      <c r="DM13" s="2280">
        <v>137</v>
      </c>
      <c r="DN13" s="2280">
        <v>16</v>
      </c>
      <c r="DO13" s="2280">
        <v>1950</v>
      </c>
      <c r="DP13" s="2280">
        <v>390</v>
      </c>
      <c r="DQ13" s="2282">
        <v>465</v>
      </c>
      <c r="DR13" s="2275">
        <v>60</v>
      </c>
      <c r="DS13" s="2280">
        <v>72</v>
      </c>
      <c r="DT13" s="2280">
        <v>8</v>
      </c>
      <c r="DU13" s="2280">
        <v>920</v>
      </c>
      <c r="DV13" s="2280">
        <v>188</v>
      </c>
      <c r="DW13" s="2282">
        <v>360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43409.563614236111</v>
      </c>
      <c r="BW14" s="2425" t="s">
        <v>1180</v>
      </c>
      <c r="BX14" s="742">
        <v>52</v>
      </c>
      <c r="BY14" s="743">
        <v>11</v>
      </c>
      <c r="BZ14" s="744">
        <v>11</v>
      </c>
      <c r="CA14" s="745">
        <v>12</v>
      </c>
      <c r="CB14" s="746">
        <v>34</v>
      </c>
      <c r="CC14" s="747">
        <v>10.5</v>
      </c>
      <c r="CD14" s="744">
        <v>10.5</v>
      </c>
      <c r="CE14" s="748">
        <v>11.5</v>
      </c>
      <c r="CF14" s="748">
        <v>32.5</v>
      </c>
      <c r="CG14" s="749" t="s">
        <v>1181</v>
      </c>
      <c r="CH14" s="748">
        <v>15.556319999999999</v>
      </c>
      <c r="CI14" s="750" t="s">
        <v>1110</v>
      </c>
      <c r="CJ14" s="751">
        <v>18.2592</v>
      </c>
      <c r="CK14" s="745">
        <v>33.815519999999999</v>
      </c>
      <c r="CL14" s="2341">
        <v>1.7596799999999999</v>
      </c>
      <c r="CM14" s="2338">
        <v>43409.563614236111</v>
      </c>
      <c r="CN14" s="2285">
        <v>84.999280885948508</v>
      </c>
      <c r="CO14" s="752">
        <v>7379</v>
      </c>
      <c r="CP14" s="1209">
        <v>0</v>
      </c>
      <c r="CQ14" s="753">
        <v>840.52863436123346</v>
      </c>
      <c r="CR14" s="2431">
        <v>0</v>
      </c>
      <c r="CS14" s="2429">
        <v>0</v>
      </c>
      <c r="CT14" s="2430">
        <v>0</v>
      </c>
      <c r="CU14" s="754">
        <v>4.5093548389770737</v>
      </c>
      <c r="CV14" s="755">
        <v>4.774611005975725</v>
      </c>
      <c r="CW14" s="756">
        <v>4.7414539851008923</v>
      </c>
      <c r="CX14" s="754">
        <v>1.9076806944706548</v>
      </c>
      <c r="CY14" s="755">
        <v>1.9076806944706548</v>
      </c>
      <c r="CZ14" s="756">
        <v>1.9353282407673311</v>
      </c>
      <c r="DA14" s="757">
        <v>0.46674714693603553</v>
      </c>
      <c r="DB14" s="757">
        <v>0.41488635283203151</v>
      </c>
      <c r="DC14" s="757">
        <v>0.41488635283203151</v>
      </c>
      <c r="DD14" s="757">
        <v>0.43563067047363313</v>
      </c>
      <c r="DE14" s="757">
        <v>0.30900389820302349</v>
      </c>
      <c r="DF14" s="758">
        <v>0.32088866351852441</v>
      </c>
      <c r="DG14" s="1251">
        <v>1.4266842800528403</v>
      </c>
      <c r="DH14" s="748">
        <v>0</v>
      </c>
      <c r="DI14" s="1233">
        <v>5.0245517871417157E-2</v>
      </c>
      <c r="DJ14" s="757">
        <v>4.019641429713372E-2</v>
      </c>
      <c r="DK14" s="759">
        <v>5.046397664477114E-2</v>
      </c>
      <c r="DL14" s="2501">
        <v>1.0946907498631637</v>
      </c>
      <c r="DM14" s="757">
        <v>0.49911184577595935</v>
      </c>
      <c r="DN14" s="757">
        <v>8.2563824008690931E-2</v>
      </c>
      <c r="DO14" s="757">
        <v>4.1112825346441104</v>
      </c>
      <c r="DP14" s="757">
        <v>0.76029005065432465</v>
      </c>
      <c r="DQ14" s="759">
        <v>6.4608823533242932</v>
      </c>
      <c r="DR14" s="2501">
        <v>1.0994502748625687</v>
      </c>
      <c r="DS14" s="757">
        <v>0.4896066615049835</v>
      </c>
      <c r="DT14" s="757">
        <v>0.12564060175235578</v>
      </c>
      <c r="DU14" s="757">
        <v>3.802053787215474</v>
      </c>
      <c r="DV14" s="757">
        <v>0.67434421884122697</v>
      </c>
      <c r="DW14" s="759">
        <v>9.1340384462144293</v>
      </c>
      <c r="DX14" s="914"/>
      <c r="EG14" s="1191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6.43</v>
      </c>
      <c r="C15" s="1138">
        <v>20</v>
      </c>
      <c r="D15" s="1138">
        <v>17</v>
      </c>
      <c r="E15" s="1137">
        <v>13.1</v>
      </c>
      <c r="F15" s="1138">
        <v>112</v>
      </c>
      <c r="G15" s="1138">
        <v>185</v>
      </c>
      <c r="H15" s="1148">
        <v>18.5</v>
      </c>
      <c r="I15" s="1139">
        <v>0.49399999999999999</v>
      </c>
      <c r="J15" s="2240"/>
      <c r="K15" s="1562">
        <v>5.98</v>
      </c>
      <c r="L15" s="921">
        <v>12</v>
      </c>
      <c r="M15" s="1124">
        <v>9.6000000000000002E-2</v>
      </c>
      <c r="N15" s="1562">
        <v>5.96</v>
      </c>
      <c r="O15" s="921">
        <v>12</v>
      </c>
      <c r="P15" s="2240"/>
      <c r="Q15" s="1562">
        <v>5.95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6.2E-2</v>
      </c>
      <c r="AB15" s="2253"/>
      <c r="AC15" s="2239"/>
      <c r="AD15" s="2238"/>
      <c r="AE15" s="2626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4.2999999999999997E-2</v>
      </c>
      <c r="AQ15" s="921">
        <v>1</v>
      </c>
      <c r="AR15" s="1574">
        <v>0.35</v>
      </c>
      <c r="AS15" s="2240"/>
      <c r="AT15" s="2229">
        <v>0.06</v>
      </c>
      <c r="AU15" s="2530">
        <v>1.2E-2</v>
      </c>
      <c r="AV15" s="921">
        <v>1</v>
      </c>
      <c r="AW15" s="1574">
        <v>0.47</v>
      </c>
      <c r="AX15" s="2240"/>
      <c r="AY15" s="2530">
        <v>3.4000000000000002E-2</v>
      </c>
      <c r="AZ15" s="921">
        <v>1</v>
      </c>
      <c r="BA15" s="1574">
        <v>0.5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11820</v>
      </c>
      <c r="CO15" s="2278"/>
      <c r="CP15" s="2279"/>
      <c r="CQ15" s="2276"/>
      <c r="CR15" s="2275"/>
      <c r="CS15" s="2278"/>
      <c r="CT15" s="2276"/>
      <c r="CU15" s="2272">
        <v>170</v>
      </c>
      <c r="CV15" s="2269">
        <v>180</v>
      </c>
      <c r="CW15" s="2273">
        <v>195</v>
      </c>
      <c r="CX15" s="2272">
        <v>450</v>
      </c>
      <c r="CY15" s="2269">
        <v>450</v>
      </c>
      <c r="CZ15" s="2273">
        <v>500</v>
      </c>
      <c r="DA15" s="2280">
        <v>900</v>
      </c>
      <c r="DB15" s="2280">
        <v>800</v>
      </c>
      <c r="DC15" s="2280">
        <v>800</v>
      </c>
      <c r="DD15" s="2280">
        <v>840</v>
      </c>
      <c r="DE15" s="2280">
        <v>650</v>
      </c>
      <c r="DF15" s="2281">
        <v>675</v>
      </c>
      <c r="DG15" s="2280">
        <v>750</v>
      </c>
      <c r="DH15" s="2282"/>
      <c r="DI15" s="2283">
        <v>1000</v>
      </c>
      <c r="DJ15" s="2280">
        <v>800</v>
      </c>
      <c r="DK15" s="2282">
        <v>1100</v>
      </c>
      <c r="DL15" s="2502">
        <v>100</v>
      </c>
      <c r="DM15" s="2280">
        <v>121</v>
      </c>
      <c r="DN15" s="2280">
        <v>12</v>
      </c>
      <c r="DO15" s="2280">
        <v>1720</v>
      </c>
      <c r="DP15" s="2280">
        <v>350</v>
      </c>
      <c r="DQ15" s="2282">
        <v>465</v>
      </c>
      <c r="DR15" s="2275">
        <v>55</v>
      </c>
      <c r="DS15" s="2280">
        <v>65</v>
      </c>
      <c r="DT15" s="2280">
        <v>10</v>
      </c>
      <c r="DU15" s="2280">
        <v>840</v>
      </c>
      <c r="DV15" s="2280">
        <v>170</v>
      </c>
      <c r="DW15" s="2282">
        <v>360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43409.85518958333</v>
      </c>
      <c r="BW16" s="2425" t="s">
        <v>1180</v>
      </c>
      <c r="BX16" s="742">
        <v>44</v>
      </c>
      <c r="BY16" s="743">
        <v>10.3</v>
      </c>
      <c r="BZ16" s="744">
        <v>10.3</v>
      </c>
      <c r="CA16" s="745">
        <v>11.3</v>
      </c>
      <c r="CB16" s="746">
        <v>31.900000000000002</v>
      </c>
      <c r="CC16" s="747">
        <v>9.8000000000000007</v>
      </c>
      <c r="CD16" s="744">
        <v>9.8000000000000007</v>
      </c>
      <c r="CE16" s="748">
        <v>10.8</v>
      </c>
      <c r="CF16" s="748">
        <v>30.400000000000002</v>
      </c>
      <c r="CG16" s="749" t="s">
        <v>1181</v>
      </c>
      <c r="CH16" s="748">
        <v>14.4</v>
      </c>
      <c r="CI16" s="750" t="s">
        <v>1110</v>
      </c>
      <c r="CJ16" s="751">
        <v>13.724640000000001</v>
      </c>
      <c r="CK16" s="745">
        <v>28.124639999999999</v>
      </c>
      <c r="CL16" s="2341">
        <v>1.7596799999999999</v>
      </c>
      <c r="CM16" s="2338">
        <v>43409.85518958333</v>
      </c>
      <c r="CN16" s="2285">
        <v>84.616504817162422</v>
      </c>
      <c r="CO16" s="752">
        <v>7378.4876000000004</v>
      </c>
      <c r="CP16" s="1209">
        <v>0</v>
      </c>
      <c r="CQ16" s="753">
        <v>840.52863436123346</v>
      </c>
      <c r="CR16" s="2431">
        <v>0</v>
      </c>
      <c r="CS16" s="2429">
        <v>0</v>
      </c>
      <c r="CT16" s="2430">
        <v>0</v>
      </c>
      <c r="CU16" s="754">
        <v>4.8158158474512431</v>
      </c>
      <c r="CV16" s="755">
        <v>5.099099132595434</v>
      </c>
      <c r="CW16" s="756">
        <v>5.0351723735584697</v>
      </c>
      <c r="CX16" s="754">
        <v>1.9985226323025906</v>
      </c>
      <c r="CY16" s="755">
        <v>1.9985226323025906</v>
      </c>
      <c r="CZ16" s="756">
        <v>1.9783355350066045</v>
      </c>
      <c r="DA16" s="757">
        <v>0.48739076400656128</v>
      </c>
      <c r="DB16" s="757">
        <v>0.44308251273323751</v>
      </c>
      <c r="DC16" s="757">
        <v>0.44308251273323751</v>
      </c>
      <c r="DD16" s="757">
        <v>0.5095448896432232</v>
      </c>
      <c r="DE16" s="757">
        <v>0.32309733671875018</v>
      </c>
      <c r="DF16" s="758">
        <v>0.38367808735351588</v>
      </c>
      <c r="DG16" s="1251">
        <v>1.4266842800528403</v>
      </c>
      <c r="DH16" s="748">
        <v>2</v>
      </c>
      <c r="DI16" s="1233">
        <v>5.0604414427641554E-2</v>
      </c>
      <c r="DJ16" s="757">
        <v>4.0914207409582536E-2</v>
      </c>
      <c r="DK16" s="759">
        <v>4.8849809041655562E-2</v>
      </c>
      <c r="DL16" s="2501">
        <v>1.1259676284306825</v>
      </c>
      <c r="DM16" s="757">
        <v>0.49940648086791678</v>
      </c>
      <c r="DN16" s="757">
        <v>0.10320478001086365</v>
      </c>
      <c r="DO16" s="757">
        <v>4.1069663767543645</v>
      </c>
      <c r="DP16" s="757">
        <v>0.76804811239569526</v>
      </c>
      <c r="DQ16" s="759">
        <v>6.9223739499903134</v>
      </c>
      <c r="DR16" s="2501">
        <v>1.1068539804171988</v>
      </c>
      <c r="DS16" s="757">
        <v>0.48123731686387261</v>
      </c>
      <c r="DT16" s="757">
        <v>9.3648781861709607E-2</v>
      </c>
      <c r="DU16" s="757">
        <v>3.7990668917969983</v>
      </c>
      <c r="DV16" s="757">
        <v>0.67581337835939959</v>
      </c>
      <c r="DW16" s="759">
        <v>9.7260594566172163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9.4E-2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5.98</v>
      </c>
      <c r="U17" s="2736">
        <v>0.317</v>
      </c>
      <c r="V17" s="1560">
        <v>4</v>
      </c>
      <c r="W17" s="1574">
        <v>0.47</v>
      </c>
      <c r="X17" s="1563">
        <v>17.600000000000001</v>
      </c>
      <c r="Y17" s="2447">
        <v>12</v>
      </c>
      <c r="Z17" s="2252">
        <f t="shared" si="33"/>
        <v>0.49735849056603776</v>
      </c>
      <c r="AA17" s="2529"/>
      <c r="AB17" s="1475">
        <v>6</v>
      </c>
      <c r="AC17" s="2736">
        <v>0.34899999999999998</v>
      </c>
      <c r="AD17" s="921">
        <v>4</v>
      </c>
      <c r="AE17" s="2625">
        <v>0.49</v>
      </c>
      <c r="AF17" s="1563">
        <v>17.600000000000001</v>
      </c>
      <c r="AG17" s="2447">
        <v>12</v>
      </c>
      <c r="AH17" s="2564">
        <f t="shared" si="34"/>
        <v>0.49735849056603776</v>
      </c>
      <c r="AI17" s="1475">
        <v>6.06</v>
      </c>
      <c r="AJ17" s="2736">
        <v>0.28699999999999998</v>
      </c>
      <c r="AK17" s="921">
        <v>4</v>
      </c>
      <c r="AL17" s="1574">
        <v>0.71</v>
      </c>
      <c r="AM17" s="1563">
        <v>19.3</v>
      </c>
      <c r="AN17" s="2447">
        <v>13</v>
      </c>
      <c r="AO17" s="2564">
        <f t="shared" si="35"/>
        <v>0.60148148148148151</v>
      </c>
      <c r="AP17" s="2732"/>
      <c r="AQ17" s="2238"/>
      <c r="AR17" s="2237"/>
      <c r="AS17" s="1124">
        <v>4.3999999999999997E-2</v>
      </c>
      <c r="AT17" s="2261"/>
      <c r="AU17" s="2529"/>
      <c r="AV17" s="2238"/>
      <c r="AW17" s="2237"/>
      <c r="AX17" s="2240">
        <v>3.4000000000000002E-2</v>
      </c>
      <c r="AY17" s="2529"/>
      <c r="AZ17" s="2238"/>
      <c r="BA17" s="2237"/>
      <c r="BB17" s="2240">
        <v>0.04</v>
      </c>
      <c r="BC17" s="1562">
        <v>7.23</v>
      </c>
      <c r="BD17" s="1574">
        <v>5.5E-2</v>
      </c>
      <c r="BE17" s="921">
        <v>2</v>
      </c>
      <c r="BF17" s="1574">
        <v>4.8</v>
      </c>
      <c r="BG17" s="2447">
        <v>18</v>
      </c>
      <c r="BH17" s="2542">
        <v>26</v>
      </c>
      <c r="BI17" s="2542">
        <v>50</v>
      </c>
      <c r="BJ17" s="1124">
        <v>6.3E-2</v>
      </c>
      <c r="BK17" s="1562">
        <v>7.91</v>
      </c>
      <c r="BL17" s="1574">
        <v>6.7000000000000004E-2</v>
      </c>
      <c r="BM17" s="921">
        <v>2</v>
      </c>
      <c r="BN17" s="1563">
        <v>4.8</v>
      </c>
      <c r="BO17" s="2447">
        <v>19.600000000000001</v>
      </c>
      <c r="BP17" s="2542">
        <v>29</v>
      </c>
      <c r="BQ17" s="2542">
        <v>44</v>
      </c>
      <c r="BR17" s="2523">
        <v>3.9E-2</v>
      </c>
      <c r="BS17" s="2463">
        <v>4.3</v>
      </c>
      <c r="BT17" s="2447">
        <v>4.0999999999999996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11040</v>
      </c>
      <c r="CO17" s="2278"/>
      <c r="CP17" s="2279"/>
      <c r="CQ17" s="2276"/>
      <c r="CR17" s="2275"/>
      <c r="CS17" s="2278"/>
      <c r="CT17" s="2276"/>
      <c r="CU17" s="2272">
        <v>170</v>
      </c>
      <c r="CV17" s="2269">
        <v>180</v>
      </c>
      <c r="CW17" s="2273">
        <v>195</v>
      </c>
      <c r="CX17" s="2272">
        <v>440</v>
      </c>
      <c r="CY17" s="2269">
        <v>440</v>
      </c>
      <c r="CZ17" s="2273">
        <v>480</v>
      </c>
      <c r="DA17" s="2280">
        <v>880</v>
      </c>
      <c r="DB17" s="2280">
        <v>800</v>
      </c>
      <c r="DC17" s="2280">
        <v>800</v>
      </c>
      <c r="DD17" s="2280">
        <v>920</v>
      </c>
      <c r="DE17" s="2280">
        <v>640</v>
      </c>
      <c r="DF17" s="2281">
        <v>760</v>
      </c>
      <c r="DG17" s="2280">
        <v>750</v>
      </c>
      <c r="DH17" s="2282"/>
      <c r="DI17" s="2283">
        <v>940</v>
      </c>
      <c r="DJ17" s="2280">
        <v>760</v>
      </c>
      <c r="DK17" s="2282">
        <v>1000</v>
      </c>
      <c r="DL17" s="2502">
        <v>96</v>
      </c>
      <c r="DM17" s="2280">
        <v>113</v>
      </c>
      <c r="DN17" s="2280">
        <v>14</v>
      </c>
      <c r="DO17" s="2280">
        <v>1640</v>
      </c>
      <c r="DP17" s="2280">
        <v>330</v>
      </c>
      <c r="DQ17" s="2282">
        <v>465</v>
      </c>
      <c r="DR17" s="2275">
        <v>52</v>
      </c>
      <c r="DS17" s="2280">
        <v>60</v>
      </c>
      <c r="DT17" s="2280">
        <v>7</v>
      </c>
      <c r="DU17" s="2280">
        <v>800</v>
      </c>
      <c r="DV17" s="2280">
        <v>160</v>
      </c>
      <c r="DW17" s="2282">
        <v>360</v>
      </c>
      <c r="DX17" s="914"/>
      <c r="GD17" s="1637">
        <v>0.375</v>
      </c>
      <c r="GE17" s="1684">
        <f t="shared" si="30"/>
        <v>0.47</v>
      </c>
      <c r="GF17" s="1700">
        <f t="shared" si="0"/>
        <v>12</v>
      </c>
      <c r="GG17" s="1686">
        <f t="shared" si="1"/>
        <v>21.2</v>
      </c>
      <c r="GH17" s="1684">
        <f t="shared" si="2"/>
        <v>9.9639999999999986</v>
      </c>
      <c r="GI17" s="1701">
        <f t="shared" si="3"/>
        <v>5.98</v>
      </c>
      <c r="GJ17" s="1701">
        <f t="shared" si="4"/>
        <v>17.600000000000001</v>
      </c>
      <c r="GK17" s="1687">
        <f t="shared" si="5"/>
        <v>8</v>
      </c>
      <c r="GL17" s="1688">
        <f>IF(GK17&lt;=1,"",GH17/GK17)</f>
        <v>1.2454999999999998</v>
      </c>
      <c r="GM17" s="1689">
        <f t="shared" si="7"/>
        <v>15</v>
      </c>
      <c r="GN17" s="1689">
        <f t="shared" si="8"/>
        <v>6</v>
      </c>
      <c r="GO17" s="1690">
        <f t="shared" si="9"/>
        <v>0.37735849056603776</v>
      </c>
      <c r="GP17" s="1512">
        <v>0.375</v>
      </c>
      <c r="GQ17" s="1691">
        <f t="shared" si="31"/>
        <v>0.49</v>
      </c>
      <c r="GR17" s="1692">
        <f t="shared" si="10"/>
        <v>12</v>
      </c>
      <c r="GS17" s="1693">
        <f t="shared" si="11"/>
        <v>21.2</v>
      </c>
      <c r="GT17" s="1694">
        <f t="shared" si="12"/>
        <v>10.388</v>
      </c>
      <c r="GU17" s="1693">
        <f t="shared" si="13"/>
        <v>6</v>
      </c>
      <c r="GV17" s="1693">
        <f t="shared" si="14"/>
        <v>17.600000000000001</v>
      </c>
      <c r="GW17" s="1695">
        <f t="shared" si="15"/>
        <v>8</v>
      </c>
      <c r="GX17" s="1688">
        <f t="shared" si="16"/>
        <v>1.2985</v>
      </c>
      <c r="GY17" s="1696">
        <f t="shared" si="17"/>
        <v>15</v>
      </c>
      <c r="GZ17" s="1696">
        <f t="shared" si="18"/>
        <v>6</v>
      </c>
      <c r="HA17" s="1697">
        <f t="shared" si="19"/>
        <v>0.37735849056603776</v>
      </c>
      <c r="HB17" s="1512">
        <v>0.375</v>
      </c>
      <c r="HC17" s="1691">
        <f t="shared" si="32"/>
        <v>0.71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14.746153846153845</v>
      </c>
      <c r="HG17" s="1693">
        <f t="shared" si="23"/>
        <v>6.06</v>
      </c>
      <c r="HH17" s="1693">
        <f t="shared" si="24"/>
        <v>19.3</v>
      </c>
      <c r="HI17" s="1695">
        <f t="shared" si="25"/>
        <v>10</v>
      </c>
      <c r="HJ17" s="1694">
        <f t="shared" si="26"/>
        <v>1.4746153846153844</v>
      </c>
      <c r="HK17" s="1698">
        <f t="shared" si="27"/>
        <v>15</v>
      </c>
      <c r="HL17" s="1698">
        <f t="shared" si="28"/>
        <v>6.5</v>
      </c>
      <c r="HM17" s="1699">
        <f t="shared" si="29"/>
        <v>0.48148148148148145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6.46</v>
      </c>
      <c r="C19" s="1138">
        <v>20</v>
      </c>
      <c r="D19" s="1138">
        <v>18</v>
      </c>
      <c r="E19" s="1137">
        <v>11.3</v>
      </c>
      <c r="F19" s="1138">
        <v>116</v>
      </c>
      <c r="G19" s="1138">
        <v>172</v>
      </c>
      <c r="H19" s="1148">
        <v>18.600000000000001</v>
      </c>
      <c r="I19" s="1139">
        <v>0.50900000000000001</v>
      </c>
      <c r="J19" s="2240"/>
      <c r="K19" s="1562">
        <v>5.96</v>
      </c>
      <c r="L19" s="921">
        <v>10</v>
      </c>
      <c r="M19" s="1124">
        <v>8.4000000000000005E-2</v>
      </c>
      <c r="N19" s="1562">
        <v>5.97</v>
      </c>
      <c r="O19" s="921">
        <v>10</v>
      </c>
      <c r="P19" s="2240"/>
      <c r="Q19" s="1562">
        <v>5.94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6.6000000000000003E-2</v>
      </c>
      <c r="AB19" s="2253"/>
      <c r="AC19" s="2239"/>
      <c r="AD19" s="2238"/>
      <c r="AE19" s="2626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0.06</v>
      </c>
      <c r="AQ19" s="921">
        <v>1</v>
      </c>
      <c r="AR19" s="1574">
        <v>0.3</v>
      </c>
      <c r="AS19" s="2240"/>
      <c r="AT19" s="2229">
        <v>6.6000000000000003E-2</v>
      </c>
      <c r="AU19" s="2530">
        <v>1.0999999999999999E-2</v>
      </c>
      <c r="AV19" s="921">
        <v>1</v>
      </c>
      <c r="AW19" s="1574">
        <v>0.28999999999999998</v>
      </c>
      <c r="AX19" s="2240"/>
      <c r="AY19" s="2530">
        <v>6.0999999999999999E-2</v>
      </c>
      <c r="AZ19" s="921">
        <v>1</v>
      </c>
      <c r="BA19" s="1574">
        <v>0.46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</v>
      </c>
      <c r="U21" s="2736">
        <v>0.32700000000000001</v>
      </c>
      <c r="V21" s="1560">
        <v>4</v>
      </c>
      <c r="W21" s="1574">
        <v>0.49</v>
      </c>
      <c r="X21" s="1563">
        <v>18.5</v>
      </c>
      <c r="Y21" s="2447">
        <v>11</v>
      </c>
      <c r="Z21" s="2252">
        <f t="shared" si="33"/>
        <v>0.46591194968553457</v>
      </c>
      <c r="AA21" s="2529"/>
      <c r="AB21" s="1475">
        <v>6.02</v>
      </c>
      <c r="AC21" s="2736">
        <v>0.309</v>
      </c>
      <c r="AD21" s="921">
        <v>4</v>
      </c>
      <c r="AE21" s="2625">
        <v>0.48</v>
      </c>
      <c r="AF21" s="1563">
        <v>18.5</v>
      </c>
      <c r="AG21" s="2447">
        <v>11</v>
      </c>
      <c r="AH21" s="2564">
        <f t="shared" si="34"/>
        <v>0.55238993710691819</v>
      </c>
      <c r="AI21" s="1475">
        <v>6.04</v>
      </c>
      <c r="AJ21" s="2736">
        <v>0.33</v>
      </c>
      <c r="AK21" s="921">
        <v>4</v>
      </c>
      <c r="AL21" s="1574">
        <v>0.62</v>
      </c>
      <c r="AM21" s="1563">
        <v>20</v>
      </c>
      <c r="AN21" s="2447">
        <v>12</v>
      </c>
      <c r="AO21" s="2564">
        <f t="shared" si="35"/>
        <v>0.43111111111111111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7.06</v>
      </c>
      <c r="BD21" s="1574">
        <v>5.8000000000000003E-2</v>
      </c>
      <c r="BE21" s="921">
        <v>2</v>
      </c>
      <c r="BF21" s="1574">
        <v>4.2</v>
      </c>
      <c r="BG21" s="2447">
        <v>18</v>
      </c>
      <c r="BH21" s="2541"/>
      <c r="BI21" s="2541"/>
      <c r="BJ21" s="2240"/>
      <c r="BK21" s="1562">
        <v>7.16</v>
      </c>
      <c r="BL21" s="1574">
        <v>6.4000000000000001E-2</v>
      </c>
      <c r="BM21" s="921">
        <v>2</v>
      </c>
      <c r="BN21" s="1563">
        <v>4</v>
      </c>
      <c r="BO21" s="2447">
        <v>20.5</v>
      </c>
      <c r="BP21" s="2540"/>
      <c r="BQ21" s="2540"/>
      <c r="BR21" s="2522"/>
      <c r="BS21" s="2463">
        <v>4.3</v>
      </c>
      <c r="BT21" s="2447">
        <v>4.0999999999999996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0.49</v>
      </c>
      <c r="GF21" s="1700">
        <f t="shared" si="0"/>
        <v>11</v>
      </c>
      <c r="GG21" s="1686">
        <f t="shared" si="1"/>
        <v>23.127272727272729</v>
      </c>
      <c r="GH21" s="1684">
        <f t="shared" si="2"/>
        <v>11.332363636363636</v>
      </c>
      <c r="GI21" s="1701">
        <f t="shared" si="3"/>
        <v>6</v>
      </c>
      <c r="GJ21" s="1701">
        <f t="shared" si="4"/>
        <v>18.5</v>
      </c>
      <c r="GK21" s="1687">
        <f t="shared" si="5"/>
        <v>8</v>
      </c>
      <c r="GL21" s="1688">
        <f t="shared" si="6"/>
        <v>1.4165454545454546</v>
      </c>
      <c r="GM21" s="1689">
        <f t="shared" si="7"/>
        <v>15</v>
      </c>
      <c r="GN21" s="1689">
        <f t="shared" si="8"/>
        <v>6</v>
      </c>
      <c r="GO21" s="1690">
        <f t="shared" si="9"/>
        <v>0.34591194968553457</v>
      </c>
      <c r="GP21" s="1512">
        <v>0.54166666666666696</v>
      </c>
      <c r="GQ21" s="1691">
        <f t="shared" si="31"/>
        <v>0.48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11.10109090909091</v>
      </c>
      <c r="GU21" s="1693">
        <f t="shared" si="13"/>
        <v>6.02</v>
      </c>
      <c r="GV21" s="1693">
        <f t="shared" si="14"/>
        <v>18.5</v>
      </c>
      <c r="GW21" s="1695">
        <f t="shared" si="15"/>
        <v>10</v>
      </c>
      <c r="GX21" s="1688">
        <f t="shared" si="16"/>
        <v>1.1101090909090909</v>
      </c>
      <c r="GY21" s="1696">
        <f t="shared" si="17"/>
        <v>15</v>
      </c>
      <c r="GZ21" s="1696">
        <f t="shared" si="18"/>
        <v>6.5</v>
      </c>
      <c r="HA21" s="1697">
        <f t="shared" si="19"/>
        <v>0.4323899371069182</v>
      </c>
      <c r="HB21" s="1512">
        <v>0.54166666666666696</v>
      </c>
      <c r="HC21" s="1691">
        <f t="shared" si="32"/>
        <v>0.62</v>
      </c>
      <c r="HD21" s="1692">
        <f t="shared" si="20"/>
        <v>12</v>
      </c>
      <c r="HE21" s="1693">
        <f t="shared" si="21"/>
        <v>22.5</v>
      </c>
      <c r="HF21" s="1694">
        <f t="shared" si="22"/>
        <v>13.95</v>
      </c>
      <c r="HG21" s="1693">
        <f t="shared" si="23"/>
        <v>6.04</v>
      </c>
      <c r="HH21" s="1693">
        <f t="shared" si="24"/>
        <v>20</v>
      </c>
      <c r="HI21" s="1695">
        <f t="shared" si="25"/>
        <v>7</v>
      </c>
      <c r="HJ21" s="1694">
        <f t="shared" si="26"/>
        <v>1.9928571428571427</v>
      </c>
      <c r="HK21" s="1698">
        <f t="shared" si="27"/>
        <v>20</v>
      </c>
      <c r="HL21" s="1698">
        <f t="shared" si="28"/>
        <v>6.5</v>
      </c>
      <c r="HM21" s="1699">
        <f t="shared" si="29"/>
        <v>0.31111111111111112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6.49</v>
      </c>
      <c r="C23" s="1138">
        <v>22</v>
      </c>
      <c r="D23" s="1138">
        <v>18</v>
      </c>
      <c r="E23" s="1137">
        <v>12</v>
      </c>
      <c r="F23" s="1138">
        <v>110</v>
      </c>
      <c r="G23" s="1138">
        <v>179</v>
      </c>
      <c r="H23" s="1148">
        <v>19.8</v>
      </c>
      <c r="I23" s="1139">
        <v>0.47499999999999998</v>
      </c>
      <c r="J23" s="2240"/>
      <c r="K23" s="1562">
        <v>6.06</v>
      </c>
      <c r="L23" s="921">
        <v>12</v>
      </c>
      <c r="M23" s="1124">
        <v>9.1999999999999998E-2</v>
      </c>
      <c r="N23" s="1562">
        <v>6.09</v>
      </c>
      <c r="O23" s="921">
        <v>12</v>
      </c>
      <c r="P23" s="2240"/>
      <c r="Q23" s="1562">
        <v>6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6.0999999999999999E-2</v>
      </c>
      <c r="AB23" s="2253"/>
      <c r="AC23" s="2239"/>
      <c r="AD23" s="2238"/>
      <c r="AE23" s="2626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5.6000000000000001E-2</v>
      </c>
      <c r="AQ23" s="921">
        <v>1</v>
      </c>
      <c r="AR23" s="1574">
        <v>0.28000000000000003</v>
      </c>
      <c r="AS23" s="2240"/>
      <c r="AT23" s="2229">
        <v>6.2E-2</v>
      </c>
      <c r="AU23" s="2530">
        <v>0.01</v>
      </c>
      <c r="AV23" s="921">
        <v>1</v>
      </c>
      <c r="AW23" s="1574">
        <v>0.3</v>
      </c>
      <c r="AX23" s="2240"/>
      <c r="AY23" s="2530">
        <v>5.3999999999999999E-2</v>
      </c>
      <c r="AZ23" s="921">
        <v>1</v>
      </c>
      <c r="BA23" s="1574">
        <v>0.42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7.07</v>
      </c>
      <c r="BD25" s="1574">
        <v>5.5E-2</v>
      </c>
      <c r="BE25" s="921">
        <v>2</v>
      </c>
      <c r="BF25" s="1574">
        <v>4.3</v>
      </c>
      <c r="BG25" s="2447">
        <v>18.2</v>
      </c>
      <c r="BH25" s="2541"/>
      <c r="BI25" s="2541"/>
      <c r="BJ25" s="2240"/>
      <c r="BK25" s="1562">
        <v>7.39</v>
      </c>
      <c r="BL25" s="1574">
        <v>0.06</v>
      </c>
      <c r="BM25" s="921">
        <v>2</v>
      </c>
      <c r="BN25" s="1563">
        <v>4.0999999999999996</v>
      </c>
      <c r="BO25" s="2447">
        <v>20.5</v>
      </c>
      <c r="BP25" s="2540"/>
      <c r="BQ25" s="2540"/>
      <c r="BR25" s="2522"/>
      <c r="BS25" s="2463">
        <v>4.3</v>
      </c>
      <c r="BT25" s="2447">
        <v>4.3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6.45</v>
      </c>
      <c r="C27" s="1138">
        <v>20</v>
      </c>
      <c r="D27" s="1138">
        <v>20</v>
      </c>
      <c r="E27" s="1137">
        <v>11.7</v>
      </c>
      <c r="F27" s="1138">
        <v>109</v>
      </c>
      <c r="G27" s="1138">
        <v>177</v>
      </c>
      <c r="H27" s="1148">
        <v>19.100000000000001</v>
      </c>
      <c r="I27" s="1139">
        <v>0.49</v>
      </c>
      <c r="J27" s="2240"/>
      <c r="K27" s="1562">
        <v>5.95</v>
      </c>
      <c r="L27" s="509">
        <v>11</v>
      </c>
      <c r="M27" s="1726">
        <v>8.7999999999999995E-2</v>
      </c>
      <c r="N27" s="1562">
        <v>6.02</v>
      </c>
      <c r="O27" s="921">
        <v>11</v>
      </c>
      <c r="P27" s="2240"/>
      <c r="Q27" s="1562">
        <v>5.99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6.6000000000000003E-2</v>
      </c>
      <c r="AB27" s="2253"/>
      <c r="AC27" s="2239"/>
      <c r="AD27" s="2238"/>
      <c r="AE27" s="2626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4.9000000000000002E-2</v>
      </c>
      <c r="AQ27" s="921">
        <v>2</v>
      </c>
      <c r="AR27" s="1574">
        <v>0.54</v>
      </c>
      <c r="AS27" s="2240"/>
      <c r="AT27" s="2229">
        <v>6.6000000000000003E-2</v>
      </c>
      <c r="AU27" s="2530">
        <v>1.2999999999999999E-2</v>
      </c>
      <c r="AV27" s="921">
        <v>2</v>
      </c>
      <c r="AW27" s="1574">
        <v>0.49</v>
      </c>
      <c r="AX27" s="2240"/>
      <c r="AY27" s="2530">
        <v>5.3999999999999999E-2</v>
      </c>
      <c r="AZ27" s="921">
        <v>2</v>
      </c>
      <c r="BA27" s="1574">
        <v>0.66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6.04</v>
      </c>
      <c r="U29" s="2736">
        <v>0.35399999999999998</v>
      </c>
      <c r="V29" s="1560">
        <v>5</v>
      </c>
      <c r="W29" s="1574">
        <v>0.76</v>
      </c>
      <c r="X29" s="1563">
        <v>18.399999999999999</v>
      </c>
      <c r="Y29" s="2447">
        <v>9.8000000000000007</v>
      </c>
      <c r="Z29" s="2252">
        <f t="shared" si="33"/>
        <v>0.50522012578616349</v>
      </c>
      <c r="AA29" s="2529"/>
      <c r="AB29" s="1475">
        <v>6.07</v>
      </c>
      <c r="AC29" s="2736">
        <v>0.32200000000000001</v>
      </c>
      <c r="AD29" s="921">
        <v>5</v>
      </c>
      <c r="AE29" s="2625">
        <v>0.72</v>
      </c>
      <c r="AF29" s="1563">
        <v>18.399999999999999</v>
      </c>
      <c r="AG29" s="2447">
        <v>9.8000000000000007</v>
      </c>
      <c r="AH29" s="2564">
        <f t="shared" si="34"/>
        <v>0.50522012578616349</v>
      </c>
      <c r="AI29" s="1475">
        <v>6.12</v>
      </c>
      <c r="AJ29" s="2736">
        <v>0.29299999999999998</v>
      </c>
      <c r="AK29" s="921">
        <v>3</v>
      </c>
      <c r="AL29" s="1574">
        <v>0.6</v>
      </c>
      <c r="AM29" s="1563">
        <v>19.899999999999999</v>
      </c>
      <c r="AN29" s="2447">
        <v>11.1</v>
      </c>
      <c r="AO29" s="2564">
        <f t="shared" si="35"/>
        <v>0.53111111111111109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>
        <v>2.5000000000000001E-2</v>
      </c>
      <c r="AY29" s="2529"/>
      <c r="AZ29" s="2238"/>
      <c r="BA29" s="2237"/>
      <c r="BB29" s="2240">
        <v>8.0000000000000002E-3</v>
      </c>
      <c r="BC29" s="1562">
        <v>7.23</v>
      </c>
      <c r="BD29" s="1574">
        <v>0.05</v>
      </c>
      <c r="BE29" s="921">
        <v>2</v>
      </c>
      <c r="BF29" s="1574">
        <v>4.9000000000000004</v>
      </c>
      <c r="BG29" s="2447">
        <v>18.600000000000001</v>
      </c>
      <c r="BH29" s="2542">
        <v>20</v>
      </c>
      <c r="BI29" s="2542">
        <v>37</v>
      </c>
      <c r="BJ29" s="1124">
        <v>2.1000000000000001E-2</v>
      </c>
      <c r="BK29" s="1562">
        <v>7.53</v>
      </c>
      <c r="BL29" s="1574">
        <v>5.6000000000000001E-2</v>
      </c>
      <c r="BM29" s="921">
        <v>2</v>
      </c>
      <c r="BN29" s="1563">
        <v>4.0999999999999996</v>
      </c>
      <c r="BO29" s="2447">
        <v>20.7</v>
      </c>
      <c r="BP29" s="2542">
        <v>26</v>
      </c>
      <c r="BQ29" s="2542">
        <v>35</v>
      </c>
      <c r="BR29" s="2523">
        <v>1.2E-2</v>
      </c>
      <c r="BS29" s="2463">
        <v>4.3</v>
      </c>
      <c r="BT29" s="2447">
        <v>4.4000000000000004</v>
      </c>
      <c r="BU29" s="2517">
        <v>3.5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0.76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19.728979591836733</v>
      </c>
      <c r="GI29" s="1701">
        <f t="shared" si="3"/>
        <v>6.04</v>
      </c>
      <c r="GJ29" s="1701">
        <f t="shared" si="4"/>
        <v>18.399999999999999</v>
      </c>
      <c r="GK29" s="1687">
        <f t="shared" si="5"/>
        <v>10</v>
      </c>
      <c r="GL29" s="1688">
        <f t="shared" si="6"/>
        <v>1.9728979591836733</v>
      </c>
      <c r="GM29" s="1689">
        <f t="shared" si="7"/>
        <v>15</v>
      </c>
      <c r="GN29" s="1689">
        <f t="shared" si="8"/>
        <v>6.5</v>
      </c>
      <c r="GO29" s="1690">
        <f t="shared" si="9"/>
        <v>0.38522012578616355</v>
      </c>
      <c r="GP29" s="1512">
        <v>0.875</v>
      </c>
      <c r="GQ29" s="1691">
        <f t="shared" si="31"/>
        <v>0.72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18.690612244897956</v>
      </c>
      <c r="GU29" s="1693">
        <f t="shared" si="13"/>
        <v>6.07</v>
      </c>
      <c r="GV29" s="1693">
        <f t="shared" si="14"/>
        <v>18.399999999999999</v>
      </c>
      <c r="GW29" s="1695">
        <f t="shared" si="15"/>
        <v>10</v>
      </c>
      <c r="GX29" s="1688">
        <f t="shared" si="16"/>
        <v>1.8690612244897955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0.6</v>
      </c>
      <c r="HD29" s="1692">
        <f t="shared" si="20"/>
        <v>11.1</v>
      </c>
      <c r="HE29" s="1693">
        <f t="shared" si="21"/>
        <v>24.324324324324326</v>
      </c>
      <c r="HF29" s="1694">
        <f t="shared" si="22"/>
        <v>14.594594594594595</v>
      </c>
      <c r="HG29" s="1693">
        <f t="shared" si="23"/>
        <v>6.12</v>
      </c>
      <c r="HH29" s="1693">
        <f t="shared" si="24"/>
        <v>19.899999999999999</v>
      </c>
      <c r="HI29" s="1695">
        <f t="shared" si="25"/>
        <v>10</v>
      </c>
      <c r="HJ29" s="1694">
        <f t="shared" si="26"/>
        <v>1.4594594594594594</v>
      </c>
      <c r="HK29" s="1698">
        <f t="shared" si="27"/>
        <v>15</v>
      </c>
      <c r="HL29" s="1698">
        <f t="shared" si="28"/>
        <v>6.5</v>
      </c>
      <c r="HM29" s="1699">
        <f t="shared" si="29"/>
        <v>0.41111111111111109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56.7</v>
      </c>
      <c r="BZ30" s="2413">
        <f>SUM(BZ$8,BZ$10,BZ$12,BZ$14,BZ$16,BZ$18,BZ$20,BZ$22,BZ$24,BZ$26,BZ$28)</f>
        <v>56.7</v>
      </c>
      <c r="CA30" s="2413">
        <f t="shared" ref="CA30:DW30" si="36">SUM(CA$8,CA$10,CA$12,CA$14,CA$16,CA$18,CA$20,CA$22,CA$24,CA$26,CA$28)</f>
        <v>61.7</v>
      </c>
      <c r="CB30" s="2413">
        <f t="shared" si="36"/>
        <v>175.1</v>
      </c>
      <c r="CC30" s="2413">
        <f t="shared" si="36"/>
        <v>54.2</v>
      </c>
      <c r="CD30" s="2413">
        <f t="shared" si="36"/>
        <v>54.2</v>
      </c>
      <c r="CE30" s="2413">
        <f t="shared" si="36"/>
        <v>59.2</v>
      </c>
      <c r="CF30" s="2413">
        <f t="shared" si="36"/>
        <v>167.6</v>
      </c>
      <c r="CG30" s="2413">
        <f t="shared" si="36"/>
        <v>0</v>
      </c>
      <c r="CH30" s="2413">
        <f t="shared" si="36"/>
        <v>73.296000000000006</v>
      </c>
      <c r="CI30" s="2413">
        <f t="shared" si="36"/>
        <v>0</v>
      </c>
      <c r="CJ30" s="2413">
        <f t="shared" si="36"/>
        <v>79.004159999999985</v>
      </c>
      <c r="CK30" s="2413">
        <f t="shared" si="36"/>
        <v>152.30016000000001</v>
      </c>
      <c r="CL30" s="2474">
        <f t="shared" si="36"/>
        <v>8.7983999999999991</v>
      </c>
      <c r="CM30" s="2513" t="s">
        <v>19</v>
      </c>
      <c r="CN30" s="2485">
        <f t="shared" si="36"/>
        <v>425.12301553796908</v>
      </c>
      <c r="CO30" s="2486">
        <f t="shared" si="36"/>
        <v>36892.975200000001</v>
      </c>
      <c r="CP30" s="2486">
        <f t="shared" si="36"/>
        <v>0</v>
      </c>
      <c r="CQ30" s="2486">
        <f t="shared" si="36"/>
        <v>4202.6431718061676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21.94345308672381</v>
      </c>
      <c r="CV30" s="2413">
        <f t="shared" si="36"/>
        <v>23.234244444766389</v>
      </c>
      <c r="CW30" s="2413">
        <f t="shared" si="36"/>
        <v>23.118583726164108</v>
      </c>
      <c r="CX30" s="2413">
        <f t="shared" si="36"/>
        <v>9.2253375870400074</v>
      </c>
      <c r="CY30" s="2413">
        <f t="shared" si="36"/>
        <v>9.2253375870400074</v>
      </c>
      <c r="CZ30" s="2413">
        <f t="shared" si="36"/>
        <v>9.419753937069629</v>
      </c>
      <c r="DA30" s="2497">
        <f t="shared" si="36"/>
        <v>2.2597106565485698</v>
      </c>
      <c r="DB30" s="2497">
        <f t="shared" si="36"/>
        <v>2.0331845010791163</v>
      </c>
      <c r="DC30" s="2497">
        <f t="shared" si="36"/>
        <v>2.0036602419795559</v>
      </c>
      <c r="DD30" s="2497">
        <f t="shared" si="36"/>
        <v>2.3230577199581925</v>
      </c>
      <c r="DE30" s="2497">
        <f t="shared" si="36"/>
        <v>1.5680663160067401</v>
      </c>
      <c r="DF30" s="2497">
        <f t="shared" si="36"/>
        <v>1.7343831399968332</v>
      </c>
      <c r="DG30" s="2497">
        <f t="shared" si="36"/>
        <v>7.1334214002642016</v>
      </c>
      <c r="DH30" s="2413">
        <f t="shared" si="36"/>
        <v>5</v>
      </c>
      <c r="DI30" s="2497">
        <f t="shared" si="36"/>
        <v>0.25486817761505165</v>
      </c>
      <c r="DJ30" s="2497">
        <f t="shared" si="36"/>
        <v>0.20154233377623099</v>
      </c>
      <c r="DK30" s="2497">
        <f t="shared" si="36"/>
        <v>0.24773076974623767</v>
      </c>
      <c r="DL30" s="2497">
        <f t="shared" si="36"/>
        <v>5.5162582847626309</v>
      </c>
      <c r="DM30" s="2497">
        <f t="shared" si="36"/>
        <v>2.5160571109274947</v>
      </c>
      <c r="DN30" s="2497">
        <f t="shared" si="36"/>
        <v>0.48621101545764206</v>
      </c>
      <c r="DO30" s="2497">
        <f t="shared" si="36"/>
        <v>20.836592583623908</v>
      </c>
      <c r="DP30" s="2497">
        <f t="shared" si="36"/>
        <v>3.8903625302324185</v>
      </c>
      <c r="DQ30" s="2497">
        <f t="shared" si="36"/>
        <v>31.137485339728723</v>
      </c>
      <c r="DR30" s="2497">
        <f t="shared" si="36"/>
        <v>5.4950128421627973</v>
      </c>
      <c r="DS30" s="2497">
        <f t="shared" si="36"/>
        <v>2.4644234382185566</v>
      </c>
      <c r="DT30" s="2497">
        <f t="shared" si="36"/>
        <v>0.51292519535320968</v>
      </c>
      <c r="DU30" s="2497">
        <f t="shared" si="36"/>
        <v>19.042722289900976</v>
      </c>
      <c r="DV30" s="2497">
        <f t="shared" si="36"/>
        <v>3.3822250662341808</v>
      </c>
      <c r="DW30" s="2497">
        <f t="shared" si="36"/>
        <v>44.003351035252386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6.43</v>
      </c>
      <c r="C31" s="1143">
        <v>21</v>
      </c>
      <c r="D31" s="1143">
        <v>19</v>
      </c>
      <c r="E31" s="1142">
        <v>11.5</v>
      </c>
      <c r="F31" s="1143">
        <v>117</v>
      </c>
      <c r="G31" s="1143">
        <v>176</v>
      </c>
      <c r="H31" s="1149">
        <v>19.100000000000001</v>
      </c>
      <c r="I31" s="1144">
        <v>0.48199999999999998</v>
      </c>
      <c r="J31" s="2248"/>
      <c r="K31" s="1164">
        <v>5.9</v>
      </c>
      <c r="L31" s="922">
        <v>11</v>
      </c>
      <c r="M31" s="1165">
        <v>8.1000000000000003E-2</v>
      </c>
      <c r="N31" s="1478">
        <v>5.93</v>
      </c>
      <c r="O31" s="1479">
        <v>10</v>
      </c>
      <c r="P31" s="2244"/>
      <c r="Q31" s="1478">
        <v>5.95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0.06</v>
      </c>
      <c r="AB31" s="2259"/>
      <c r="AC31" s="2737"/>
      <c r="AD31" s="2535"/>
      <c r="AE31" s="2626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3.3000000000000002E-2</v>
      </c>
      <c r="AQ31" s="1479">
        <v>2</v>
      </c>
      <c r="AR31" s="2537">
        <v>0.45</v>
      </c>
      <c r="AS31" s="2248"/>
      <c r="AT31" s="2230">
        <v>0.06</v>
      </c>
      <c r="AU31" s="2729">
        <v>1.4E-2</v>
      </c>
      <c r="AV31" s="1125">
        <v>1</v>
      </c>
      <c r="AW31" s="2536">
        <v>0.46</v>
      </c>
      <c r="AX31" s="2248"/>
      <c r="AY31" s="2729">
        <v>4.8000000000000001E-2</v>
      </c>
      <c r="AZ31" s="1125">
        <v>1</v>
      </c>
      <c r="BA31" s="2536">
        <v>0.55000000000000004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11.34</v>
      </c>
      <c r="BZ31" s="2414">
        <f t="shared" ref="BZ31:DW31" si="37">IF(BZ30&gt;=0.1,AVERAGE(BZ$8,BZ$10,BZ$12,BZ$14,BZ$16,BZ$18,BZ$20,BZ$22,BZ$24,BZ$26,BZ$28),"")</f>
        <v>11.34</v>
      </c>
      <c r="CA31" s="2414">
        <f t="shared" si="37"/>
        <v>12.34</v>
      </c>
      <c r="CB31" s="2414">
        <f t="shared" si="37"/>
        <v>35.019999999999996</v>
      </c>
      <c r="CC31" s="2414">
        <f t="shared" si="37"/>
        <v>10.84</v>
      </c>
      <c r="CD31" s="2414">
        <f t="shared" si="37"/>
        <v>10.84</v>
      </c>
      <c r="CE31" s="2414">
        <f t="shared" si="37"/>
        <v>11.84</v>
      </c>
      <c r="CF31" s="2414">
        <f t="shared" si="37"/>
        <v>33.519999999999996</v>
      </c>
      <c r="CG31" s="2414" t="str">
        <f t="shared" si="37"/>
        <v/>
      </c>
      <c r="CH31" s="2414">
        <f t="shared" si="37"/>
        <v>14.659200000000002</v>
      </c>
      <c r="CI31" s="2414" t="str">
        <f t="shared" si="37"/>
        <v/>
      </c>
      <c r="CJ31" s="2414">
        <f t="shared" si="37"/>
        <v>15.800831999999996</v>
      </c>
      <c r="CK31" s="2414">
        <f t="shared" si="37"/>
        <v>30.460032000000002</v>
      </c>
      <c r="CL31" s="2415">
        <f t="shared" si="37"/>
        <v>1.7596799999999999</v>
      </c>
      <c r="CM31" s="2513" t="s">
        <v>50</v>
      </c>
      <c r="CN31" s="2485">
        <f t="shared" si="37"/>
        <v>85.024603107593819</v>
      </c>
      <c r="CO31" s="2487">
        <f>AVERAGE(CO$8,CO$10,CO$12,CO$14,CO$16,CO$18,CO$20,CO$22,CO$24,CO$26,CO$28)</f>
        <v>7378.5950400000002</v>
      </c>
      <c r="CP31" s="2487" t="str">
        <f t="shared" si="37"/>
        <v/>
      </c>
      <c r="CQ31" s="2487">
        <f t="shared" si="37"/>
        <v>840.52863436123357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4.3886906173447624</v>
      </c>
      <c r="CV31" s="2414">
        <f t="shared" si="37"/>
        <v>4.6468488889532775</v>
      </c>
      <c r="CW31" s="2414">
        <f t="shared" si="37"/>
        <v>4.6237167452328212</v>
      </c>
      <c r="CX31" s="2414">
        <f t="shared" si="37"/>
        <v>1.8450675174080016</v>
      </c>
      <c r="CY31" s="2414">
        <f t="shared" si="37"/>
        <v>1.8450675174080016</v>
      </c>
      <c r="CZ31" s="2414">
        <f t="shared" si="37"/>
        <v>1.8839507874139259</v>
      </c>
      <c r="DA31" s="2498">
        <f t="shared" si="37"/>
        <v>0.45194213130971395</v>
      </c>
      <c r="DB31" s="2498">
        <f t="shared" si="37"/>
        <v>0.40663690021582327</v>
      </c>
      <c r="DC31" s="2498">
        <f t="shared" si="37"/>
        <v>0.4007320483959112</v>
      </c>
      <c r="DD31" s="2498">
        <f t="shared" si="37"/>
        <v>0.46461154399163851</v>
      </c>
      <c r="DE31" s="2498">
        <f t="shared" si="37"/>
        <v>0.31361326320134802</v>
      </c>
      <c r="DF31" s="2498">
        <f t="shared" si="37"/>
        <v>0.34687662799936664</v>
      </c>
      <c r="DG31" s="2498">
        <f t="shared" si="37"/>
        <v>1.4266842800528403</v>
      </c>
      <c r="DH31" s="2414">
        <f t="shared" si="37"/>
        <v>1</v>
      </c>
      <c r="DI31" s="2498">
        <f t="shared" si="37"/>
        <v>5.0973635523010333E-2</v>
      </c>
      <c r="DJ31" s="2498">
        <f t="shared" si="37"/>
        <v>4.03084667552462E-2</v>
      </c>
      <c r="DK31" s="2498">
        <f t="shared" si="37"/>
        <v>4.9546153949247537E-2</v>
      </c>
      <c r="DL31" s="2498">
        <f t="shared" si="37"/>
        <v>1.1032516569525261</v>
      </c>
      <c r="DM31" s="2498">
        <f t="shared" si="37"/>
        <v>0.50321142218549897</v>
      </c>
      <c r="DN31" s="2498">
        <f t="shared" si="37"/>
        <v>9.7242203091528409E-2</v>
      </c>
      <c r="DO31" s="2498">
        <f t="shared" si="37"/>
        <v>4.1673185167247819</v>
      </c>
      <c r="DP31" s="2498">
        <f t="shared" si="37"/>
        <v>0.7780725060464837</v>
      </c>
      <c r="DQ31" s="2498">
        <f t="shared" si="37"/>
        <v>6.2274970679457446</v>
      </c>
      <c r="DR31" s="2498">
        <f t="shared" si="37"/>
        <v>1.0990025684325595</v>
      </c>
      <c r="DS31" s="2498">
        <f t="shared" si="37"/>
        <v>0.49288468764371129</v>
      </c>
      <c r="DT31" s="2498">
        <f t="shared" si="37"/>
        <v>0.10258503907064194</v>
      </c>
      <c r="DU31" s="2498">
        <f t="shared" si="37"/>
        <v>3.808544457980195</v>
      </c>
      <c r="DV31" s="2498">
        <f t="shared" si="37"/>
        <v>0.67644501324683615</v>
      </c>
      <c r="DW31" s="2508">
        <f t="shared" si="37"/>
        <v>8.8006702070504765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38.61</v>
      </c>
      <c r="C32" s="1327">
        <f t="shared" ref="C32:H32" si="40">SUM(C8:C31)</f>
        <v>121</v>
      </c>
      <c r="D32" s="1327">
        <f t="shared" si="40"/>
        <v>108</v>
      </c>
      <c r="E32" s="1327">
        <f t="shared" si="40"/>
        <v>73.3</v>
      </c>
      <c r="F32" s="1327">
        <f t="shared" si="40"/>
        <v>683</v>
      </c>
      <c r="G32" s="1327">
        <f t="shared" si="40"/>
        <v>1086</v>
      </c>
      <c r="H32" s="1324">
        <f t="shared" si="40"/>
        <v>113.6</v>
      </c>
      <c r="I32" s="1155">
        <f t="shared" si="39"/>
        <v>2.9480000000000004</v>
      </c>
      <c r="J32" s="1156">
        <f t="shared" ref="J32" si="41">SUM(J8:J31)</f>
        <v>0.14100000000000001</v>
      </c>
      <c r="K32" s="1162">
        <f t="shared" si="39"/>
        <v>35.78</v>
      </c>
      <c r="L32" s="924">
        <f t="shared" si="39"/>
        <v>65</v>
      </c>
      <c r="M32" s="1163">
        <f t="shared" ref="M32:S32" si="42">SUM(M8:M31)</f>
        <v>0.52799999999999991</v>
      </c>
      <c r="N32" s="1480">
        <f t="shared" si="42"/>
        <v>35.92</v>
      </c>
      <c r="O32" s="1556">
        <f t="shared" si="42"/>
        <v>64</v>
      </c>
      <c r="P32" s="1481">
        <f t="shared" si="42"/>
        <v>0</v>
      </c>
      <c r="Q32" s="1480">
        <f t="shared" si="42"/>
        <v>35.770000000000003</v>
      </c>
      <c r="R32" s="1556">
        <f t="shared" si="42"/>
        <v>65</v>
      </c>
      <c r="S32" s="1481">
        <f t="shared" si="42"/>
        <v>0</v>
      </c>
      <c r="T32" s="1480">
        <f t="shared" si="39"/>
        <v>24.02</v>
      </c>
      <c r="U32" s="1480">
        <f t="shared" si="39"/>
        <v>1.3250000000000002</v>
      </c>
      <c r="V32" s="1556">
        <f t="shared" si="39"/>
        <v>17</v>
      </c>
      <c r="W32" s="1480">
        <f t="shared" ref="W32" si="43">SUM(W8:W31)</f>
        <v>2.39</v>
      </c>
      <c r="X32" s="1482">
        <f t="shared" ref="X32:BU32" si="44">SUM(X8:X31)</f>
        <v>72.300000000000011</v>
      </c>
      <c r="Y32" s="1482">
        <f t="shared" si="44"/>
        <v>44.2</v>
      </c>
      <c r="Z32" s="1480">
        <f t="shared" si="44"/>
        <v>1.9469811320754717</v>
      </c>
      <c r="AA32" s="1481">
        <f t="shared" ref="AA32" si="45">SUM(AA8:AA31)</f>
        <v>0.376</v>
      </c>
      <c r="AB32" s="1480">
        <f t="shared" si="44"/>
        <v>24.12</v>
      </c>
      <c r="AC32" s="1480">
        <f t="shared" si="44"/>
        <v>1.327</v>
      </c>
      <c r="AD32" s="1556">
        <f t="shared" si="44"/>
        <v>17</v>
      </c>
      <c r="AE32" s="1480">
        <f t="shared" si="44"/>
        <v>2.3899999999999997</v>
      </c>
      <c r="AF32" s="1482">
        <f t="shared" si="44"/>
        <v>72.400000000000006</v>
      </c>
      <c r="AG32" s="1482">
        <f t="shared" si="44"/>
        <v>44</v>
      </c>
      <c r="AH32" s="1480">
        <f t="shared" si="44"/>
        <v>2.1152201257861636</v>
      </c>
      <c r="AI32" s="1480">
        <f t="shared" si="44"/>
        <v>24.27</v>
      </c>
      <c r="AJ32" s="1495">
        <f t="shared" si="44"/>
        <v>1.2829999999999999</v>
      </c>
      <c r="AK32" s="1559">
        <f t="shared" si="44"/>
        <v>15</v>
      </c>
      <c r="AL32" s="1495">
        <f t="shared" si="44"/>
        <v>2.6</v>
      </c>
      <c r="AM32" s="1496">
        <f t="shared" si="44"/>
        <v>78.5</v>
      </c>
      <c r="AN32" s="1496">
        <f t="shared" si="44"/>
        <v>48.7</v>
      </c>
      <c r="AO32" s="1495">
        <f t="shared" si="44"/>
        <v>2.1503703703703705</v>
      </c>
      <c r="AP32" s="1497">
        <f t="shared" si="44"/>
        <v>0.28100000000000003</v>
      </c>
      <c r="AQ32" s="1559">
        <f t="shared" si="44"/>
        <v>9</v>
      </c>
      <c r="AR32" s="1495">
        <f t="shared" si="44"/>
        <v>2.35</v>
      </c>
      <c r="AS32" s="1489">
        <f t="shared" si="44"/>
        <v>5.5999999999999994E-2</v>
      </c>
      <c r="AT32" s="1489">
        <f t="shared" ref="AT32" si="46">SUM(AT8:AT31)</f>
        <v>0.376</v>
      </c>
      <c r="AU32" s="923">
        <f t="shared" si="44"/>
        <v>7.2000000000000008E-2</v>
      </c>
      <c r="AV32" s="924">
        <f t="shared" si="44"/>
        <v>7</v>
      </c>
      <c r="AW32" s="923">
        <f t="shared" si="44"/>
        <v>2.33</v>
      </c>
      <c r="AX32" s="925">
        <f t="shared" si="44"/>
        <v>5.9000000000000004E-2</v>
      </c>
      <c r="AY32" s="923">
        <f t="shared" si="44"/>
        <v>0.28599999999999998</v>
      </c>
      <c r="AZ32" s="924">
        <f t="shared" si="44"/>
        <v>7</v>
      </c>
      <c r="BA32" s="923">
        <f t="shared" si="44"/>
        <v>3.01</v>
      </c>
      <c r="BB32" s="925">
        <f t="shared" si="44"/>
        <v>4.8000000000000001E-2</v>
      </c>
      <c r="BC32" s="923">
        <f t="shared" si="44"/>
        <v>42.769999999999996</v>
      </c>
      <c r="BD32" s="923">
        <f t="shared" si="44"/>
        <v>0.311</v>
      </c>
      <c r="BE32" s="924">
        <f t="shared" si="44"/>
        <v>10</v>
      </c>
      <c r="BF32" s="928">
        <f t="shared" si="44"/>
        <v>26.799999999999997</v>
      </c>
      <c r="BG32" s="1103">
        <f t="shared" ref="BG32:BI32" si="47">SUM(BG8:BG31)</f>
        <v>109.30000000000001</v>
      </c>
      <c r="BH32" s="2544">
        <f t="shared" si="47"/>
        <v>46</v>
      </c>
      <c r="BI32" s="2544">
        <f t="shared" si="47"/>
        <v>87</v>
      </c>
      <c r="BJ32" s="1097">
        <f t="shared" si="44"/>
        <v>8.4000000000000005E-2</v>
      </c>
      <c r="BK32" s="926">
        <f t="shared" si="44"/>
        <v>44.5</v>
      </c>
      <c r="BL32" s="923">
        <f t="shared" si="44"/>
        <v>0.34400000000000003</v>
      </c>
      <c r="BM32" s="924">
        <f t="shared" si="44"/>
        <v>10</v>
      </c>
      <c r="BN32" s="1103">
        <f t="shared" si="44"/>
        <v>24.300000000000004</v>
      </c>
      <c r="BO32" s="1103">
        <f t="shared" ref="BO32:BT32" si="48">SUM(BO8:BO31)</f>
        <v>122.4</v>
      </c>
      <c r="BP32" s="2544">
        <f t="shared" si="48"/>
        <v>55</v>
      </c>
      <c r="BQ32" s="2544">
        <f t="shared" si="48"/>
        <v>79</v>
      </c>
      <c r="BR32" s="2421">
        <f t="shared" si="48"/>
        <v>5.1000000000000004E-2</v>
      </c>
      <c r="BS32" s="2519">
        <f t="shared" si="48"/>
        <v>25.500000000000004</v>
      </c>
      <c r="BT32" s="2519">
        <f t="shared" si="48"/>
        <v>25.1</v>
      </c>
      <c r="BU32" s="2519">
        <f t="shared" si="44"/>
        <v>19.899999999999999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11.3</v>
      </c>
      <c r="CB32" s="903">
        <f t="shared" si="49"/>
        <v>31.900000000000002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10.8</v>
      </c>
      <c r="CF32" s="903">
        <f t="shared" si="49"/>
        <v>30.400000000000002</v>
      </c>
      <c r="CG32" s="903" t="str">
        <f t="shared" si="49"/>
        <v/>
      </c>
      <c r="CH32" s="903">
        <f t="shared" si="49"/>
        <v>12.227040000000001</v>
      </c>
      <c r="CI32" s="903" t="str">
        <f t="shared" si="49"/>
        <v/>
      </c>
      <c r="CJ32" s="903">
        <f t="shared" si="49"/>
        <v>10.50192</v>
      </c>
      <c r="CK32" s="903">
        <f t="shared" si="49"/>
        <v>22.728960000000001</v>
      </c>
      <c r="CL32" s="2417">
        <f t="shared" si="49"/>
        <v>1.7596799999999999</v>
      </c>
      <c r="CM32" s="2513" t="s">
        <v>51</v>
      </c>
      <c r="CN32" s="2488">
        <f t="shared" si="49"/>
        <v>84.616504817162422</v>
      </c>
      <c r="CO32" s="2489">
        <f t="shared" si="49"/>
        <v>7378</v>
      </c>
      <c r="CP32" s="2489" t="str">
        <f t="shared" si="49"/>
        <v/>
      </c>
      <c r="CQ32" s="2489">
        <f t="shared" si="49"/>
        <v>840.52863436123346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4.1335752690623169</v>
      </c>
      <c r="CV32" s="903">
        <f t="shared" si="49"/>
        <v>4.3767267554777476</v>
      </c>
      <c r="CW32" s="903">
        <f t="shared" si="49"/>
        <v>4.3767267554777467</v>
      </c>
      <c r="CX32" s="903">
        <f t="shared" si="49"/>
        <v>1.7417954166905982</v>
      </c>
      <c r="CY32" s="903">
        <f t="shared" si="49"/>
        <v>1.7417954166905982</v>
      </c>
      <c r="CZ32" s="903">
        <f t="shared" si="49"/>
        <v>1.7805019815059446</v>
      </c>
      <c r="DA32" s="2499">
        <f t="shared" si="49"/>
        <v>0.42785155135803254</v>
      </c>
      <c r="DB32" s="2499">
        <f t="shared" si="49"/>
        <v>0.38031249009602891</v>
      </c>
      <c r="DC32" s="2499">
        <f t="shared" si="49"/>
        <v>0.38031249009602885</v>
      </c>
      <c r="DD32" s="2499">
        <f t="shared" si="49"/>
        <v>0.43563067047363313</v>
      </c>
      <c r="DE32" s="2499">
        <f t="shared" si="49"/>
        <v>0.30717547276986951</v>
      </c>
      <c r="DF32" s="2499">
        <f t="shared" si="49"/>
        <v>0.32088866351852441</v>
      </c>
      <c r="DG32" s="2499">
        <f t="shared" si="49"/>
        <v>1.4266842800528403</v>
      </c>
      <c r="DH32" s="903">
        <f t="shared" si="49"/>
        <v>0</v>
      </c>
      <c r="DI32" s="2499">
        <f t="shared" si="49"/>
        <v>5.0245517871417157E-2</v>
      </c>
      <c r="DJ32" s="2499">
        <f t="shared" si="49"/>
        <v>3.968934943788089E-2</v>
      </c>
      <c r="DK32" s="2499">
        <f t="shared" si="49"/>
        <v>4.8849809041655562E-2</v>
      </c>
      <c r="DL32" s="2499">
        <f t="shared" si="49"/>
        <v>1.0946907498631637</v>
      </c>
      <c r="DM32" s="2499">
        <f t="shared" si="49"/>
        <v>0.49911184577595935</v>
      </c>
      <c r="DN32" s="2499">
        <f t="shared" si="49"/>
        <v>8.2563824008690931E-2</v>
      </c>
      <c r="DO32" s="2499">
        <f t="shared" si="49"/>
        <v>4.1069663767543645</v>
      </c>
      <c r="DP32" s="2499">
        <f t="shared" si="49"/>
        <v>0.76029005065432465</v>
      </c>
      <c r="DQ32" s="2499">
        <f t="shared" si="49"/>
        <v>5.8990664965134849</v>
      </c>
      <c r="DR32" s="2499">
        <f t="shared" si="49"/>
        <v>1.0818120351588913</v>
      </c>
      <c r="DS32" s="2499">
        <f t="shared" si="49"/>
        <v>0.48123731686387261</v>
      </c>
      <c r="DT32" s="2499">
        <f t="shared" si="49"/>
        <v>9.247148288973385E-2</v>
      </c>
      <c r="DU32" s="2499">
        <f t="shared" si="49"/>
        <v>3.7974408636894981</v>
      </c>
      <c r="DV32" s="2499">
        <f t="shared" si="49"/>
        <v>0.67084416234205113</v>
      </c>
      <c r="DW32" s="2509">
        <f t="shared" si="49"/>
        <v>8.3366223913861859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9.9639999999999986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17.600000000000001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8</v>
      </c>
      <c r="GL32" s="1553">
        <f>MIN(GL8:GL31)</f>
        <v>1.2454999999999998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2">
        <f t="shared" si="50"/>
        <v>11</v>
      </c>
      <c r="GS32" s="1662">
        <f t="shared" si="50"/>
        <v>23.127272727272729</v>
      </c>
      <c r="GT32" s="1662">
        <f t="shared" si="50"/>
        <v>11.10109090909091</v>
      </c>
      <c r="GU32" s="1662">
        <f t="shared" si="50"/>
        <v>6.02</v>
      </c>
      <c r="GV32" s="1662">
        <f t="shared" si="50"/>
        <v>18.5</v>
      </c>
      <c r="GW32" s="1662">
        <f t="shared" si="50"/>
        <v>10</v>
      </c>
      <c r="GX32" s="1553">
        <f>MIN(GX8:GX31)</f>
        <v>1.1101090909090909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0.67</v>
      </c>
      <c r="HD32" s="1662">
        <f t="shared" si="51"/>
        <v>12.6</v>
      </c>
      <c r="HE32" s="1662">
        <f t="shared" si="51"/>
        <v>21.428571428571431</v>
      </c>
      <c r="HF32" s="1662">
        <f t="shared" si="51"/>
        <v>14.357142857142859</v>
      </c>
      <c r="HG32" s="1662">
        <f t="shared" si="51"/>
        <v>6.05</v>
      </c>
      <c r="HH32" s="1662">
        <f t="shared" si="51"/>
        <v>19.3</v>
      </c>
      <c r="HI32" s="1662">
        <f t="shared" si="51"/>
        <v>10</v>
      </c>
      <c r="HJ32" s="1553">
        <f>MIN(HJ8:HJ31)</f>
        <v>1.4357142857142859</v>
      </c>
      <c r="HK32" s="1534"/>
      <c r="HL32" s="1534"/>
      <c r="HM32" s="1535"/>
      <c r="HN32" s="1535">
        <f>MIN(HJ32,GX32,GL32)</f>
        <v>1.1101090909090909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6.4349999999999996</v>
      </c>
      <c r="C33" s="1328">
        <f t="shared" ref="C33:V33" si="52">IF(C32&lt;=0,"",AVERAGE(C8:C31))</f>
        <v>20.166666666666668</v>
      </c>
      <c r="D33" s="1328">
        <f t="shared" si="52"/>
        <v>18</v>
      </c>
      <c r="E33" s="1157">
        <f t="shared" si="52"/>
        <v>12.216666666666667</v>
      </c>
      <c r="F33" s="1328">
        <f t="shared" si="52"/>
        <v>113.83333333333333</v>
      </c>
      <c r="G33" s="1328">
        <f t="shared" si="52"/>
        <v>181</v>
      </c>
      <c r="H33" s="1325">
        <f t="shared" si="52"/>
        <v>18.933333333333334</v>
      </c>
      <c r="I33" s="1369">
        <f t="shared" si="52"/>
        <v>0.4913333333333334</v>
      </c>
      <c r="J33" s="1369">
        <f>IF(J32&lt;=0.0001,"",AVERAGE(J8:J31))</f>
        <v>7.0500000000000007E-2</v>
      </c>
      <c r="K33" s="1157">
        <f t="shared" si="52"/>
        <v>5.9633333333333338</v>
      </c>
      <c r="L33" s="1328">
        <f t="shared" si="52"/>
        <v>10.833333333333334</v>
      </c>
      <c r="M33" s="1369">
        <f t="shared" si="52"/>
        <v>8.7999999999999981E-2</v>
      </c>
      <c r="N33" s="1484">
        <f t="shared" si="52"/>
        <v>5.9866666666666672</v>
      </c>
      <c r="O33" s="1557">
        <f t="shared" si="52"/>
        <v>10.666666666666666</v>
      </c>
      <c r="P33" s="1476" t="str">
        <f t="shared" si="52"/>
        <v/>
      </c>
      <c r="Q33" s="1484">
        <f t="shared" si="52"/>
        <v>5.9616666666666669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6.0049999999999999</v>
      </c>
      <c r="U33" s="1484">
        <f t="shared" si="52"/>
        <v>0.33125000000000004</v>
      </c>
      <c r="V33" s="1557">
        <f t="shared" si="52"/>
        <v>4.25</v>
      </c>
      <c r="W33" s="1484">
        <f t="shared" ref="W33" si="53">IF(W32&lt;=0,"",AVERAGE(W8:W31))</f>
        <v>0.59750000000000003</v>
      </c>
      <c r="X33" s="1476">
        <f t="shared" ref="X33:AR33" si="54">IF(X32&lt;=0,"",AVERAGE(X8:X31))</f>
        <v>18.075000000000003</v>
      </c>
      <c r="Y33" s="1476">
        <f t="shared" si="54"/>
        <v>11.05</v>
      </c>
      <c r="Z33" s="1484">
        <f t="shared" si="54"/>
        <v>0.48674528301886794</v>
      </c>
      <c r="AA33" s="1483">
        <f t="shared" ref="AA33" si="55">IF(AA32&lt;=0,"",AVERAGE(AA8:AA31))</f>
        <v>6.2666666666666662E-2</v>
      </c>
      <c r="AB33" s="1484">
        <f t="shared" si="54"/>
        <v>6.03</v>
      </c>
      <c r="AC33" s="1484">
        <f t="shared" si="54"/>
        <v>0.33174999999999999</v>
      </c>
      <c r="AD33" s="1557">
        <f t="shared" si="54"/>
        <v>4.25</v>
      </c>
      <c r="AE33" s="1484">
        <f t="shared" si="54"/>
        <v>0.59749999999999992</v>
      </c>
      <c r="AF33" s="1476">
        <f t="shared" si="54"/>
        <v>18.100000000000001</v>
      </c>
      <c r="AG33" s="1476">
        <f t="shared" si="54"/>
        <v>11</v>
      </c>
      <c r="AH33" s="1484">
        <f t="shared" si="54"/>
        <v>0.5288050314465409</v>
      </c>
      <c r="AI33" s="1484">
        <f t="shared" si="54"/>
        <v>6.0674999999999999</v>
      </c>
      <c r="AJ33" s="1495">
        <f t="shared" si="54"/>
        <v>0.32074999999999998</v>
      </c>
      <c r="AK33" s="1559">
        <f t="shared" si="54"/>
        <v>3.75</v>
      </c>
      <c r="AL33" s="1495">
        <f t="shared" si="54"/>
        <v>0.65</v>
      </c>
      <c r="AM33" s="1496">
        <f t="shared" si="54"/>
        <v>19.625</v>
      </c>
      <c r="AN33" s="1496">
        <f t="shared" si="54"/>
        <v>12.175000000000001</v>
      </c>
      <c r="AO33" s="1495">
        <f t="shared" si="54"/>
        <v>0.53759259259259262</v>
      </c>
      <c r="AP33" s="1497">
        <f t="shared" si="54"/>
        <v>4.6833333333333338E-2</v>
      </c>
      <c r="AQ33" s="1559">
        <f t="shared" si="54"/>
        <v>1.5</v>
      </c>
      <c r="AR33" s="1495">
        <f t="shared" si="54"/>
        <v>0.39166666666666666</v>
      </c>
      <c r="AS33" s="2531">
        <f>IF(AS32&lt;=0.01,"",AVERAGE(AS8:AS31))</f>
        <v>2.7999999999999997E-2</v>
      </c>
      <c r="AT33" s="2531">
        <f>IF(AT32&lt;=0.01,"",AVERAGE(AT8:AT31))</f>
        <v>6.2666666666666662E-2</v>
      </c>
      <c r="AU33" s="1157">
        <f>IF(AU32&lt;=0,"",AVERAGE(AU8:AU31))</f>
        <v>1.2000000000000002E-2</v>
      </c>
      <c r="AV33" s="1328">
        <f>IF(AV32&lt;=0,"",AVERAGE(AV8:AV31))</f>
        <v>1.1666666666666667</v>
      </c>
      <c r="AW33" s="1157">
        <f>IF(AW32&lt;=0,"",AVERAGE(AW8:AW31))</f>
        <v>0.38833333333333336</v>
      </c>
      <c r="AX33" s="1369">
        <f>IF(AX32&lt;=0.01,"",AVERAGE(AX8:AX31))</f>
        <v>2.9500000000000002E-2</v>
      </c>
      <c r="AY33" s="1157">
        <f>IF(AY32&lt;=0,"",AVERAGE(AY8:AY31))</f>
        <v>4.7666666666666663E-2</v>
      </c>
      <c r="AZ33" s="1328">
        <f>IF(AZ32&lt;=0,"",AVERAGE(AZ8:AZ31))</f>
        <v>1.1666666666666667</v>
      </c>
      <c r="BA33" s="1157">
        <f>IF(BA32&lt;=0,"",AVERAGE(BA8:BA31))</f>
        <v>0.50166666666666659</v>
      </c>
      <c r="BB33" s="1369">
        <f>IF(BB32&lt;=0.01,"",AVERAGE(BB8:BB31))</f>
        <v>2.4E-2</v>
      </c>
      <c r="BC33" s="1157">
        <f>IF(BC32&lt;=0,"",AVERAGE(BC8:BC31))</f>
        <v>7.128333333333333</v>
      </c>
      <c r="BD33" s="1157">
        <f>IF(BD32&lt;=0,"",AVERAGE(BD8:BD31))</f>
        <v>5.1833333333333335E-2</v>
      </c>
      <c r="BE33" s="1328">
        <f>IF(BE32&lt;=0,"",AVERAGE(BE8:BE31))</f>
        <v>1.6666666666666667</v>
      </c>
      <c r="BF33" s="1157">
        <f>IF(BF32&lt;=0,"",AVERAGE(BF8:BF31))</f>
        <v>4.4666666666666659</v>
      </c>
      <c r="BG33" s="1325">
        <f t="shared" ref="BG33:BI33" si="56">IF(BG32&lt;=0,"",AVERAGE(BG8:BG31))</f>
        <v>18.216666666666669</v>
      </c>
      <c r="BH33" s="1328">
        <f t="shared" si="56"/>
        <v>23</v>
      </c>
      <c r="BI33" s="1328">
        <f t="shared" si="56"/>
        <v>43.5</v>
      </c>
      <c r="BJ33" s="1369">
        <f>IF(BJ32&lt;=0.01,"",AVERAGE(BJ8:BJ31))</f>
        <v>4.2000000000000003E-2</v>
      </c>
      <c r="BK33" s="1157">
        <f>IF(BK32&lt;=0,"",AVERAGE(BK8:BK31))</f>
        <v>7.416666666666667</v>
      </c>
      <c r="BL33" s="1157">
        <f>IF(BL32&lt;=0,"",AVERAGE(BL8:BL31))</f>
        <v>5.733333333333334E-2</v>
      </c>
      <c r="BM33" s="1328">
        <f>IF(BM32&lt;=0,"",AVERAGE(BM8:BM31))</f>
        <v>1.6666666666666667</v>
      </c>
      <c r="BN33" s="1325">
        <f>IF(BN32&lt;=0,"",AVERAGE(BN8:BN31))</f>
        <v>4.0500000000000007</v>
      </c>
      <c r="BO33" s="1325">
        <f t="shared" ref="BO33:BQ33" si="57">IF(BO32&lt;=0,"",AVERAGE(BO8:BO31))</f>
        <v>20.400000000000002</v>
      </c>
      <c r="BP33" s="1328">
        <f t="shared" si="57"/>
        <v>27.5</v>
      </c>
      <c r="BQ33" s="1328">
        <f t="shared" si="57"/>
        <v>39.5</v>
      </c>
      <c r="BR33" s="2525">
        <f t="shared" ref="BR33:BT33" si="58">IF(BR32&lt;=0.01,"",AVERAGE(BR8:BR31))</f>
        <v>2.5500000000000002E-2</v>
      </c>
      <c r="BS33" s="2422">
        <f t="shared" si="58"/>
        <v>4.2500000000000009</v>
      </c>
      <c r="BT33" s="2422">
        <f t="shared" si="58"/>
        <v>4.1833333333333336</v>
      </c>
      <c r="BU33" s="2422">
        <f>IF(BU32&lt;=0.01,"",AVERAGE(BU8:BU31))</f>
        <v>3.3166666666666664</v>
      </c>
      <c r="BV33" s="2944"/>
      <c r="BW33" s="2945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59">IF(BZ30&gt;=0.1,MAX(BZ$8,BZ$10,BZ$12,BZ$14,BZ$16,BZ$18,BZ$20,BZ$22,BZ$24,BZ$26,BZ$28),"")</f>
        <v>12</v>
      </c>
      <c r="CA33" s="2419">
        <f t="shared" si="59"/>
        <v>13</v>
      </c>
      <c r="CB33" s="2419">
        <f t="shared" si="59"/>
        <v>37</v>
      </c>
      <c r="CC33" s="2419">
        <f t="shared" si="59"/>
        <v>11.5</v>
      </c>
      <c r="CD33" s="2419">
        <f t="shared" si="59"/>
        <v>11.5</v>
      </c>
      <c r="CE33" s="2419">
        <f t="shared" si="59"/>
        <v>12.5</v>
      </c>
      <c r="CF33" s="2419">
        <f t="shared" si="59"/>
        <v>35.5</v>
      </c>
      <c r="CG33" s="2419" t="str">
        <f t="shared" si="59"/>
        <v/>
      </c>
      <c r="CH33" s="2419">
        <f t="shared" si="59"/>
        <v>15.556319999999999</v>
      </c>
      <c r="CI33" s="2419" t="str">
        <f t="shared" si="59"/>
        <v/>
      </c>
      <c r="CJ33" s="2419">
        <f t="shared" si="59"/>
        <v>18.2592</v>
      </c>
      <c r="CK33" s="2419">
        <f t="shared" si="59"/>
        <v>33.815519999999999</v>
      </c>
      <c r="CL33" s="2420">
        <f t="shared" si="59"/>
        <v>1.7596799999999999</v>
      </c>
      <c r="CM33" s="2513" t="s">
        <v>52</v>
      </c>
      <c r="CN33" s="2490">
        <f t="shared" si="59"/>
        <v>85.376329875107373</v>
      </c>
      <c r="CO33" s="2491">
        <f t="shared" si="59"/>
        <v>7379</v>
      </c>
      <c r="CP33" s="2491" t="str">
        <f t="shared" si="59"/>
        <v/>
      </c>
      <c r="CQ33" s="2491">
        <f t="shared" si="59"/>
        <v>840.52863436123346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4.8158158474512431</v>
      </c>
      <c r="CV33" s="2419">
        <f t="shared" si="59"/>
        <v>5.099099132595434</v>
      </c>
      <c r="CW33" s="2419">
        <f t="shared" si="59"/>
        <v>5.0351723735584697</v>
      </c>
      <c r="CX33" s="2419">
        <f t="shared" si="59"/>
        <v>1.9985226323025906</v>
      </c>
      <c r="CY33" s="2419">
        <f t="shared" si="59"/>
        <v>1.9985226323025906</v>
      </c>
      <c r="CZ33" s="2419">
        <f t="shared" si="59"/>
        <v>1.9783355350066045</v>
      </c>
      <c r="DA33" s="2500">
        <f t="shared" si="59"/>
        <v>0.48739076400656128</v>
      </c>
      <c r="DB33" s="2500">
        <f t="shared" si="59"/>
        <v>0.44308251273323751</v>
      </c>
      <c r="DC33" s="2500">
        <f t="shared" si="59"/>
        <v>0.44308251273323751</v>
      </c>
      <c r="DD33" s="2500">
        <f t="shared" si="59"/>
        <v>0.5095448896432232</v>
      </c>
      <c r="DE33" s="2500">
        <f t="shared" si="59"/>
        <v>0.32309733671875018</v>
      </c>
      <c r="DF33" s="2500">
        <f t="shared" si="59"/>
        <v>0.38367808735351588</v>
      </c>
      <c r="DG33" s="2500">
        <f t="shared" si="59"/>
        <v>1.4266842800528403</v>
      </c>
      <c r="DH33" s="2419">
        <f t="shared" si="59"/>
        <v>3</v>
      </c>
      <c r="DI33" s="2500">
        <f t="shared" si="59"/>
        <v>5.3216557189031385E-2</v>
      </c>
      <c r="DJ33" s="2500">
        <f t="shared" si="59"/>
        <v>4.0914207409582536E-2</v>
      </c>
      <c r="DK33" s="2500">
        <f t="shared" si="59"/>
        <v>5.046397664477114E-2</v>
      </c>
      <c r="DL33" s="2500">
        <f t="shared" si="59"/>
        <v>1.1259676284306825</v>
      </c>
      <c r="DM33" s="2500">
        <f t="shared" si="59"/>
        <v>0.51597009712448261</v>
      </c>
      <c r="DN33" s="2500">
        <f t="shared" si="59"/>
        <v>0.10320478001086365</v>
      </c>
      <c r="DO33" s="2500">
        <f t="shared" si="59"/>
        <v>4.21756243158939</v>
      </c>
      <c r="DP33" s="2500">
        <f t="shared" si="59"/>
        <v>0.7951657410513121</v>
      </c>
      <c r="DQ33" s="2500">
        <f t="shared" si="59"/>
        <v>6.9223739499903134</v>
      </c>
      <c r="DR33" s="2500">
        <f t="shared" si="59"/>
        <v>1.1068539804171988</v>
      </c>
      <c r="DS33" s="2500">
        <f t="shared" si="59"/>
        <v>0.50954539432645352</v>
      </c>
      <c r="DT33" s="2500">
        <f t="shared" si="59"/>
        <v>0.12564060175235578</v>
      </c>
      <c r="DU33" s="2500">
        <f t="shared" si="59"/>
        <v>3.8467198835095084</v>
      </c>
      <c r="DV33" s="2500">
        <f t="shared" si="59"/>
        <v>0.68608574171046255</v>
      </c>
      <c r="DW33" s="2510">
        <f t="shared" si="59"/>
        <v>9.7260594566172163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6.35</v>
      </c>
      <c r="C34" s="1328">
        <f t="shared" ref="C34:V34" si="60">IF(C32&lt;=0,"",MIN(C8:C31))</f>
        <v>18</v>
      </c>
      <c r="D34" s="1328">
        <f t="shared" si="60"/>
        <v>16</v>
      </c>
      <c r="E34" s="1157">
        <f t="shared" si="60"/>
        <v>11.3</v>
      </c>
      <c r="F34" s="1328">
        <f t="shared" si="60"/>
        <v>109</v>
      </c>
      <c r="G34" s="1328">
        <f t="shared" si="60"/>
        <v>172</v>
      </c>
      <c r="H34" s="1325">
        <f t="shared" si="60"/>
        <v>18.5</v>
      </c>
      <c r="I34" s="1369">
        <f t="shared" si="60"/>
        <v>0.47499999999999998</v>
      </c>
      <c r="J34" s="1369">
        <f>IF(J32&lt;=0.001,"",MIN(J8:J31))</f>
        <v>4.7E-2</v>
      </c>
      <c r="K34" s="1157">
        <f t="shared" si="60"/>
        <v>5.9</v>
      </c>
      <c r="L34" s="1328">
        <f t="shared" si="60"/>
        <v>9</v>
      </c>
      <c r="M34" s="1369">
        <f t="shared" si="60"/>
        <v>8.1000000000000003E-2</v>
      </c>
      <c r="N34" s="1484">
        <f t="shared" si="60"/>
        <v>5.93</v>
      </c>
      <c r="O34" s="1557">
        <f t="shared" si="60"/>
        <v>9</v>
      </c>
      <c r="P34" s="1476" t="str">
        <f t="shared" si="60"/>
        <v/>
      </c>
      <c r="Q34" s="1484">
        <f t="shared" si="60"/>
        <v>5.94</v>
      </c>
      <c r="R34" s="1557">
        <f t="shared" si="60"/>
        <v>9</v>
      </c>
      <c r="S34" s="1476" t="str">
        <f t="shared" si="60"/>
        <v/>
      </c>
      <c r="T34" s="1484">
        <f t="shared" si="60"/>
        <v>5.98</v>
      </c>
      <c r="U34" s="1484">
        <f t="shared" si="60"/>
        <v>0.317</v>
      </c>
      <c r="V34" s="1557">
        <f t="shared" si="60"/>
        <v>4</v>
      </c>
      <c r="W34" s="1484">
        <f t="shared" ref="W34" si="61">IF(W32&lt;=0,"",MIN(W8:W31))</f>
        <v>0.47</v>
      </c>
      <c r="X34" s="1476">
        <f t="shared" ref="X34:AR34" si="62">IF(X32&lt;=0,"",MIN(X8:X31))</f>
        <v>17.600000000000001</v>
      </c>
      <c r="Y34" s="1476">
        <f t="shared" si="62"/>
        <v>9.8000000000000007</v>
      </c>
      <c r="Z34" s="1484">
        <f t="shared" si="62"/>
        <v>0.46591194968553457</v>
      </c>
      <c r="AA34" s="1483">
        <f t="shared" ref="AA34" si="63">IF(AA32&lt;=0,"",MIN(AA8:AA31))</f>
        <v>0.06</v>
      </c>
      <c r="AB34" s="1484">
        <f t="shared" si="62"/>
        <v>6</v>
      </c>
      <c r="AC34" s="1484">
        <f t="shared" si="62"/>
        <v>0.309</v>
      </c>
      <c r="AD34" s="1557">
        <f t="shared" si="62"/>
        <v>4</v>
      </c>
      <c r="AE34" s="1484">
        <f t="shared" si="62"/>
        <v>0.48</v>
      </c>
      <c r="AF34" s="1476">
        <f t="shared" si="62"/>
        <v>17.600000000000001</v>
      </c>
      <c r="AG34" s="1476">
        <f t="shared" si="62"/>
        <v>9.8000000000000007</v>
      </c>
      <c r="AH34" s="1484">
        <f t="shared" si="62"/>
        <v>0.49735849056603776</v>
      </c>
      <c r="AI34" s="1484">
        <f t="shared" si="62"/>
        <v>6.04</v>
      </c>
      <c r="AJ34" s="1495">
        <f t="shared" si="62"/>
        <v>0.28699999999999998</v>
      </c>
      <c r="AK34" s="1559">
        <f t="shared" si="62"/>
        <v>3</v>
      </c>
      <c r="AL34" s="1495">
        <f t="shared" si="62"/>
        <v>0.6</v>
      </c>
      <c r="AM34" s="1496">
        <f t="shared" si="62"/>
        <v>19.3</v>
      </c>
      <c r="AN34" s="1496">
        <f t="shared" si="62"/>
        <v>11.1</v>
      </c>
      <c r="AO34" s="1495">
        <f t="shared" si="62"/>
        <v>0.43111111111111111</v>
      </c>
      <c r="AP34" s="1497">
        <f t="shared" si="62"/>
        <v>3.3000000000000002E-2</v>
      </c>
      <c r="AQ34" s="1559">
        <f t="shared" si="62"/>
        <v>1</v>
      </c>
      <c r="AR34" s="1495">
        <f t="shared" si="62"/>
        <v>0.28000000000000003</v>
      </c>
      <c r="AS34" s="2531">
        <f>IF(AS32&lt;=0.01,"",MIN(AS8:AS31))</f>
        <v>1.2E-2</v>
      </c>
      <c r="AT34" s="2531">
        <f>IF(AT32&lt;=0.01,"",MIN(AT8:AT31))</f>
        <v>0.06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0.28999999999999998</v>
      </c>
      <c r="AX34" s="1369">
        <f>IF(AX32&lt;=0.01,"",MIN(AX8:AX31))</f>
        <v>2.5000000000000001E-2</v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0.42</v>
      </c>
      <c r="BB34" s="1369">
        <f>IF(BB32&lt;=0.01,"",MIN(BB8:BB31))</f>
        <v>8.0000000000000002E-3</v>
      </c>
      <c r="BC34" s="1157">
        <f>IF(BC32&lt;=0,"",MIN(BC8:BC31))</f>
        <v>7.06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18</v>
      </c>
      <c r="BH34" s="1328">
        <f t="shared" si="64"/>
        <v>20</v>
      </c>
      <c r="BI34" s="1328">
        <f t="shared" si="64"/>
        <v>37</v>
      </c>
      <c r="BJ34" s="1369">
        <f>IF(BJ32&lt;=0.01,"",MIN(BJ8:BJ31))</f>
        <v>2.1000000000000001E-2</v>
      </c>
      <c r="BK34" s="1157">
        <f>IF(BK32&lt;=0,"",MIN(BK8:BK31))</f>
        <v>7.16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19.600000000000001</v>
      </c>
      <c r="BP34" s="1328">
        <f t="shared" si="65"/>
        <v>26</v>
      </c>
      <c r="BQ34" s="1328">
        <f t="shared" si="65"/>
        <v>35</v>
      </c>
      <c r="BR34" s="2525">
        <f t="shared" ref="BR34:BT34" si="66">IF(BR32&lt;=0.01,"",MIN(BR8:BR31))</f>
        <v>1.2E-2</v>
      </c>
      <c r="BS34" s="2422">
        <f t="shared" si="66"/>
        <v>4.0999999999999996</v>
      </c>
      <c r="BT34" s="2422">
        <f t="shared" si="66"/>
        <v>4.0999999999999996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60900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850</v>
      </c>
      <c r="CV34" s="2442">
        <f t="shared" si="67"/>
        <v>900</v>
      </c>
      <c r="CW34" s="2442">
        <f t="shared" si="67"/>
        <v>975</v>
      </c>
      <c r="CX34" s="2442">
        <f t="shared" si="67"/>
        <v>2240</v>
      </c>
      <c r="CY34" s="2442">
        <f t="shared" si="67"/>
        <v>2240</v>
      </c>
      <c r="CZ34" s="2442">
        <f t="shared" si="67"/>
        <v>2500</v>
      </c>
      <c r="DA34" s="2442">
        <f t="shared" si="67"/>
        <v>4480</v>
      </c>
      <c r="DB34" s="2442">
        <f t="shared" si="67"/>
        <v>4030</v>
      </c>
      <c r="DC34" s="2442">
        <f t="shared" si="67"/>
        <v>3970</v>
      </c>
      <c r="DD34" s="2442">
        <f t="shared" si="67"/>
        <v>4610</v>
      </c>
      <c r="DE34" s="2442">
        <f t="shared" si="67"/>
        <v>3390</v>
      </c>
      <c r="DF34" s="2442">
        <f t="shared" si="67"/>
        <v>3745</v>
      </c>
      <c r="DG34" s="2442">
        <f t="shared" si="67"/>
        <v>3750</v>
      </c>
      <c r="DH34" s="2442">
        <f t="shared" si="67"/>
        <v>0</v>
      </c>
      <c r="DI34" s="2442">
        <f t="shared" si="67"/>
        <v>5240</v>
      </c>
      <c r="DJ34" s="2442">
        <f t="shared" si="67"/>
        <v>4140</v>
      </c>
      <c r="DK34" s="2442">
        <f t="shared" si="67"/>
        <v>5560</v>
      </c>
      <c r="DL34" s="2504">
        <f t="shared" si="67"/>
        <v>520</v>
      </c>
      <c r="DM34" s="2442">
        <f t="shared" si="67"/>
        <v>630</v>
      </c>
      <c r="DN34" s="2442">
        <f t="shared" si="67"/>
        <v>73</v>
      </c>
      <c r="DO34" s="2442">
        <f t="shared" si="67"/>
        <v>9120</v>
      </c>
      <c r="DP34" s="2442">
        <f t="shared" si="67"/>
        <v>1850</v>
      </c>
      <c r="DQ34" s="2442">
        <f t="shared" si="67"/>
        <v>2305</v>
      </c>
      <c r="DR34" s="2442">
        <f t="shared" si="67"/>
        <v>283</v>
      </c>
      <c r="DS34" s="2442">
        <f t="shared" si="67"/>
        <v>337</v>
      </c>
      <c r="DT34" s="2442">
        <f t="shared" si="67"/>
        <v>42</v>
      </c>
      <c r="DU34" s="2442">
        <f t="shared" si="67"/>
        <v>4340</v>
      </c>
      <c r="DV34" s="2442">
        <f t="shared" si="67"/>
        <v>878</v>
      </c>
      <c r="DW34" s="2442">
        <f t="shared" si="67"/>
        <v>1780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6.49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13.7</v>
      </c>
      <c r="F35" s="1329">
        <f t="shared" si="68"/>
        <v>119</v>
      </c>
      <c r="G35" s="1329">
        <f t="shared" si="68"/>
        <v>197</v>
      </c>
      <c r="H35" s="1326">
        <f t="shared" si="68"/>
        <v>19.8</v>
      </c>
      <c r="I35" s="1370">
        <f t="shared" si="68"/>
        <v>0.50900000000000001</v>
      </c>
      <c r="J35" s="1370">
        <f>IF(J32&lt;=0.001,"",MAX(J8:J31))</f>
        <v>9.4E-2</v>
      </c>
      <c r="K35" s="1158">
        <f t="shared" si="68"/>
        <v>6.06</v>
      </c>
      <c r="L35" s="1329">
        <f t="shared" si="68"/>
        <v>12</v>
      </c>
      <c r="M35" s="1370">
        <f t="shared" si="68"/>
        <v>9.6000000000000002E-2</v>
      </c>
      <c r="N35" s="1485">
        <f t="shared" si="68"/>
        <v>6.09</v>
      </c>
      <c r="O35" s="1558">
        <f t="shared" si="68"/>
        <v>12</v>
      </c>
      <c r="P35" s="1477" t="str">
        <f t="shared" si="68"/>
        <v/>
      </c>
      <c r="Q35" s="1485">
        <f t="shared" si="68"/>
        <v>6</v>
      </c>
      <c r="R35" s="1558">
        <f t="shared" si="68"/>
        <v>12</v>
      </c>
      <c r="S35" s="1477" t="str">
        <f t="shared" si="68"/>
        <v/>
      </c>
      <c r="T35" s="1485">
        <f t="shared" si="68"/>
        <v>6.04</v>
      </c>
      <c r="U35" s="1485">
        <f t="shared" si="68"/>
        <v>0.35399999999999998</v>
      </c>
      <c r="V35" s="1558">
        <f t="shared" si="68"/>
        <v>5</v>
      </c>
      <c r="W35" s="1485">
        <f t="shared" ref="W35" si="69">IF(W32&lt;=0,"",MAX(W8:W31))</f>
        <v>0.76</v>
      </c>
      <c r="X35" s="1477">
        <f t="shared" ref="X35:AR35" si="70">IF(X32&lt;=0,"",MAX(X8:X31))</f>
        <v>18.5</v>
      </c>
      <c r="Y35" s="1477">
        <f t="shared" si="70"/>
        <v>12</v>
      </c>
      <c r="Z35" s="1485">
        <f t="shared" si="70"/>
        <v>0.50522012578616349</v>
      </c>
      <c r="AA35" s="1486">
        <f t="shared" ref="AA35" si="71">IF(AA32&lt;=0,"",MAX(AA8:AA31))</f>
        <v>6.6000000000000003E-2</v>
      </c>
      <c r="AB35" s="1485">
        <f t="shared" si="70"/>
        <v>6.07</v>
      </c>
      <c r="AC35" s="1485">
        <f t="shared" si="70"/>
        <v>0.34899999999999998</v>
      </c>
      <c r="AD35" s="1558">
        <f t="shared" si="70"/>
        <v>5</v>
      </c>
      <c r="AE35" s="1485">
        <f t="shared" si="70"/>
        <v>0.72</v>
      </c>
      <c r="AF35" s="1477">
        <f t="shared" si="70"/>
        <v>18.5</v>
      </c>
      <c r="AG35" s="1477">
        <f t="shared" si="70"/>
        <v>12</v>
      </c>
      <c r="AH35" s="1485">
        <f t="shared" si="70"/>
        <v>0.56025157232704403</v>
      </c>
      <c r="AI35" s="1485">
        <f t="shared" si="70"/>
        <v>6.12</v>
      </c>
      <c r="AJ35" s="1495">
        <f t="shared" si="70"/>
        <v>0.373</v>
      </c>
      <c r="AK35" s="1559">
        <f t="shared" si="70"/>
        <v>4</v>
      </c>
      <c r="AL35" s="1495">
        <f t="shared" si="70"/>
        <v>0.71</v>
      </c>
      <c r="AM35" s="1496">
        <f t="shared" si="70"/>
        <v>20</v>
      </c>
      <c r="AN35" s="1496">
        <f t="shared" si="70"/>
        <v>13</v>
      </c>
      <c r="AO35" s="1495">
        <f t="shared" si="70"/>
        <v>0.60148148148148151</v>
      </c>
      <c r="AP35" s="1497">
        <f t="shared" si="70"/>
        <v>0.06</v>
      </c>
      <c r="AQ35" s="1559">
        <f t="shared" si="70"/>
        <v>2</v>
      </c>
      <c r="AR35" s="1495">
        <f t="shared" si="70"/>
        <v>0.54</v>
      </c>
      <c r="AS35" s="2532">
        <f>IF(AS32&lt;=0.01,"",MAX(AS8:AS31))</f>
        <v>4.3999999999999997E-2</v>
      </c>
      <c r="AT35" s="2532">
        <f>IF(AT32&lt;=0.01,"",MAX(AT8:AT31))</f>
        <v>6.6000000000000003E-2</v>
      </c>
      <c r="AU35" s="1158">
        <f>IF(AU32&lt;=0,"",MAX(AU8:AU31))</f>
        <v>1.4E-2</v>
      </c>
      <c r="AV35" s="1329">
        <f>IF(AV32&lt;=0,"",MAX(AV8:AV31))</f>
        <v>2</v>
      </c>
      <c r="AW35" s="1158">
        <f>IF(AW32&lt;=0,"",MAX(AW8:AW31))</f>
        <v>0.49</v>
      </c>
      <c r="AX35" s="1370">
        <f>IF(AX32&lt;=0.01,"",MAX(AX8:AX31))</f>
        <v>3.4000000000000002E-2</v>
      </c>
      <c r="AY35" s="1158">
        <f>IF(AY32&lt;=0,"",MAX(AY8:AY31))</f>
        <v>6.0999999999999999E-2</v>
      </c>
      <c r="AZ35" s="1329">
        <f>IF(AZ32&lt;=0,"",MAX(AZ8:AZ31))</f>
        <v>2</v>
      </c>
      <c r="BA35" s="1158">
        <f>IF(BA32&lt;=0,"",MAX(BA8:BA31))</f>
        <v>0.66</v>
      </c>
      <c r="BB35" s="1370">
        <f>IF(BB32&lt;=0.01,"",MAX(BB8:BB31))</f>
        <v>0.04</v>
      </c>
      <c r="BC35" s="1158">
        <f>IF(BC32&lt;=0,"",MAX(BC8:BC31))</f>
        <v>7.23</v>
      </c>
      <c r="BD35" s="1158">
        <f>IF(BD32&lt;=0,"",MAX(BD8:BD31))</f>
        <v>5.8000000000000003E-2</v>
      </c>
      <c r="BE35" s="1329">
        <f>IF(BE32&lt;=0,"",MAX(BE8:BE31))</f>
        <v>2</v>
      </c>
      <c r="BF35" s="1158">
        <f>IF(BF32&lt;=0,"",MAX(BF8:BF31))</f>
        <v>4.9000000000000004</v>
      </c>
      <c r="BG35" s="1326">
        <f t="shared" ref="BG35:BI35" si="72">IF(BG32&lt;=0,"",MAX(BG8:BG31))</f>
        <v>18.600000000000001</v>
      </c>
      <c r="BH35" s="1329">
        <f t="shared" si="72"/>
        <v>26</v>
      </c>
      <c r="BI35" s="1329">
        <f t="shared" si="72"/>
        <v>50</v>
      </c>
      <c r="BJ35" s="1370">
        <f>IF(BJ32&lt;=0.01,"",MAX(BJ8:BJ31))</f>
        <v>6.3E-2</v>
      </c>
      <c r="BK35" s="1158">
        <f>IF(BK32&lt;=0,"",MAX(BK8:BK31))</f>
        <v>7.91</v>
      </c>
      <c r="BL35" s="1158">
        <f>IF(BL32&lt;=0,"",MAX(BL8:BL31))</f>
        <v>6.7000000000000004E-2</v>
      </c>
      <c r="BM35" s="1329">
        <f>IF(BM32&lt;=0,"",MAX(BM8:BM31))</f>
        <v>2</v>
      </c>
      <c r="BN35" s="1326">
        <f>IF(BN32&lt;=0,"",MAX(BN8:BN31))</f>
        <v>4.8</v>
      </c>
      <c r="BO35" s="1326">
        <f t="shared" ref="BO35:BQ35" si="73">IF(BO32&lt;=0,"",MAX(BO8:BO31))</f>
        <v>20.7</v>
      </c>
      <c r="BP35" s="1329">
        <f t="shared" si="73"/>
        <v>29</v>
      </c>
      <c r="BQ35" s="1329">
        <f t="shared" si="73"/>
        <v>44</v>
      </c>
      <c r="BR35" s="2526">
        <f t="shared" ref="BR35:BT35" si="74">IF(BR32&lt;=0.01,"",MAX(BR8:BR31))</f>
        <v>3.9E-2</v>
      </c>
      <c r="BS35" s="2423">
        <f t="shared" si="74"/>
        <v>4.3</v>
      </c>
      <c r="BT35" s="2423">
        <f t="shared" si="74"/>
        <v>4.4000000000000004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12180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170</v>
      </c>
      <c r="CV35" s="2440">
        <f t="shared" si="75"/>
        <v>180</v>
      </c>
      <c r="CW35" s="2440">
        <f t="shared" si="75"/>
        <v>195</v>
      </c>
      <c r="CX35" s="2440">
        <f t="shared" si="75"/>
        <v>448</v>
      </c>
      <c r="CY35" s="2440">
        <f t="shared" si="75"/>
        <v>448</v>
      </c>
      <c r="CZ35" s="2440">
        <f t="shared" si="75"/>
        <v>500</v>
      </c>
      <c r="DA35" s="2440">
        <f t="shared" si="75"/>
        <v>896</v>
      </c>
      <c r="DB35" s="2440">
        <f t="shared" si="75"/>
        <v>806</v>
      </c>
      <c r="DC35" s="2440">
        <f t="shared" si="75"/>
        <v>794</v>
      </c>
      <c r="DD35" s="2440">
        <f t="shared" si="75"/>
        <v>922</v>
      </c>
      <c r="DE35" s="2440">
        <f t="shared" si="75"/>
        <v>678</v>
      </c>
      <c r="DF35" s="2440">
        <f t="shared" si="75"/>
        <v>749</v>
      </c>
      <c r="DG35" s="2440">
        <f t="shared" si="75"/>
        <v>750</v>
      </c>
      <c r="DH35" s="2440" t="str">
        <f t="shared" si="75"/>
        <v/>
      </c>
      <c r="DI35" s="2440">
        <f t="shared" si="75"/>
        <v>1048</v>
      </c>
      <c r="DJ35" s="2440">
        <f t="shared" si="75"/>
        <v>828</v>
      </c>
      <c r="DK35" s="2440">
        <f t="shared" si="75"/>
        <v>1112</v>
      </c>
      <c r="DL35" s="2505">
        <f t="shared" si="75"/>
        <v>104</v>
      </c>
      <c r="DM35" s="2440">
        <f t="shared" si="75"/>
        <v>126</v>
      </c>
      <c r="DN35" s="2440">
        <f t="shared" si="75"/>
        <v>14.6</v>
      </c>
      <c r="DO35" s="2440">
        <f t="shared" si="75"/>
        <v>1824</v>
      </c>
      <c r="DP35" s="2440">
        <f t="shared" si="75"/>
        <v>370</v>
      </c>
      <c r="DQ35" s="2440">
        <f t="shared" si="75"/>
        <v>461</v>
      </c>
      <c r="DR35" s="2440">
        <f t="shared" si="75"/>
        <v>56.6</v>
      </c>
      <c r="DS35" s="2440">
        <f t="shared" si="75"/>
        <v>67.400000000000006</v>
      </c>
      <c r="DT35" s="2440">
        <f t="shared" si="75"/>
        <v>8.4</v>
      </c>
      <c r="DU35" s="2440">
        <f t="shared" si="75"/>
        <v>868</v>
      </c>
      <c r="DV35" s="2440">
        <f t="shared" si="75"/>
        <v>175.6</v>
      </c>
      <c r="DW35" s="2470">
        <f t="shared" si="75"/>
        <v>356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5.9705555555555563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10.777777777777779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0.373</v>
      </c>
      <c r="Z36" s="931"/>
      <c r="AA36" s="931"/>
      <c r="AB36" s="1623" t="s">
        <v>515</v>
      </c>
      <c r="AC36" s="1624"/>
      <c r="AD36" s="1624"/>
      <c r="AE36" s="2965">
        <f>MIN(AE34,W34,AL34)</f>
        <v>0.47</v>
      </c>
      <c r="AF36" s="2965"/>
      <c r="AG36" s="2965"/>
      <c r="AH36" s="2965"/>
      <c r="AI36" s="2965"/>
      <c r="AJ36" s="2966"/>
      <c r="AK36" s="1491">
        <f>IF(T32&lt;=0,"",AVERAGE(T33,AB33,AI33))</f>
        <v>6.0341666666666667</v>
      </c>
      <c r="AL36" s="1492"/>
      <c r="AM36" s="1625"/>
      <c r="AN36" s="1625"/>
      <c r="AO36" s="1625"/>
      <c r="AP36" s="1493">
        <f>MAX(AP35,AU35,AY35)</f>
        <v>6.0999999999999999E-2</v>
      </c>
      <c r="AQ36" s="1494"/>
      <c r="AR36" s="1494"/>
      <c r="AS36" s="934"/>
      <c r="AT36" s="934"/>
      <c r="AU36" s="1260">
        <f>IF(W32&lt;=0,"",MIN(AE34,W34,AL34))</f>
        <v>0.47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6.0999999999999999E-2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11040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170</v>
      </c>
      <c r="CV36" s="2441">
        <f t="shared" si="76"/>
        <v>180</v>
      </c>
      <c r="CW36" s="2441">
        <f t="shared" si="76"/>
        <v>195</v>
      </c>
      <c r="CX36" s="2441">
        <f t="shared" si="76"/>
        <v>440</v>
      </c>
      <c r="CY36" s="2441">
        <f t="shared" si="76"/>
        <v>440</v>
      </c>
      <c r="CZ36" s="2441">
        <f t="shared" si="76"/>
        <v>480</v>
      </c>
      <c r="DA36" s="2441">
        <f t="shared" si="76"/>
        <v>880</v>
      </c>
      <c r="DB36" s="2441">
        <f t="shared" si="76"/>
        <v>800</v>
      </c>
      <c r="DC36" s="2441">
        <f t="shared" si="76"/>
        <v>760</v>
      </c>
      <c r="DD36" s="2441">
        <f t="shared" si="76"/>
        <v>840</v>
      </c>
      <c r="DE36" s="2441">
        <f t="shared" si="76"/>
        <v>640</v>
      </c>
      <c r="DF36" s="2441">
        <f t="shared" si="76"/>
        <v>675</v>
      </c>
      <c r="DG36" s="2441">
        <f t="shared" si="76"/>
        <v>750</v>
      </c>
      <c r="DH36" s="2441" t="str">
        <f t="shared" si="76"/>
        <v/>
      </c>
      <c r="DI36" s="2441">
        <f t="shared" si="76"/>
        <v>940</v>
      </c>
      <c r="DJ36" s="2441">
        <f t="shared" si="76"/>
        <v>760</v>
      </c>
      <c r="DK36" s="2441">
        <f t="shared" si="76"/>
        <v>1000</v>
      </c>
      <c r="DL36" s="2506">
        <f t="shared" si="76"/>
        <v>96</v>
      </c>
      <c r="DM36" s="2441">
        <f t="shared" si="76"/>
        <v>113</v>
      </c>
      <c r="DN36" s="2441">
        <f t="shared" si="76"/>
        <v>12</v>
      </c>
      <c r="DO36" s="2441">
        <f t="shared" si="76"/>
        <v>1640</v>
      </c>
      <c r="DP36" s="2441">
        <f t="shared" si="76"/>
        <v>330</v>
      </c>
      <c r="DQ36" s="2441">
        <f t="shared" si="76"/>
        <v>445</v>
      </c>
      <c r="DR36" s="2441">
        <f t="shared" si="76"/>
        <v>52</v>
      </c>
      <c r="DS36" s="2441">
        <f t="shared" si="76"/>
        <v>60</v>
      </c>
      <c r="DT36" s="2441">
        <f t="shared" si="76"/>
        <v>7</v>
      </c>
      <c r="DU36" s="2441">
        <f t="shared" si="76"/>
        <v>800</v>
      </c>
      <c r="DV36" s="2441">
        <f t="shared" si="76"/>
        <v>160</v>
      </c>
      <c r="DW36" s="2471">
        <f t="shared" si="76"/>
        <v>340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12920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170</v>
      </c>
      <c r="CV37" s="2443">
        <f t="shared" si="77"/>
        <v>180</v>
      </c>
      <c r="CW37" s="2443">
        <f t="shared" si="77"/>
        <v>195</v>
      </c>
      <c r="CX37" s="2443">
        <f t="shared" si="77"/>
        <v>460</v>
      </c>
      <c r="CY37" s="2443">
        <f t="shared" si="77"/>
        <v>460</v>
      </c>
      <c r="CZ37" s="2443">
        <f t="shared" si="77"/>
        <v>520</v>
      </c>
      <c r="DA37" s="2443">
        <f t="shared" si="77"/>
        <v>920</v>
      </c>
      <c r="DB37" s="2443">
        <f t="shared" si="77"/>
        <v>830</v>
      </c>
      <c r="DC37" s="2443">
        <f t="shared" si="77"/>
        <v>810</v>
      </c>
      <c r="DD37" s="2443">
        <f t="shared" si="77"/>
        <v>980</v>
      </c>
      <c r="DE37" s="2443">
        <f t="shared" si="77"/>
        <v>720</v>
      </c>
      <c r="DF37" s="2443">
        <f t="shared" si="77"/>
        <v>800</v>
      </c>
      <c r="DG37" s="2443">
        <f t="shared" si="77"/>
        <v>750</v>
      </c>
      <c r="DH37" s="2443" t="str">
        <f t="shared" si="77"/>
        <v/>
      </c>
      <c r="DI37" s="2443">
        <f t="shared" si="77"/>
        <v>1160</v>
      </c>
      <c r="DJ37" s="2443">
        <f t="shared" si="77"/>
        <v>880</v>
      </c>
      <c r="DK37" s="2443">
        <f t="shared" si="77"/>
        <v>1180</v>
      </c>
      <c r="DL37" s="2507">
        <f t="shared" si="77"/>
        <v>110</v>
      </c>
      <c r="DM37" s="2443">
        <f t="shared" si="77"/>
        <v>137</v>
      </c>
      <c r="DN37" s="2443">
        <f t="shared" si="77"/>
        <v>16</v>
      </c>
      <c r="DO37" s="2443">
        <f t="shared" si="77"/>
        <v>1950</v>
      </c>
      <c r="DP37" s="2443">
        <f t="shared" si="77"/>
        <v>400</v>
      </c>
      <c r="DQ37" s="2443">
        <f t="shared" si="77"/>
        <v>465</v>
      </c>
      <c r="DR37" s="2443">
        <f t="shared" si="77"/>
        <v>60</v>
      </c>
      <c r="DS37" s="2443">
        <f t="shared" si="77"/>
        <v>72</v>
      </c>
      <c r="DT37" s="2443">
        <f t="shared" si="77"/>
        <v>10</v>
      </c>
      <c r="DU37" s="2443">
        <f t="shared" si="77"/>
        <v>920</v>
      </c>
      <c r="DV37" s="2443">
        <f t="shared" si="77"/>
        <v>188</v>
      </c>
      <c r="DW37" s="2472">
        <f t="shared" si="77"/>
        <v>360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14.727</v>
      </c>
      <c r="BX40" s="2991"/>
      <c r="BY40" s="905" t="s">
        <v>53</v>
      </c>
      <c r="BZ40" s="905"/>
      <c r="CA40" s="2939">
        <f>(CJ40-CG40)/1000</f>
        <v>0</v>
      </c>
      <c r="CB40" s="2939"/>
      <c r="CC40" s="499"/>
      <c r="CD40" s="1626" t="s">
        <v>493</v>
      </c>
      <c r="CE40" s="1626"/>
      <c r="CF40" s="1632" t="s">
        <v>54</v>
      </c>
      <c r="CG40" s="2933">
        <f>'4'!CJ40</f>
        <v>23770212</v>
      </c>
      <c r="CH40" s="2933"/>
      <c r="CI40" s="906" t="s">
        <v>55</v>
      </c>
      <c r="CJ40" s="2985">
        <f t="shared" ref="CJ40:CJ48" si="78">CQ51</f>
        <v>23770212</v>
      </c>
      <c r="CK40" s="2985"/>
      <c r="CL40" s="2333"/>
      <c r="CM40" s="1667" t="s">
        <v>543</v>
      </c>
      <c r="CN40" s="2763">
        <f>VLOOKUP($B$1,'[1]Bulk Tanks'!$C$3:$V$9967,2,0)</f>
        <v>9328</v>
      </c>
      <c r="CO40" s="2763">
        <f>VLOOKUP($B$1,'[1]Bulk Tanks'!$C$3:$V$9967,3,0)</f>
        <v>8932</v>
      </c>
      <c r="CP40" s="2763">
        <f>VLOOKUP($B$1,'[1]Bulk Tanks'!$C$3:$V$9967,4,0)</f>
        <v>8932</v>
      </c>
      <c r="CQ40" s="2763">
        <f>VLOOKUP($B$1,'[1]Bulk Tanks'!$C$3:$V$9967,5,0)</f>
        <v>9159</v>
      </c>
      <c r="CR40" s="2763">
        <f>VLOOKUP($B$1,'[1]Bulk Tanks'!$C$3:$V$9967,6,0)</f>
        <v>9159</v>
      </c>
      <c r="CS40" s="2763">
        <f>VLOOKUP($B$1,'[1]Bulk Tanks'!$C$3:$V$9967,7,0)</f>
        <v>47.5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79">IF($GL$32=$HN$32,GF32,IF($GX$32=$HN$32,GR32,IF($HJ$32=$HN$32,HD32,"")))</f>
        <v>11</v>
      </c>
      <c r="GS40" s="1664">
        <f t="shared" si="79"/>
        <v>23.127272727272729</v>
      </c>
      <c r="GT40" s="1664">
        <f t="shared" si="79"/>
        <v>11.10109090909091</v>
      </c>
      <c r="GU40" s="1664">
        <f t="shared" si="79"/>
        <v>6.02</v>
      </c>
      <c r="GV40" s="1664">
        <f t="shared" si="79"/>
        <v>18.5</v>
      </c>
      <c r="GW40" s="1664">
        <f t="shared" si="79"/>
        <v>10</v>
      </c>
      <c r="GX40" s="1665">
        <f t="shared" si="79"/>
        <v>1.1101090909090909</v>
      </c>
    </row>
    <row r="41" spans="1:208" ht="34.5" customHeight="1" thickBot="1" x14ac:dyDescent="0.35">
      <c r="BV41" s="533" t="s">
        <v>48</v>
      </c>
      <c r="BW41" s="2992">
        <f>CA42+CA43</f>
        <v>15.766</v>
      </c>
      <c r="BX41" s="2992"/>
      <c r="BY41" s="908" t="s">
        <v>53</v>
      </c>
      <c r="BZ41" s="908"/>
      <c r="CA41" s="2939">
        <f t="shared" ref="CA41:CA47" si="80">(CJ41-CG41)/1000</f>
        <v>14.727</v>
      </c>
      <c r="CB41" s="2939"/>
      <c r="CC41" s="499"/>
      <c r="CD41" s="1630" t="s">
        <v>494</v>
      </c>
      <c r="CE41" s="1630"/>
      <c r="CF41" s="909" t="s">
        <v>54</v>
      </c>
      <c r="CG41" s="2933">
        <f>'4'!CJ41</f>
        <v>43182397</v>
      </c>
      <c r="CH41" s="2933"/>
      <c r="CI41" s="906" t="s">
        <v>55</v>
      </c>
      <c r="CJ41" s="2985">
        <f t="shared" si="78"/>
        <v>43197124</v>
      </c>
      <c r="CK41" s="2985"/>
      <c r="CL41" s="2333"/>
      <c r="CM41" s="1668" t="s">
        <v>544</v>
      </c>
      <c r="CN41" s="2764">
        <f>VLOOKUP($B$1,'[1]Bulk Tanks'!$C$3:$V$9967,8,0)</f>
        <v>7381</v>
      </c>
      <c r="CO41" s="2764">
        <f>VLOOKUP($B$1,'[1]Bulk Tanks'!$C$3:$V$9967,9,0)</f>
        <v>6859</v>
      </c>
      <c r="CP41" s="2764">
        <f>VLOOKUP($B$1,'[1]Bulk Tanks'!$C$3:$V$9967,10,0)</f>
        <v>6859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34.632000000000005</v>
      </c>
      <c r="BX42" s="2992"/>
      <c r="BY42" s="908" t="s">
        <v>53</v>
      </c>
      <c r="BZ42" s="908"/>
      <c r="CA42" s="2939">
        <f t="shared" si="80"/>
        <v>4.843</v>
      </c>
      <c r="CB42" s="2939"/>
      <c r="CC42" s="499"/>
      <c r="CD42" s="1630" t="s">
        <v>56</v>
      </c>
      <c r="CE42" s="1630"/>
      <c r="CF42" s="1631" t="s">
        <v>54</v>
      </c>
      <c r="CG42" s="2933">
        <f>'4'!CJ42</f>
        <v>9967097</v>
      </c>
      <c r="CH42" s="2933"/>
      <c r="CI42" s="906" t="s">
        <v>55</v>
      </c>
      <c r="CJ42" s="2985">
        <f t="shared" si="78"/>
        <v>9971940</v>
      </c>
      <c r="CK42" s="2985"/>
      <c r="CL42" s="2333"/>
      <c r="CM42" s="2769" t="s">
        <v>545</v>
      </c>
      <c r="CN42" s="2821">
        <f>VLOOKUP($B$1,'[1]Bulk Tanks'!$C$3:$V$9967,11,0)</f>
        <v>11</v>
      </c>
      <c r="CO42" s="2822"/>
      <c r="CP42" s="2821">
        <f>VLOOKUP($B$1,'[1]Bulk Tanks'!$C$3:$V$9967,12,0)</f>
        <v>27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10.923</v>
      </c>
      <c r="CB43" s="2939"/>
      <c r="CC43" s="499"/>
      <c r="CD43" s="1630" t="s">
        <v>495</v>
      </c>
      <c r="CE43" s="1630"/>
      <c r="CF43" s="1631" t="s">
        <v>54</v>
      </c>
      <c r="CG43" s="2933">
        <f>'4'!CJ43</f>
        <v>33192235</v>
      </c>
      <c r="CH43" s="2933"/>
      <c r="CI43" s="906" t="s">
        <v>55</v>
      </c>
      <c r="CJ43" s="2985">
        <f t="shared" si="78"/>
        <v>33203158</v>
      </c>
      <c r="CK43" s="2985"/>
      <c r="CL43" s="2333"/>
      <c r="CM43" s="2769" t="s">
        <v>123</v>
      </c>
      <c r="CN43" s="2914">
        <f>VLOOKUP($B$1,'[1]Bulk Tanks'!$C$3:$V$9967,13,0)</f>
        <v>2725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11.115</v>
      </c>
      <c r="CB44" s="2939"/>
      <c r="CC44" s="499"/>
      <c r="CD44" s="1630" t="s">
        <v>57</v>
      </c>
      <c r="CE44" s="1630"/>
      <c r="CF44" s="1631" t="s">
        <v>54</v>
      </c>
      <c r="CG44" s="2933">
        <f>'4'!CJ44</f>
        <v>30370923</v>
      </c>
      <c r="CH44" s="2933"/>
      <c r="CI44" s="906" t="s">
        <v>55</v>
      </c>
      <c r="CJ44" s="2985">
        <f t="shared" si="78"/>
        <v>30382038</v>
      </c>
      <c r="CK44" s="2985"/>
      <c r="CL44" s="2333"/>
      <c r="CM44" s="2769" t="s">
        <v>90</v>
      </c>
      <c r="CN44" s="2914">
        <f>VLOOKUP($B$1,'[1]Bulk Tanks'!$C$3:$V$9967,14,0)</f>
        <v>3250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11.198</v>
      </c>
      <c r="CB45" s="2939"/>
      <c r="CC45" s="499"/>
      <c r="CD45" s="1630" t="s">
        <v>58</v>
      </c>
      <c r="CE45" s="1630"/>
      <c r="CF45" s="1631" t="s">
        <v>54</v>
      </c>
      <c r="CG45" s="2933">
        <f>'4'!CJ45</f>
        <v>30331495</v>
      </c>
      <c r="CH45" s="2933"/>
      <c r="CI45" s="906" t="s">
        <v>55</v>
      </c>
      <c r="CJ45" s="2985">
        <f t="shared" si="78"/>
        <v>30342693</v>
      </c>
      <c r="CK45" s="2985"/>
      <c r="CL45" s="2333"/>
      <c r="CM45" s="1668" t="s">
        <v>546</v>
      </c>
      <c r="CN45" s="2925">
        <f>VLOOKUP($B$1,'[1]Bulk Tanks'!$C$3:$V$9967,15,0)</f>
        <v>17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12.319000000000001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'4'!CJ46</f>
        <v>6832999</v>
      </c>
      <c r="CH46" s="2933"/>
      <c r="CI46" s="906" t="s">
        <v>55</v>
      </c>
      <c r="CJ46" s="2985">
        <f t="shared" si="78"/>
        <v>6845318</v>
      </c>
      <c r="CK46" s="2985"/>
      <c r="CL46" s="2333"/>
      <c r="CM46" s="1668" t="s">
        <v>273</v>
      </c>
      <c r="CN46" s="2914">
        <f>VLOOKUP($B$1,'[1]Bulk Tanks'!$C$3:$V$9967,16,0)</f>
        <v>1470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1.63</v>
      </c>
      <c r="CB47" s="2939"/>
      <c r="CC47" s="499"/>
      <c r="CD47" s="1630" t="s">
        <v>62</v>
      </c>
      <c r="CE47" s="1630"/>
      <c r="CF47" s="1631" t="s">
        <v>54</v>
      </c>
      <c r="CG47" s="2933">
        <f>'4'!CJ47</f>
        <v>1802094</v>
      </c>
      <c r="CH47" s="2933"/>
      <c r="CI47" s="906" t="s">
        <v>55</v>
      </c>
      <c r="CJ47" s="2985">
        <f t="shared" si="78"/>
        <v>1803724</v>
      </c>
      <c r="CK47" s="2985"/>
      <c r="CL47" s="2322"/>
      <c r="CM47" s="1668" t="s">
        <v>270</v>
      </c>
      <c r="CN47" s="2914">
        <f>VLOOKUP($B$1,'[1]Bulk Tanks'!$C$3:$V$9967,17,0)</f>
        <v>22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1.36066000000028</v>
      </c>
      <c r="CB48" s="2939"/>
      <c r="CC48" s="499"/>
      <c r="CD48" s="1630" t="s">
        <v>496</v>
      </c>
      <c r="CE48" s="1630"/>
      <c r="CF48" s="1631" t="s">
        <v>54</v>
      </c>
      <c r="CG48" s="2933">
        <f>'4'!CJ48</f>
        <v>9045.4814700000006</v>
      </c>
      <c r="CH48" s="2933"/>
      <c r="CI48" s="906" t="s">
        <v>55</v>
      </c>
      <c r="CJ48" s="2985">
        <f t="shared" si="78"/>
        <v>9046.8421300000009</v>
      </c>
      <c r="CK48" s="2985"/>
      <c r="CL48" s="2322"/>
      <c r="CM48" s="1668" t="s">
        <v>264</v>
      </c>
      <c r="CN48" s="2925">
        <f>VLOOKUP($B$1,'[1]Bulk Tanks'!$C$3:$V$9967,18,0)</f>
        <v>6.89</v>
      </c>
      <c r="CO48" s="2926"/>
      <c r="CP48" s="2766" t="s">
        <v>1173</v>
      </c>
      <c r="CQ48" s="2751">
        <f>VLOOKUP($B$1,'[1]Bulk Tanks'!$C$3:$AA$9967,21,0)</f>
        <v>850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841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23770212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43197124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9971940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33203158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30382038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30342693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6845318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1803724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9046.8421300000009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CN22" sqref="CN22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O1" zoomScale="38" zoomScaleNormal="38" zoomScaleSheetLayoutView="59" workbookViewId="0">
      <selection activeCell="DF25" sqref="DF2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'5'!B1:L1+1</f>
        <v>43410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82">
        <f>AX1</f>
        <v>5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2996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43410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43410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43410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43410.012940856483</v>
      </c>
      <c r="BW8" s="2425" t="s">
        <v>1180</v>
      </c>
      <c r="BX8" s="742">
        <v>44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1110</v>
      </c>
      <c r="CH8" s="748">
        <v>14.4</v>
      </c>
      <c r="CI8" s="750" t="s">
        <v>1110</v>
      </c>
      <c r="CJ8" s="751">
        <v>13.724640000000001</v>
      </c>
      <c r="CK8" s="745">
        <v>28.124639999999999</v>
      </c>
      <c r="CL8" s="2339">
        <v>1.3967999999999999E-3</v>
      </c>
      <c r="CM8" s="2336">
        <v>43410.012940856483</v>
      </c>
      <c r="CN8" s="2285">
        <v>84.616504817162422</v>
      </c>
      <c r="CO8" s="752">
        <v>7378.4876000000004</v>
      </c>
      <c r="CP8" s="1209">
        <v>0</v>
      </c>
      <c r="CQ8" s="753">
        <v>840.52863436123346</v>
      </c>
      <c r="CR8" s="2431">
        <v>0</v>
      </c>
      <c r="CS8" s="2429">
        <v>0</v>
      </c>
      <c r="CT8" s="2430">
        <v>0</v>
      </c>
      <c r="CU8" s="754">
        <v>4.8158158474512431</v>
      </c>
      <c r="CV8" s="755">
        <v>5.099099132595434</v>
      </c>
      <c r="CW8" s="756">
        <v>5.0351723735584697</v>
      </c>
      <c r="CX8" s="754">
        <v>1.9985226323025906</v>
      </c>
      <c r="CY8" s="755">
        <v>1.9985226323025906</v>
      </c>
      <c r="CZ8" s="756">
        <v>1.9783355350066045</v>
      </c>
      <c r="DA8" s="757">
        <v>0.44308251273323751</v>
      </c>
      <c r="DB8" s="757">
        <v>0.39877426145991385</v>
      </c>
      <c r="DC8" s="757">
        <v>0.37662013582325193</v>
      </c>
      <c r="DD8" s="757">
        <v>0.44308251273323751</v>
      </c>
      <c r="DE8" s="757">
        <v>0.28271016962890644</v>
      </c>
      <c r="DF8" s="758">
        <v>0.30290375317382834</v>
      </c>
      <c r="DG8" s="1251">
        <v>1.4266842800528403</v>
      </c>
      <c r="DH8" s="748">
        <v>2</v>
      </c>
      <c r="DI8" s="1233">
        <v>5.0604414427641554E-2</v>
      </c>
      <c r="DJ8" s="757">
        <v>4.0914207409582536E-2</v>
      </c>
      <c r="DK8" s="759">
        <v>4.8849809041655562E-2</v>
      </c>
      <c r="DL8" s="2501">
        <v>1.1259676284306825</v>
      </c>
      <c r="DM8" s="757">
        <v>0.49940648086791678</v>
      </c>
      <c r="DN8" s="757">
        <v>0.10320478001086365</v>
      </c>
      <c r="DO8" s="757">
        <v>4.1069663767543645</v>
      </c>
      <c r="DP8" s="757">
        <v>0.76804811239569526</v>
      </c>
      <c r="DQ8" s="759">
        <v>6.9223739499903134</v>
      </c>
      <c r="DR8" s="2501">
        <v>1.1068539804171988</v>
      </c>
      <c r="DS8" s="757">
        <v>0.48123731686387261</v>
      </c>
      <c r="DT8" s="757">
        <v>9.3648781861709607E-2</v>
      </c>
      <c r="DU8" s="757">
        <v>3.7990668917969983</v>
      </c>
      <c r="DV8" s="757">
        <v>0.67581337835939959</v>
      </c>
      <c r="DW8" s="759">
        <v>9.7260594566172163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5.96</v>
      </c>
      <c r="U9" s="2735">
        <v>0.38500000000000001</v>
      </c>
      <c r="V9" s="2294">
        <v>4</v>
      </c>
      <c r="W9" s="2295">
        <v>0.61</v>
      </c>
      <c r="X9" s="2296">
        <v>18</v>
      </c>
      <c r="Y9" s="2445">
        <v>10.3</v>
      </c>
      <c r="Z9" s="2297">
        <f>IF(T9&lt;=0,"",GO9+0.12)</f>
        <v>0.44389937106918237</v>
      </c>
      <c r="AA9" s="2528"/>
      <c r="AB9" s="2298">
        <v>6.02</v>
      </c>
      <c r="AC9" s="2735">
        <v>0.38500000000000001</v>
      </c>
      <c r="AD9" s="2299">
        <v>5</v>
      </c>
      <c r="AE9" s="2632">
        <v>0.64</v>
      </c>
      <c r="AF9" s="2296">
        <v>18</v>
      </c>
      <c r="AG9" s="2445">
        <v>10.3</v>
      </c>
      <c r="AH9" s="2563">
        <f>IF(AE9&lt;=0,"",HA9+0.12)</f>
        <v>0.52487421383647792</v>
      </c>
      <c r="AI9" s="2298">
        <v>6.08</v>
      </c>
      <c r="AJ9" s="2735">
        <v>0.28699999999999998</v>
      </c>
      <c r="AK9" s="2299">
        <v>0.27300000000000002</v>
      </c>
      <c r="AL9" s="2295">
        <v>0.59</v>
      </c>
      <c r="AM9" s="2296">
        <v>19.7</v>
      </c>
      <c r="AN9" s="2445">
        <v>11.3</v>
      </c>
      <c r="AO9" s="2563">
        <f>IF(AI9&lt;=0,"",HM9+0.12)</f>
        <v>0.53851851851851862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7.13</v>
      </c>
      <c r="BD9" s="2295">
        <v>5.2999999999999999E-2</v>
      </c>
      <c r="BE9" s="2299">
        <v>1</v>
      </c>
      <c r="BF9" s="2295">
        <v>3.9</v>
      </c>
      <c r="BG9" s="2445">
        <v>18.399999999999999</v>
      </c>
      <c r="BH9" s="2539"/>
      <c r="BI9" s="2539"/>
      <c r="BJ9" s="2292"/>
      <c r="BK9" s="2293">
        <v>7.22</v>
      </c>
      <c r="BL9" s="2295">
        <v>5.8000000000000003E-2</v>
      </c>
      <c r="BM9" s="2299">
        <v>1</v>
      </c>
      <c r="BN9" s="2296">
        <v>3.7</v>
      </c>
      <c r="BO9" s="2445">
        <v>19.899999999999999</v>
      </c>
      <c r="BP9" s="2539"/>
      <c r="BQ9" s="2539"/>
      <c r="BR9" s="2521"/>
      <c r="BS9" s="2461">
        <v>4.2</v>
      </c>
      <c r="BT9" s="2445">
        <v>4.5</v>
      </c>
      <c r="BU9" s="2515">
        <v>3.7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11040</v>
      </c>
      <c r="CO9" s="2278"/>
      <c r="CP9" s="2279"/>
      <c r="CQ9" s="2276"/>
      <c r="CR9" s="2275"/>
      <c r="CS9" s="2278"/>
      <c r="CT9" s="2276"/>
      <c r="CU9" s="2272">
        <v>170</v>
      </c>
      <c r="CV9" s="2269">
        <v>180</v>
      </c>
      <c r="CW9" s="2273">
        <v>195</v>
      </c>
      <c r="CX9" s="2272">
        <v>440</v>
      </c>
      <c r="CY9" s="2269">
        <v>440</v>
      </c>
      <c r="CZ9" s="2273">
        <v>480</v>
      </c>
      <c r="DA9" s="2280">
        <v>800</v>
      </c>
      <c r="DB9" s="2280">
        <v>720</v>
      </c>
      <c r="DC9" s="2280">
        <v>680</v>
      </c>
      <c r="DD9" s="2280">
        <v>800</v>
      </c>
      <c r="DE9" s="2280">
        <v>560</v>
      </c>
      <c r="DF9" s="2281">
        <v>600</v>
      </c>
      <c r="DG9" s="2280">
        <v>750</v>
      </c>
      <c r="DH9" s="2282"/>
      <c r="DI9" s="2283">
        <v>940</v>
      </c>
      <c r="DJ9" s="2280">
        <v>760</v>
      </c>
      <c r="DK9" s="2282">
        <v>1000</v>
      </c>
      <c r="DL9" s="2502">
        <v>96</v>
      </c>
      <c r="DM9" s="2280">
        <v>113</v>
      </c>
      <c r="DN9" s="2280">
        <v>14</v>
      </c>
      <c r="DO9" s="2280">
        <v>1640</v>
      </c>
      <c r="DP9" s="2280">
        <v>330</v>
      </c>
      <c r="DQ9" s="2282">
        <v>465</v>
      </c>
      <c r="DR9" s="2275">
        <v>52</v>
      </c>
      <c r="DS9" s="2280">
        <v>60</v>
      </c>
      <c r="DT9" s="2280">
        <v>7</v>
      </c>
      <c r="DU9" s="2280">
        <v>800</v>
      </c>
      <c r="DV9" s="2280">
        <v>160</v>
      </c>
      <c r="DW9" s="2282">
        <v>360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10.3</v>
      </c>
      <c r="GG9" s="1686">
        <f t="shared" si="1"/>
        <v>24.699029126213592</v>
      </c>
      <c r="GH9" s="1684">
        <f t="shared" si="2"/>
        <v>15.066407766990292</v>
      </c>
      <c r="GI9" s="1701">
        <f t="shared" si="3"/>
        <v>5.96</v>
      </c>
      <c r="GJ9" s="1701">
        <f t="shared" si="4"/>
        <v>18</v>
      </c>
      <c r="GK9" s="1687">
        <f t="shared" si="5"/>
        <v>8</v>
      </c>
      <c r="GL9" s="1688">
        <f t="shared" si="6"/>
        <v>1.8833009708737865</v>
      </c>
      <c r="GM9" s="1689">
        <f t="shared" si="7"/>
        <v>15</v>
      </c>
      <c r="GN9" s="1689">
        <f t="shared" si="8"/>
        <v>6</v>
      </c>
      <c r="GO9" s="1690">
        <f t="shared" si="9"/>
        <v>0.32389937106918237</v>
      </c>
      <c r="GP9" s="1512">
        <v>4.1666666666666664E-2</v>
      </c>
      <c r="GQ9" s="1691">
        <f t="shared" ref="GQ9:GQ31" si="31">IF(AE9&lt;=0,"",AE9)</f>
        <v>0.64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15.807378640776699</v>
      </c>
      <c r="GU9" s="1693">
        <f t="shared" si="13"/>
        <v>6.02</v>
      </c>
      <c r="GV9" s="1693">
        <f t="shared" si="14"/>
        <v>18</v>
      </c>
      <c r="GW9" s="1695">
        <f t="shared" si="15"/>
        <v>10</v>
      </c>
      <c r="GX9" s="1688">
        <f t="shared" si="16"/>
        <v>1.5807378640776699</v>
      </c>
      <c r="GY9" s="1696">
        <f t="shared" si="17"/>
        <v>15</v>
      </c>
      <c r="GZ9" s="1696">
        <f t="shared" si="18"/>
        <v>6.5</v>
      </c>
      <c r="HA9" s="1697">
        <f t="shared" si="19"/>
        <v>0.40487421383647798</v>
      </c>
      <c r="HB9" s="1512">
        <v>4.1666666666666664E-2</v>
      </c>
      <c r="HC9" s="1691">
        <f t="shared" ref="HC9:HC31" si="32">IF(AL9&lt;=0,"",AL9)</f>
        <v>0.59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14.09734513274336</v>
      </c>
      <c r="HG9" s="1693">
        <f t="shared" si="23"/>
        <v>6.08</v>
      </c>
      <c r="HH9" s="1693">
        <f t="shared" si="24"/>
        <v>19.7</v>
      </c>
      <c r="HI9" s="1695">
        <f t="shared" si="25"/>
        <v>10</v>
      </c>
      <c r="HJ9" s="1694">
        <f t="shared" si="26"/>
        <v>1.409734513274336</v>
      </c>
      <c r="HK9" s="1698">
        <f t="shared" si="27"/>
        <v>15</v>
      </c>
      <c r="HL9" s="1698">
        <f t="shared" si="28"/>
        <v>6.5</v>
      </c>
      <c r="HM9" s="1699">
        <f t="shared" si="29"/>
        <v>0.41851851851851857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0.24374999999999999</v>
      </c>
      <c r="BW10" s="2425" t="s">
        <v>1180</v>
      </c>
      <c r="BX10" s="742">
        <v>44</v>
      </c>
      <c r="BY10" s="743">
        <v>10.3</v>
      </c>
      <c r="BZ10" s="744">
        <v>10.3</v>
      </c>
      <c r="CA10" s="745">
        <v>11.3</v>
      </c>
      <c r="CB10" s="746">
        <v>31.9</v>
      </c>
      <c r="CC10" s="747">
        <v>9.8000000000000007</v>
      </c>
      <c r="CD10" s="744">
        <v>9.8000000000000007</v>
      </c>
      <c r="CE10" s="748">
        <v>10.8</v>
      </c>
      <c r="CF10" s="748">
        <v>30.4</v>
      </c>
      <c r="CG10" s="749" t="s">
        <v>1110</v>
      </c>
      <c r="CH10" s="748">
        <v>14.4</v>
      </c>
      <c r="CI10" s="750" t="s">
        <v>1110</v>
      </c>
      <c r="CJ10" s="751">
        <v>13.8</v>
      </c>
      <c r="CK10" s="745">
        <v>28.2</v>
      </c>
      <c r="CL10" s="2341"/>
      <c r="CM10" s="2338">
        <v>0.24374999999999999</v>
      </c>
      <c r="CN10" s="2285">
        <v>85</v>
      </c>
      <c r="CO10" s="752">
        <v>7378</v>
      </c>
      <c r="CP10" s="1209">
        <v>0</v>
      </c>
      <c r="CQ10" s="753">
        <v>841</v>
      </c>
      <c r="CR10" s="2431">
        <v>0</v>
      </c>
      <c r="CS10" s="2429">
        <v>0</v>
      </c>
      <c r="CT10" s="2430">
        <v>0</v>
      </c>
      <c r="CU10" s="754">
        <v>4.2</v>
      </c>
      <c r="CV10" s="755">
        <v>4.5</v>
      </c>
      <c r="CW10" s="756">
        <v>4.5</v>
      </c>
      <c r="CX10" s="754">
        <v>2</v>
      </c>
      <c r="CY10" s="755">
        <v>2</v>
      </c>
      <c r="CZ10" s="756">
        <v>2.1</v>
      </c>
      <c r="DA10" s="757">
        <v>0.43</v>
      </c>
      <c r="DB10" s="757">
        <v>0.39</v>
      </c>
      <c r="DC10" s="757">
        <v>0.39</v>
      </c>
      <c r="DD10" s="757">
        <v>0.41</v>
      </c>
      <c r="DE10" s="757">
        <v>0.27</v>
      </c>
      <c r="DF10" s="758">
        <v>0.28000000000000003</v>
      </c>
      <c r="DG10" s="1251">
        <v>1.43</v>
      </c>
      <c r="DH10" s="748"/>
      <c r="DI10" s="1233">
        <v>0.05</v>
      </c>
      <c r="DJ10" s="757">
        <v>0.04</v>
      </c>
      <c r="DK10" s="759">
        <v>0.05</v>
      </c>
      <c r="DL10" s="2501">
        <v>1.1200000000000001</v>
      </c>
      <c r="DM10" s="757">
        <v>0.5</v>
      </c>
      <c r="DN10" s="757">
        <v>0.1</v>
      </c>
      <c r="DO10" s="757">
        <v>4.1100000000000003</v>
      </c>
      <c r="DP10" s="757">
        <v>0.77</v>
      </c>
      <c r="DQ10" s="759">
        <v>6.92</v>
      </c>
      <c r="DR10" s="2501">
        <v>1.1100000000000001</v>
      </c>
      <c r="DS10" s="757">
        <v>0.5</v>
      </c>
      <c r="DT10" s="757">
        <v>0.09</v>
      </c>
      <c r="DU10" s="757">
        <v>3.7</v>
      </c>
      <c r="DV10" s="757">
        <v>0.67</v>
      </c>
      <c r="DW10" s="759">
        <v>9.73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</v>
      </c>
      <c r="C11" s="1138">
        <v>18</v>
      </c>
      <c r="D11" s="1138">
        <v>17</v>
      </c>
      <c r="E11" s="1137">
        <v>12.8</v>
      </c>
      <c r="F11" s="1138">
        <v>118</v>
      </c>
      <c r="G11" s="1138">
        <v>177</v>
      </c>
      <c r="H11" s="1148">
        <v>19.3</v>
      </c>
      <c r="I11" s="1139">
        <v>0.49099999999999999</v>
      </c>
      <c r="J11" s="2240"/>
      <c r="K11" s="1562">
        <v>5.99</v>
      </c>
      <c r="L11" s="921">
        <v>10</v>
      </c>
      <c r="M11" s="1124">
        <v>8.6999999999999994E-2</v>
      </c>
      <c r="N11" s="1562">
        <v>5.94</v>
      </c>
      <c r="O11" s="921">
        <v>10</v>
      </c>
      <c r="P11" s="2240"/>
      <c r="Q11" s="1562">
        <v>5.97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0.06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2.9000000000000001E-2</v>
      </c>
      <c r="AQ11" s="921">
        <v>1</v>
      </c>
      <c r="AR11" s="1574">
        <v>0.43</v>
      </c>
      <c r="AS11" s="2240"/>
      <c r="AT11" s="2229">
        <v>0.06</v>
      </c>
      <c r="AU11" s="2530">
        <v>1.2999999999999999E-2</v>
      </c>
      <c r="AV11" s="921">
        <v>2</v>
      </c>
      <c r="AW11" s="1574">
        <v>4.2000000000000003E-2</v>
      </c>
      <c r="AX11" s="2240"/>
      <c r="AY11" s="2530">
        <v>4.4999999999999998E-2</v>
      </c>
      <c r="AZ11" s="921">
        <v>1</v>
      </c>
      <c r="BA11" s="1574">
        <v>0.6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11150</v>
      </c>
      <c r="CO11" s="2278"/>
      <c r="CP11" s="2279"/>
      <c r="CQ11" s="2276"/>
      <c r="CR11" s="2275"/>
      <c r="CS11" s="2278"/>
      <c r="CT11" s="2276"/>
      <c r="CU11" s="2272">
        <v>150</v>
      </c>
      <c r="CV11" s="2269">
        <v>160</v>
      </c>
      <c r="CW11" s="2273">
        <v>175</v>
      </c>
      <c r="CX11" s="2272">
        <v>440</v>
      </c>
      <c r="CY11" s="2269">
        <v>440</v>
      </c>
      <c r="CZ11" s="2273">
        <v>500</v>
      </c>
      <c r="DA11" s="2280">
        <v>780</v>
      </c>
      <c r="DB11" s="2280">
        <v>700</v>
      </c>
      <c r="DC11" s="2280">
        <v>700</v>
      </c>
      <c r="DD11" s="2280">
        <v>750</v>
      </c>
      <c r="DE11" s="2280">
        <v>550</v>
      </c>
      <c r="DF11" s="2281">
        <v>580</v>
      </c>
      <c r="DG11" s="2280">
        <v>750</v>
      </c>
      <c r="DH11" s="2282"/>
      <c r="DI11" s="2283">
        <v>920</v>
      </c>
      <c r="DJ11" s="2280">
        <v>750</v>
      </c>
      <c r="DK11" s="2282">
        <v>1020</v>
      </c>
      <c r="DL11" s="2502">
        <v>94</v>
      </c>
      <c r="DM11" s="2280">
        <v>114</v>
      </c>
      <c r="DN11" s="2280">
        <v>14</v>
      </c>
      <c r="DO11" s="2280">
        <v>1620</v>
      </c>
      <c r="DP11" s="2280">
        <v>330</v>
      </c>
      <c r="DQ11" s="2282">
        <v>465</v>
      </c>
      <c r="DR11" s="2275">
        <v>52</v>
      </c>
      <c r="DS11" s="2280">
        <v>62</v>
      </c>
      <c r="DT11" s="2280">
        <v>7</v>
      </c>
      <c r="DU11" s="2280">
        <v>760</v>
      </c>
      <c r="DV11" s="2280">
        <v>156</v>
      </c>
      <c r="DW11" s="2282">
        <v>360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0.16666666666666666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43410.813789351851</v>
      </c>
      <c r="BW12" s="2425" t="s">
        <v>1188</v>
      </c>
      <c r="BX12" s="742">
        <v>75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1215</v>
      </c>
      <c r="CH12" s="748">
        <v>16.018560000000001</v>
      </c>
      <c r="CI12" s="750" t="s">
        <v>1110</v>
      </c>
      <c r="CJ12" s="751">
        <v>10.164960000000001</v>
      </c>
      <c r="CK12" s="745">
        <v>26.183520000000001</v>
      </c>
      <c r="CL12" s="2341">
        <v>1.3967999999999999E-3</v>
      </c>
      <c r="CM12" s="2338">
        <v>43410.813789351851</v>
      </c>
      <c r="CN12" s="2285">
        <v>85.229667895547664</v>
      </c>
      <c r="CO12" s="752">
        <v>7870.3868000000002</v>
      </c>
      <c r="CP12" s="1209">
        <v>0</v>
      </c>
      <c r="CQ12" s="753">
        <v>840.52863436123346</v>
      </c>
      <c r="CR12" s="2431">
        <v>0</v>
      </c>
      <c r="CS12" s="2429">
        <v>0</v>
      </c>
      <c r="CT12" s="2430">
        <v>0</v>
      </c>
      <c r="CU12" s="754">
        <v>4.2492492771628614</v>
      </c>
      <c r="CV12" s="755">
        <v>4.5325325623070523</v>
      </c>
      <c r="CW12" s="756">
        <v>4.5187444378088832</v>
      </c>
      <c r="CX12" s="754">
        <v>1.6351548809748473</v>
      </c>
      <c r="CY12" s="755">
        <v>1.7259968188067829</v>
      </c>
      <c r="CZ12" s="756">
        <v>1.8134742404227213</v>
      </c>
      <c r="DA12" s="757">
        <v>0.44308251273323751</v>
      </c>
      <c r="DB12" s="757">
        <v>0.39877426145991385</v>
      </c>
      <c r="DC12" s="757">
        <v>0.37662013582325193</v>
      </c>
      <c r="DD12" s="757">
        <v>0.44308251273323751</v>
      </c>
      <c r="DE12" s="757">
        <v>0.26251658608398454</v>
      </c>
      <c r="DF12" s="758">
        <v>0.30290375317382834</v>
      </c>
      <c r="DG12" s="1251">
        <v>1.4266842800528403</v>
      </c>
      <c r="DH12" s="748">
        <v>4</v>
      </c>
      <c r="DI12" s="1233">
        <v>5.0604414427641554E-2</v>
      </c>
      <c r="DJ12" s="757">
        <v>4.0914207409582536E-2</v>
      </c>
      <c r="DK12" s="759">
        <v>0.05</v>
      </c>
      <c r="DL12" s="2501">
        <v>1.1259676284306825</v>
      </c>
      <c r="DM12" s="757">
        <v>0.49940648086791678</v>
      </c>
      <c r="DN12" s="757">
        <v>0.10320478001086365</v>
      </c>
      <c r="DO12" s="757">
        <v>4.0986921915302519</v>
      </c>
      <c r="DP12" s="757">
        <v>0.77968520500775118</v>
      </c>
      <c r="DQ12" s="759">
        <v>6.9223739499903134</v>
      </c>
      <c r="DR12" s="2501">
        <v>1.1068539804171988</v>
      </c>
      <c r="DS12" s="757">
        <v>0.48123731686387261</v>
      </c>
      <c r="DT12" s="757">
        <v>9.3648781861709607E-2</v>
      </c>
      <c r="DU12" s="757">
        <v>3.7545902195020737</v>
      </c>
      <c r="DV12" s="757">
        <v>0.67581337835939959</v>
      </c>
      <c r="DW12" s="759">
        <v>9.7260594566172163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45" t="s">
        <v>869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7.08</v>
      </c>
      <c r="BD13" s="1574">
        <v>4.8000000000000001E-2</v>
      </c>
      <c r="BE13" s="921">
        <v>1</v>
      </c>
      <c r="BF13" s="1574">
        <v>4.4000000000000004</v>
      </c>
      <c r="BG13" s="2447">
        <v>18.600000000000001</v>
      </c>
      <c r="BH13" s="2540"/>
      <c r="BI13" s="2540"/>
      <c r="BJ13" s="2240"/>
      <c r="BK13" s="1562">
        <v>7.19</v>
      </c>
      <c r="BL13" s="1574">
        <v>5.0999999999999997E-2</v>
      </c>
      <c r="BM13" s="921">
        <v>1</v>
      </c>
      <c r="BN13" s="1563">
        <v>4.3</v>
      </c>
      <c r="BO13" s="2447">
        <v>20.6</v>
      </c>
      <c r="BP13" s="2540"/>
      <c r="BQ13" s="2540"/>
      <c r="BR13" s="2522"/>
      <c r="BS13" s="2463">
        <v>4.2</v>
      </c>
      <c r="BT13" s="2447">
        <v>4.5</v>
      </c>
      <c r="BU13" s="2517">
        <v>4.3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11120</v>
      </c>
      <c r="CO13" s="2278"/>
      <c r="CP13" s="2279"/>
      <c r="CQ13" s="2276"/>
      <c r="CR13" s="2275"/>
      <c r="CS13" s="2278"/>
      <c r="CT13" s="2276"/>
      <c r="CU13" s="2272">
        <v>150</v>
      </c>
      <c r="CV13" s="2269">
        <v>160</v>
      </c>
      <c r="CW13" s="2273">
        <v>175</v>
      </c>
      <c r="CX13" s="2272">
        <v>360</v>
      </c>
      <c r="CY13" s="2269">
        <v>380</v>
      </c>
      <c r="CZ13" s="2273">
        <v>440</v>
      </c>
      <c r="DA13" s="2280">
        <v>800</v>
      </c>
      <c r="DB13" s="2280">
        <v>720</v>
      </c>
      <c r="DC13" s="2280">
        <v>680</v>
      </c>
      <c r="DD13" s="2280">
        <v>800</v>
      </c>
      <c r="DE13" s="2280">
        <v>520</v>
      </c>
      <c r="DF13" s="2281">
        <v>600</v>
      </c>
      <c r="DG13" s="2280">
        <v>750</v>
      </c>
      <c r="DH13" s="2282"/>
      <c r="DI13" s="2283">
        <v>940</v>
      </c>
      <c r="DJ13" s="2280">
        <v>760</v>
      </c>
      <c r="DK13" s="2282">
        <v>1000</v>
      </c>
      <c r="DL13" s="2502">
        <v>96</v>
      </c>
      <c r="DM13" s="2280">
        <v>113</v>
      </c>
      <c r="DN13" s="2280">
        <v>14</v>
      </c>
      <c r="DO13" s="2280">
        <v>1630</v>
      </c>
      <c r="DP13" s="2280">
        <v>335</v>
      </c>
      <c r="DQ13" s="2282">
        <v>465</v>
      </c>
      <c r="DR13" s="2275">
        <v>52</v>
      </c>
      <c r="DS13" s="2280">
        <v>60</v>
      </c>
      <c r="DT13" s="2280">
        <v>7</v>
      </c>
      <c r="DU13" s="2280">
        <v>780</v>
      </c>
      <c r="DV13" s="2280">
        <v>160</v>
      </c>
      <c r="DW13" s="2282">
        <v>360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6.46</v>
      </c>
      <c r="C15" s="1138">
        <v>20</v>
      </c>
      <c r="D15" s="1138">
        <v>17</v>
      </c>
      <c r="E15" s="1137">
        <v>11.5</v>
      </c>
      <c r="F15" s="1138">
        <v>117</v>
      </c>
      <c r="G15" s="1138">
        <v>176</v>
      </c>
      <c r="H15" s="1148">
        <v>19</v>
      </c>
      <c r="I15" s="1139">
        <v>0.51300000000000001</v>
      </c>
      <c r="J15" s="2240"/>
      <c r="K15" s="1562">
        <v>6.01</v>
      </c>
      <c r="L15" s="921">
        <v>13</v>
      </c>
      <c r="M15" s="1124">
        <v>0.10199999999999999</v>
      </c>
      <c r="N15" s="1562">
        <v>6.01</v>
      </c>
      <c r="O15" s="921">
        <v>13</v>
      </c>
      <c r="P15" s="2240"/>
      <c r="Q15" s="1562">
        <v>5.98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6.8000000000000005E-2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0.39</v>
      </c>
      <c r="AS15" s="2240"/>
      <c r="AT15" s="2229">
        <v>6.7000000000000004E-2</v>
      </c>
      <c r="AU15" s="2530">
        <v>0.01</v>
      </c>
      <c r="AV15" s="921">
        <v>1</v>
      </c>
      <c r="AW15" s="1574">
        <v>0.38</v>
      </c>
      <c r="AX15" s="2240"/>
      <c r="AY15" s="2530">
        <v>4.3999999999999997E-2</v>
      </c>
      <c r="AZ15" s="921">
        <v>1</v>
      </c>
      <c r="BA15" s="1574">
        <v>0.72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7.3999999999999996E-2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5.95</v>
      </c>
      <c r="U17" s="2736">
        <v>0.313</v>
      </c>
      <c r="V17" s="1560">
        <v>4</v>
      </c>
      <c r="W17" s="1574">
        <v>0.66</v>
      </c>
      <c r="X17" s="1563">
        <v>18.399999999999999</v>
      </c>
      <c r="Y17" s="2447">
        <v>10.3</v>
      </c>
      <c r="Z17" s="2252">
        <f t="shared" si="33"/>
        <v>0.44389937106918237</v>
      </c>
      <c r="AA17" s="2529"/>
      <c r="AB17" s="1475">
        <v>5.99</v>
      </c>
      <c r="AC17" s="2736">
        <v>0.371</v>
      </c>
      <c r="AD17" s="921">
        <v>4</v>
      </c>
      <c r="AE17" s="2629">
        <v>0.56999999999999995</v>
      </c>
      <c r="AF17" s="1563">
        <v>18.5</v>
      </c>
      <c r="AG17" s="2447">
        <v>10.3</v>
      </c>
      <c r="AH17" s="2564">
        <f t="shared" si="34"/>
        <v>0.44389937106918237</v>
      </c>
      <c r="AI17" s="1475">
        <v>6.05</v>
      </c>
      <c r="AJ17" s="2736">
        <v>0.255</v>
      </c>
      <c r="AK17" s="921">
        <v>4</v>
      </c>
      <c r="AL17" s="1574">
        <v>0.7</v>
      </c>
      <c r="AM17" s="1563">
        <v>19.899999999999999</v>
      </c>
      <c r="AN17" s="2447">
        <v>11.3</v>
      </c>
      <c r="AO17" s="2564">
        <f t="shared" si="35"/>
        <v>0.53851851851851862</v>
      </c>
      <c r="AP17" s="2732"/>
      <c r="AQ17" s="2238"/>
      <c r="AR17" s="2237"/>
      <c r="AS17" s="1124">
        <v>1.7000000000000001E-2</v>
      </c>
      <c r="AT17" s="2261"/>
      <c r="AU17" s="2529"/>
      <c r="AV17" s="2238"/>
      <c r="AW17" s="2237"/>
      <c r="AX17" s="2240">
        <v>3.5999999999999997E-2</v>
      </c>
      <c r="AY17" s="2529"/>
      <c r="AZ17" s="2238"/>
      <c r="BA17" s="2237"/>
      <c r="BB17" s="2240">
        <v>2.1000000000000001E-2</v>
      </c>
      <c r="BC17" s="1562">
        <v>7.42</v>
      </c>
      <c r="BD17" s="1574">
        <v>5.5E-2</v>
      </c>
      <c r="BE17" s="921">
        <v>2</v>
      </c>
      <c r="BF17" s="1574">
        <v>4.5</v>
      </c>
      <c r="BG17" s="2447">
        <v>18.600000000000001</v>
      </c>
      <c r="BH17" s="2542">
        <v>27</v>
      </c>
      <c r="BI17" s="2542">
        <v>47</v>
      </c>
      <c r="BJ17" s="1124">
        <v>0.03</v>
      </c>
      <c r="BK17" s="1562">
        <v>7.48</v>
      </c>
      <c r="BL17" s="1574">
        <v>0.06</v>
      </c>
      <c r="BM17" s="921">
        <v>2</v>
      </c>
      <c r="BN17" s="1563">
        <v>4.2</v>
      </c>
      <c r="BO17" s="2447">
        <v>21</v>
      </c>
      <c r="BP17" s="2542">
        <v>29</v>
      </c>
      <c r="BQ17" s="2542">
        <v>52</v>
      </c>
      <c r="BR17" s="2523">
        <v>2.4E-2</v>
      </c>
      <c r="BS17" s="2463">
        <v>4.2</v>
      </c>
      <c r="BT17" s="2447">
        <v>4.2</v>
      </c>
      <c r="BU17" s="2517">
        <v>3.4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0.66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16.30135922330097</v>
      </c>
      <c r="GI17" s="1701">
        <f t="shared" si="3"/>
        <v>5.95</v>
      </c>
      <c r="GJ17" s="1701">
        <f t="shared" si="4"/>
        <v>18.399999999999999</v>
      </c>
      <c r="GK17" s="1687">
        <f t="shared" si="5"/>
        <v>8</v>
      </c>
      <c r="GL17" s="1688">
        <f>IF(GK17&lt;=1,"",GH17/GK17)</f>
        <v>2.0376699029126213</v>
      </c>
      <c r="GM17" s="1689">
        <f t="shared" si="7"/>
        <v>15</v>
      </c>
      <c r="GN17" s="1689">
        <f t="shared" si="8"/>
        <v>6</v>
      </c>
      <c r="GO17" s="1690">
        <f t="shared" si="9"/>
        <v>0.32389937106918237</v>
      </c>
      <c r="GP17" s="1512">
        <v>0.375</v>
      </c>
      <c r="GQ17" s="1691">
        <f t="shared" si="31"/>
        <v>0.56999999999999995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14.078446601941746</v>
      </c>
      <c r="GU17" s="1693">
        <f t="shared" si="13"/>
        <v>5.99</v>
      </c>
      <c r="GV17" s="1693">
        <f t="shared" si="14"/>
        <v>18.5</v>
      </c>
      <c r="GW17" s="1695">
        <f t="shared" si="15"/>
        <v>8</v>
      </c>
      <c r="GX17" s="1688">
        <f t="shared" si="16"/>
        <v>1.7598058252427182</v>
      </c>
      <c r="GY17" s="1696">
        <f t="shared" si="17"/>
        <v>15</v>
      </c>
      <c r="GZ17" s="1696">
        <f t="shared" si="18"/>
        <v>6</v>
      </c>
      <c r="HA17" s="1697">
        <f t="shared" si="19"/>
        <v>0.32389937106918237</v>
      </c>
      <c r="HB17" s="1512">
        <v>0.375</v>
      </c>
      <c r="HC17" s="1691">
        <f t="shared" si="32"/>
        <v>0.7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16.725663716814157</v>
      </c>
      <c r="HG17" s="1693">
        <f t="shared" si="23"/>
        <v>6.05</v>
      </c>
      <c r="HH17" s="1693">
        <f t="shared" si="24"/>
        <v>19.899999999999999</v>
      </c>
      <c r="HI17" s="1695">
        <f t="shared" si="25"/>
        <v>10</v>
      </c>
      <c r="HJ17" s="1694">
        <f t="shared" si="26"/>
        <v>1.6725663716814156</v>
      </c>
      <c r="HK17" s="1698">
        <f t="shared" si="27"/>
        <v>15</v>
      </c>
      <c r="HL17" s="1698">
        <f t="shared" si="28"/>
        <v>6.5</v>
      </c>
      <c r="HM17" s="1699">
        <f t="shared" si="29"/>
        <v>0.41851851851851857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</v>
      </c>
      <c r="C19" s="1138">
        <v>19</v>
      </c>
      <c r="D19" s="1138">
        <v>16</v>
      </c>
      <c r="E19" s="1137">
        <v>11.7</v>
      </c>
      <c r="F19" s="1138">
        <v>115</v>
      </c>
      <c r="G19" s="1138">
        <v>158</v>
      </c>
      <c r="H19" s="1148">
        <v>19.2</v>
      </c>
      <c r="I19" s="1139">
        <v>0.50600000000000001</v>
      </c>
      <c r="J19" s="2240"/>
      <c r="K19" s="1562">
        <v>5.92</v>
      </c>
      <c r="L19" s="921">
        <v>11</v>
      </c>
      <c r="M19" s="1124">
        <v>9.6000000000000002E-2</v>
      </c>
      <c r="N19" s="1562">
        <v>5.92</v>
      </c>
      <c r="O19" s="921">
        <v>13</v>
      </c>
      <c r="P19" s="2240"/>
      <c r="Q19" s="1562">
        <v>5.9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7.3999999999999996E-2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0.28999999999999998</v>
      </c>
      <c r="AS19" s="2240"/>
      <c r="AT19" s="2229">
        <v>7.5999999999999998E-2</v>
      </c>
      <c r="AU19" s="2530">
        <v>1.4E-2</v>
      </c>
      <c r="AV19" s="921">
        <v>1</v>
      </c>
      <c r="AW19" s="1574">
        <v>0.34</v>
      </c>
      <c r="AX19" s="2240"/>
      <c r="AY19" s="2530">
        <v>0.04</v>
      </c>
      <c r="AZ19" s="921">
        <v>1</v>
      </c>
      <c r="BA19" s="1574">
        <v>0.52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6.01</v>
      </c>
      <c r="U21" s="2736">
        <v>0.32700000000000001</v>
      </c>
      <c r="V21" s="1560">
        <v>4</v>
      </c>
      <c r="W21" s="1574">
        <v>0.64</v>
      </c>
      <c r="X21" s="1563">
        <v>19</v>
      </c>
      <c r="Y21" s="2447">
        <v>10</v>
      </c>
      <c r="Z21" s="2252">
        <f t="shared" si="33"/>
        <v>0.51308176100628922</v>
      </c>
      <c r="AA21" s="2529"/>
      <c r="AB21" s="1475">
        <v>6</v>
      </c>
      <c r="AC21" s="2736">
        <v>0.34899999999999998</v>
      </c>
      <c r="AD21" s="921">
        <v>4</v>
      </c>
      <c r="AE21" s="2629">
        <v>0.55000000000000004</v>
      </c>
      <c r="AF21" s="1563">
        <v>19</v>
      </c>
      <c r="AG21" s="2447">
        <v>10</v>
      </c>
      <c r="AH21" s="2564">
        <f t="shared" si="34"/>
        <v>0.43446540880503143</v>
      </c>
      <c r="AI21" s="1475">
        <v>6.01</v>
      </c>
      <c r="AJ21" s="2736">
        <v>0.32200000000000001</v>
      </c>
      <c r="AK21" s="921">
        <v>4</v>
      </c>
      <c r="AL21" s="1574">
        <v>0.65</v>
      </c>
      <c r="AM21" s="1563">
        <v>20.2</v>
      </c>
      <c r="AN21" s="2447">
        <v>11.2</v>
      </c>
      <c r="AO21" s="2564">
        <f t="shared" si="35"/>
        <v>0.41037037037037039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7.42</v>
      </c>
      <c r="BD21" s="1574">
        <v>5.1999999999999998E-2</v>
      </c>
      <c r="BE21" s="921">
        <v>1</v>
      </c>
      <c r="BF21" s="1574">
        <v>4.2</v>
      </c>
      <c r="BG21" s="2447">
        <v>19</v>
      </c>
      <c r="BH21" s="2541"/>
      <c r="BI21" s="2541"/>
      <c r="BJ21" s="2240"/>
      <c r="BK21" s="1562">
        <v>7.52</v>
      </c>
      <c r="BL21" s="1574">
        <v>5.5E-2</v>
      </c>
      <c r="BM21" s="921">
        <v>1</v>
      </c>
      <c r="BN21" s="1563">
        <v>4.2</v>
      </c>
      <c r="BO21" s="2447">
        <v>21.5</v>
      </c>
      <c r="BP21" s="2540"/>
      <c r="BQ21" s="2540"/>
      <c r="BR21" s="2522"/>
      <c r="BS21" s="2463">
        <v>4.2</v>
      </c>
      <c r="BT21" s="2447">
        <v>4.2</v>
      </c>
      <c r="BU21" s="2517">
        <v>3.4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0.64</v>
      </c>
      <c r="GF21" s="1700">
        <f t="shared" si="0"/>
        <v>10</v>
      </c>
      <c r="GG21" s="1686">
        <f t="shared" si="1"/>
        <v>25.44</v>
      </c>
      <c r="GH21" s="1684">
        <f t="shared" si="2"/>
        <v>16.281600000000001</v>
      </c>
      <c r="GI21" s="1701">
        <f t="shared" si="3"/>
        <v>6.01</v>
      </c>
      <c r="GJ21" s="1701">
        <f t="shared" si="4"/>
        <v>19</v>
      </c>
      <c r="GK21" s="1687">
        <f t="shared" si="5"/>
        <v>10</v>
      </c>
      <c r="GL21" s="1688">
        <f t="shared" si="6"/>
        <v>1.6281600000000001</v>
      </c>
      <c r="GM21" s="1689">
        <f t="shared" si="7"/>
        <v>15</v>
      </c>
      <c r="GN21" s="1689">
        <f t="shared" si="8"/>
        <v>6.5</v>
      </c>
      <c r="GO21" s="1690">
        <f t="shared" si="9"/>
        <v>0.39308176100628928</v>
      </c>
      <c r="GP21" s="1512">
        <v>0.54166666666666696</v>
      </c>
      <c r="GQ21" s="1691">
        <f t="shared" si="31"/>
        <v>0.55000000000000004</v>
      </c>
      <c r="GR21" s="1692">
        <f t="shared" si="10"/>
        <v>10</v>
      </c>
      <c r="GS21" s="1693">
        <f t="shared" si="11"/>
        <v>25.44</v>
      </c>
      <c r="GT21" s="1694">
        <f t="shared" si="12"/>
        <v>13.992000000000003</v>
      </c>
      <c r="GU21" s="1693">
        <f t="shared" si="13"/>
        <v>6</v>
      </c>
      <c r="GV21" s="1693">
        <f t="shared" si="14"/>
        <v>19</v>
      </c>
      <c r="GW21" s="1695">
        <f t="shared" si="15"/>
        <v>8</v>
      </c>
      <c r="GX21" s="1688">
        <f t="shared" si="16"/>
        <v>1.7490000000000003</v>
      </c>
      <c r="GY21" s="1696">
        <f t="shared" si="17"/>
        <v>15</v>
      </c>
      <c r="GZ21" s="1696">
        <f t="shared" si="18"/>
        <v>6</v>
      </c>
      <c r="HA21" s="1697">
        <f t="shared" si="19"/>
        <v>0.31446540880503143</v>
      </c>
      <c r="HB21" s="1512">
        <v>0.54166666666666696</v>
      </c>
      <c r="HC21" s="1691">
        <f t="shared" si="32"/>
        <v>0.65</v>
      </c>
      <c r="HD21" s="1692">
        <f t="shared" si="20"/>
        <v>11.2</v>
      </c>
      <c r="HE21" s="1693">
        <f t="shared" si="21"/>
        <v>24.107142857142858</v>
      </c>
      <c r="HF21" s="1694">
        <f t="shared" si="22"/>
        <v>15.669642857142858</v>
      </c>
      <c r="HG21" s="1693">
        <f t="shared" si="23"/>
        <v>6.01</v>
      </c>
      <c r="HH21" s="1693">
        <f t="shared" si="24"/>
        <v>20.2</v>
      </c>
      <c r="HI21" s="1695">
        <f t="shared" si="25"/>
        <v>7</v>
      </c>
      <c r="HJ21" s="1694">
        <f t="shared" si="26"/>
        <v>2.2385204081632653</v>
      </c>
      <c r="HK21" s="1698">
        <f t="shared" si="27"/>
        <v>20</v>
      </c>
      <c r="HL21" s="1698">
        <f t="shared" si="28"/>
        <v>6.5</v>
      </c>
      <c r="HM21" s="1699">
        <f t="shared" si="29"/>
        <v>0.29037037037037039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6.43</v>
      </c>
      <c r="C23" s="1138">
        <v>21</v>
      </c>
      <c r="D23" s="1138">
        <v>18</v>
      </c>
      <c r="E23" s="1137">
        <v>10.6</v>
      </c>
      <c r="F23" s="1138">
        <v>115</v>
      </c>
      <c r="G23" s="1138">
        <v>171</v>
      </c>
      <c r="H23" s="1148">
        <v>19.8</v>
      </c>
      <c r="I23" s="1139">
        <v>0.46700000000000003</v>
      </c>
      <c r="J23" s="2240"/>
      <c r="K23" s="1562">
        <v>5.99</v>
      </c>
      <c r="L23" s="921">
        <v>12</v>
      </c>
      <c r="M23" s="1124">
        <v>8.8999999999999996E-2</v>
      </c>
      <c r="N23" s="1562">
        <v>6.05</v>
      </c>
      <c r="O23" s="921">
        <v>12</v>
      </c>
      <c r="P23" s="2240"/>
      <c r="Q23" s="1562">
        <v>6.06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6.0999999999999999E-2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2.8000000000000001E-2</v>
      </c>
      <c r="AQ23" s="921">
        <v>1</v>
      </c>
      <c r="AR23" s="1574">
        <v>0.32</v>
      </c>
      <c r="AS23" s="2240"/>
      <c r="AT23" s="2229">
        <v>6.2E-2</v>
      </c>
      <c r="AU23" s="2530">
        <v>1.2E-2</v>
      </c>
      <c r="AV23" s="921">
        <v>1</v>
      </c>
      <c r="AW23" s="1574">
        <v>0.32</v>
      </c>
      <c r="AX23" s="2240"/>
      <c r="AY23" s="2530">
        <v>4.3999999999999997E-2</v>
      </c>
      <c r="AZ23" s="921">
        <v>1</v>
      </c>
      <c r="BA23" s="1574">
        <v>0.48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0.70833333333333337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</v>
      </c>
      <c r="BD25" s="1574">
        <v>0.05</v>
      </c>
      <c r="BE25" s="921">
        <v>1</v>
      </c>
      <c r="BF25" s="1574">
        <v>4.2</v>
      </c>
      <c r="BG25" s="2447">
        <v>19</v>
      </c>
      <c r="BH25" s="2541"/>
      <c r="BI25" s="2541"/>
      <c r="BJ25" s="2240"/>
      <c r="BK25" s="1562">
        <v>7.45</v>
      </c>
      <c r="BL25" s="1574">
        <v>5.5E-2</v>
      </c>
      <c r="BM25" s="921">
        <v>1</v>
      </c>
      <c r="BN25" s="1563">
        <v>4.2</v>
      </c>
      <c r="BO25" s="2447">
        <v>21.5</v>
      </c>
      <c r="BP25" s="2540"/>
      <c r="BQ25" s="2540"/>
      <c r="BR25" s="2522"/>
      <c r="BS25" s="2463">
        <v>4.3</v>
      </c>
      <c r="BT25" s="2447">
        <v>4.0999999999999996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6.46</v>
      </c>
      <c r="C27" s="1138">
        <v>20</v>
      </c>
      <c r="D27" s="1138">
        <v>16</v>
      </c>
      <c r="E27" s="1137">
        <v>9.9600000000000009</v>
      </c>
      <c r="F27" s="1138">
        <v>117</v>
      </c>
      <c r="G27" s="1138">
        <v>170</v>
      </c>
      <c r="H27" s="1148">
        <v>20.3</v>
      </c>
      <c r="I27" s="1139">
        <v>0.504</v>
      </c>
      <c r="J27" s="2240"/>
      <c r="K27" s="1562">
        <v>5.98</v>
      </c>
      <c r="L27" s="921">
        <v>11</v>
      </c>
      <c r="M27" s="1124">
        <v>9.1999999999999998E-2</v>
      </c>
      <c r="N27" s="1562">
        <v>5.97</v>
      </c>
      <c r="O27" s="921">
        <v>10</v>
      </c>
      <c r="P27" s="2240"/>
      <c r="Q27" s="1562">
        <v>5.94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6.3E-2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2.7E-2</v>
      </c>
      <c r="AQ27" s="921">
        <v>1</v>
      </c>
      <c r="AR27" s="1574">
        <v>0.25</v>
      </c>
      <c r="AS27" s="2240"/>
      <c r="AT27" s="2229">
        <v>6.5000000000000002E-2</v>
      </c>
      <c r="AU27" s="2530">
        <v>1.2E-2</v>
      </c>
      <c r="AV27" s="921">
        <v>1</v>
      </c>
      <c r="AW27" s="1574">
        <v>0.36</v>
      </c>
      <c r="AX27" s="2240"/>
      <c r="AY27" s="2530">
        <v>4.4999999999999998E-2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5.97</v>
      </c>
      <c r="U29" s="2736">
        <v>0.34899999999999998</v>
      </c>
      <c r="V29" s="1560">
        <v>4</v>
      </c>
      <c r="W29" s="1574">
        <v>0.46</v>
      </c>
      <c r="X29" s="1563">
        <v>19.100000000000001</v>
      </c>
      <c r="Y29" s="2447">
        <v>10</v>
      </c>
      <c r="Z29" s="2252">
        <f t="shared" si="33"/>
        <v>0.43446540880503143</v>
      </c>
      <c r="AA29" s="2529"/>
      <c r="AB29" s="1475">
        <v>5.96</v>
      </c>
      <c r="AC29" s="2736">
        <v>0.34699999999999998</v>
      </c>
      <c r="AD29" s="921">
        <v>4</v>
      </c>
      <c r="AE29" s="2629">
        <v>0.56999999999999995</v>
      </c>
      <c r="AF29" s="1563">
        <v>19.2</v>
      </c>
      <c r="AG29" s="2447">
        <v>10</v>
      </c>
      <c r="AH29" s="2564">
        <f t="shared" si="34"/>
        <v>0.43446540880503143</v>
      </c>
      <c r="AI29" s="1475">
        <v>6.04</v>
      </c>
      <c r="AJ29" s="2736">
        <v>0.29199999999999998</v>
      </c>
      <c r="AK29" s="921">
        <v>3</v>
      </c>
      <c r="AL29" s="1574">
        <v>0.49</v>
      </c>
      <c r="AM29" s="1563">
        <v>20.7</v>
      </c>
      <c r="AN29" s="2447">
        <v>11.2</v>
      </c>
      <c r="AO29" s="2564">
        <f t="shared" si="35"/>
        <v>0.41037037037037039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>
        <v>2.1000000000000001E-2</v>
      </c>
      <c r="AY29" s="2529"/>
      <c r="AZ29" s="2238"/>
      <c r="BA29" s="2237"/>
      <c r="BB29" s="2240">
        <v>6.0000000000000001E-3</v>
      </c>
      <c r="BC29" s="1562">
        <v>7.32</v>
      </c>
      <c r="BD29" s="1574">
        <v>4.5999999999999999E-2</v>
      </c>
      <c r="BE29" s="921">
        <v>1</v>
      </c>
      <c r="BF29" s="1574">
        <v>4.4000000000000004</v>
      </c>
      <c r="BG29" s="2447">
        <v>19.2</v>
      </c>
      <c r="BH29" s="2542">
        <v>23</v>
      </c>
      <c r="BI29" s="2542">
        <v>35</v>
      </c>
      <c r="BJ29" s="1124">
        <v>2.1999999999999999E-2</v>
      </c>
      <c r="BK29" s="1562">
        <v>7.35</v>
      </c>
      <c r="BL29" s="1574">
        <v>5.6000000000000001E-2</v>
      </c>
      <c r="BM29" s="921">
        <v>1</v>
      </c>
      <c r="BN29" s="1563">
        <v>3.4</v>
      </c>
      <c r="BO29" s="2447">
        <v>21.3</v>
      </c>
      <c r="BP29" s="2542">
        <v>22</v>
      </c>
      <c r="BQ29" s="2542">
        <v>43</v>
      </c>
      <c r="BR29" s="2523">
        <v>8.0000000000000002E-3</v>
      </c>
      <c r="BS29" s="2463">
        <v>4.2</v>
      </c>
      <c r="BT29" s="2447">
        <v>4.2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0.46</v>
      </c>
      <c r="GF29" s="1700">
        <f t="shared" si="0"/>
        <v>10</v>
      </c>
      <c r="GG29" s="1686">
        <f t="shared" si="1"/>
        <v>25.44</v>
      </c>
      <c r="GH29" s="1684">
        <f t="shared" si="2"/>
        <v>11.702400000000001</v>
      </c>
      <c r="GI29" s="1701">
        <f t="shared" si="3"/>
        <v>5.97</v>
      </c>
      <c r="GJ29" s="1701">
        <f t="shared" si="4"/>
        <v>19.100000000000001</v>
      </c>
      <c r="GK29" s="1687">
        <f t="shared" si="5"/>
        <v>8</v>
      </c>
      <c r="GL29" s="1688">
        <f t="shared" si="6"/>
        <v>1.4628000000000001</v>
      </c>
      <c r="GM29" s="1689">
        <f t="shared" si="7"/>
        <v>15</v>
      </c>
      <c r="GN29" s="1689">
        <f t="shared" si="8"/>
        <v>6</v>
      </c>
      <c r="GO29" s="1690">
        <f t="shared" si="9"/>
        <v>0.31446540880503143</v>
      </c>
      <c r="GP29" s="1512">
        <v>0.875</v>
      </c>
      <c r="GQ29" s="1691">
        <f t="shared" si="31"/>
        <v>0.56999999999999995</v>
      </c>
      <c r="GR29" s="1692">
        <f t="shared" si="10"/>
        <v>10</v>
      </c>
      <c r="GS29" s="1693">
        <f t="shared" si="11"/>
        <v>25.44</v>
      </c>
      <c r="GT29" s="1694">
        <f t="shared" si="12"/>
        <v>14.5008</v>
      </c>
      <c r="GU29" s="1693">
        <f t="shared" si="13"/>
        <v>5.96</v>
      </c>
      <c r="GV29" s="1693">
        <f t="shared" si="14"/>
        <v>19.2</v>
      </c>
      <c r="GW29" s="1695">
        <f t="shared" si="15"/>
        <v>8</v>
      </c>
      <c r="GX29" s="1688">
        <f t="shared" si="16"/>
        <v>1.8126</v>
      </c>
      <c r="GY29" s="1696">
        <f t="shared" si="17"/>
        <v>15</v>
      </c>
      <c r="GZ29" s="1696">
        <f t="shared" si="18"/>
        <v>6</v>
      </c>
      <c r="HA29" s="1697">
        <f t="shared" si="19"/>
        <v>0.31446540880503143</v>
      </c>
      <c r="HB29" s="1512">
        <v>0.875</v>
      </c>
      <c r="HC29" s="1691">
        <f t="shared" si="32"/>
        <v>0.49</v>
      </c>
      <c r="HD29" s="1692">
        <f t="shared" si="20"/>
        <v>11.2</v>
      </c>
      <c r="HE29" s="1693">
        <f t="shared" si="21"/>
        <v>24.107142857142858</v>
      </c>
      <c r="HF29" s="1694">
        <f t="shared" si="22"/>
        <v>11.8125</v>
      </c>
      <c r="HG29" s="1693">
        <f t="shared" si="23"/>
        <v>6.04</v>
      </c>
      <c r="HH29" s="1693">
        <f t="shared" si="24"/>
        <v>20.7</v>
      </c>
      <c r="HI29" s="1695">
        <f t="shared" si="25"/>
        <v>7</v>
      </c>
      <c r="HJ29" s="1694">
        <f t="shared" si="26"/>
        <v>1.6875</v>
      </c>
      <c r="HK29" s="1698">
        <f t="shared" si="27"/>
        <v>20</v>
      </c>
      <c r="HL29" s="1698">
        <f t="shared" si="28"/>
        <v>6.5</v>
      </c>
      <c r="HM29" s="1699">
        <f t="shared" si="29"/>
        <v>0.29037037037037039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30.900000000000002</v>
      </c>
      <c r="BZ30" s="2413">
        <f>SUM(BZ$8,BZ$10,BZ$12,BZ$14,BZ$16,BZ$18,BZ$20,BZ$22,BZ$24,BZ$26,BZ$28)</f>
        <v>30.900000000000002</v>
      </c>
      <c r="CA30" s="2413">
        <f t="shared" ref="CA30:DW30" si="36">SUM(CA$8,CA$10,CA$12,CA$14,CA$16,CA$18,CA$20,CA$22,CA$24,CA$26,CA$28)</f>
        <v>33.900000000000006</v>
      </c>
      <c r="CB30" s="2413">
        <f t="shared" si="36"/>
        <v>95.7</v>
      </c>
      <c r="CC30" s="2413">
        <f t="shared" si="36"/>
        <v>29.400000000000002</v>
      </c>
      <c r="CD30" s="2413">
        <f t="shared" si="36"/>
        <v>29.400000000000002</v>
      </c>
      <c r="CE30" s="2413">
        <f t="shared" si="36"/>
        <v>32.400000000000006</v>
      </c>
      <c r="CF30" s="2413">
        <f t="shared" si="36"/>
        <v>91.2</v>
      </c>
      <c r="CG30" s="2413">
        <f t="shared" si="36"/>
        <v>0</v>
      </c>
      <c r="CH30" s="2413">
        <f t="shared" si="36"/>
        <v>44.818560000000005</v>
      </c>
      <c r="CI30" s="2413">
        <f t="shared" si="36"/>
        <v>0</v>
      </c>
      <c r="CJ30" s="2413">
        <f t="shared" si="36"/>
        <v>37.689599999999999</v>
      </c>
      <c r="CK30" s="2413">
        <f t="shared" si="36"/>
        <v>82.508160000000004</v>
      </c>
      <c r="CL30" s="2474">
        <f t="shared" si="36"/>
        <v>2.7935999999999998E-3</v>
      </c>
      <c r="CM30" s="2513" t="s">
        <v>19</v>
      </c>
      <c r="CN30" s="2485">
        <f t="shared" si="36"/>
        <v>254.84617271271009</v>
      </c>
      <c r="CO30" s="2486">
        <f t="shared" si="36"/>
        <v>22626.874400000001</v>
      </c>
      <c r="CP30" s="2486">
        <f t="shared" si="36"/>
        <v>0</v>
      </c>
      <c r="CQ30" s="2486">
        <f t="shared" si="36"/>
        <v>2522.0572687224667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13.265065124614104</v>
      </c>
      <c r="CV30" s="2413">
        <f t="shared" si="36"/>
        <v>14.131631694902486</v>
      </c>
      <c r="CW30" s="2413">
        <f t="shared" si="36"/>
        <v>14.053916811367355</v>
      </c>
      <c r="CX30" s="2413">
        <f t="shared" si="36"/>
        <v>5.6336775132774379</v>
      </c>
      <c r="CY30" s="2413">
        <f t="shared" si="36"/>
        <v>5.7245194511093738</v>
      </c>
      <c r="CZ30" s="2413">
        <f t="shared" si="36"/>
        <v>5.8918097754293255</v>
      </c>
      <c r="DA30" s="2497">
        <f t="shared" si="36"/>
        <v>1.316165025466475</v>
      </c>
      <c r="DB30" s="2497">
        <f t="shared" si="36"/>
        <v>1.1875485229198277</v>
      </c>
      <c r="DC30" s="2497">
        <f t="shared" si="36"/>
        <v>1.143240271646504</v>
      </c>
      <c r="DD30" s="2497">
        <f t="shared" si="36"/>
        <v>1.2961650254664749</v>
      </c>
      <c r="DE30" s="2497">
        <f t="shared" si="36"/>
        <v>0.81522675571289105</v>
      </c>
      <c r="DF30" s="2497">
        <f t="shared" si="36"/>
        <v>0.8858075063476567</v>
      </c>
      <c r="DG30" s="2497">
        <f t="shared" si="36"/>
        <v>4.2833685601056803</v>
      </c>
      <c r="DH30" s="2413">
        <f t="shared" si="36"/>
        <v>6</v>
      </c>
      <c r="DI30" s="2497">
        <f t="shared" si="36"/>
        <v>0.15120882885528311</v>
      </c>
      <c r="DJ30" s="2497">
        <f t="shared" si="36"/>
        <v>0.12182841481916507</v>
      </c>
      <c r="DK30" s="2497">
        <f t="shared" si="36"/>
        <v>0.14884980904165557</v>
      </c>
      <c r="DL30" s="2497">
        <f t="shared" si="36"/>
        <v>3.3719352568613656</v>
      </c>
      <c r="DM30" s="2497">
        <f t="shared" si="36"/>
        <v>1.4988129617358337</v>
      </c>
      <c r="DN30" s="2497">
        <f t="shared" si="36"/>
        <v>0.30640956002172731</v>
      </c>
      <c r="DO30" s="2497">
        <f t="shared" si="36"/>
        <v>12.315658568284615</v>
      </c>
      <c r="DP30" s="2497">
        <f t="shared" si="36"/>
        <v>2.3177333174034462</v>
      </c>
      <c r="DQ30" s="2497">
        <f t="shared" si="36"/>
        <v>20.764747899980627</v>
      </c>
      <c r="DR30" s="2497">
        <f t="shared" si="36"/>
        <v>3.3237079608343976</v>
      </c>
      <c r="DS30" s="2497">
        <f t="shared" si="36"/>
        <v>1.4624746337277452</v>
      </c>
      <c r="DT30" s="2497">
        <f t="shared" si="36"/>
        <v>0.27729756372341918</v>
      </c>
      <c r="DU30" s="2497">
        <f t="shared" si="36"/>
        <v>11.253657111299072</v>
      </c>
      <c r="DV30" s="2497">
        <f t="shared" si="36"/>
        <v>2.0216267567187991</v>
      </c>
      <c r="DW30" s="2497">
        <f t="shared" si="36"/>
        <v>29.182118913234433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6.45</v>
      </c>
      <c r="C31" s="1143">
        <v>22</v>
      </c>
      <c r="D31" s="1143">
        <v>17</v>
      </c>
      <c r="E31" s="1142">
        <v>10.06</v>
      </c>
      <c r="F31" s="1143">
        <v>123</v>
      </c>
      <c r="G31" s="1143">
        <v>177</v>
      </c>
      <c r="H31" s="1149">
        <v>20.3</v>
      </c>
      <c r="I31" s="1144">
        <v>0.49</v>
      </c>
      <c r="J31" s="2248"/>
      <c r="K31" s="1164">
        <v>5.92</v>
      </c>
      <c r="L31" s="922">
        <v>10</v>
      </c>
      <c r="M31" s="1165">
        <v>7.4999999999999997E-2</v>
      </c>
      <c r="N31" s="1478">
        <v>5.9</v>
      </c>
      <c r="O31" s="1479">
        <v>10</v>
      </c>
      <c r="P31" s="2244"/>
      <c r="Q31" s="1478">
        <v>5.88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0.06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0.15</v>
      </c>
      <c r="AS31" s="2248"/>
      <c r="AT31" s="2230">
        <v>6.2E-2</v>
      </c>
      <c r="AU31" s="2729">
        <v>1.2999999999999999E-2</v>
      </c>
      <c r="AV31" s="1125">
        <v>1</v>
      </c>
      <c r="AW31" s="2536">
        <v>0.27</v>
      </c>
      <c r="AX31" s="2248"/>
      <c r="AY31" s="2729">
        <v>4.2000000000000003E-2</v>
      </c>
      <c r="AZ31" s="1125">
        <v>1</v>
      </c>
      <c r="BA31" s="2536">
        <v>0.32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10.3</v>
      </c>
      <c r="BZ31" s="2414">
        <f t="shared" ref="BZ31:DW31" si="37">IF(BZ30&gt;=0.1,AVERAGE(BZ$8,BZ$10,BZ$12,BZ$14,BZ$16,BZ$18,BZ$20,BZ$22,BZ$24,BZ$26,BZ$28),"")</f>
        <v>10.3</v>
      </c>
      <c r="CA31" s="2414">
        <f t="shared" si="37"/>
        <v>11.300000000000002</v>
      </c>
      <c r="CB31" s="2414">
        <f t="shared" si="37"/>
        <v>31.900000000000002</v>
      </c>
      <c r="CC31" s="2414">
        <f t="shared" si="37"/>
        <v>9.8000000000000007</v>
      </c>
      <c r="CD31" s="2414">
        <f t="shared" si="37"/>
        <v>9.8000000000000007</v>
      </c>
      <c r="CE31" s="2414">
        <f t="shared" si="37"/>
        <v>10.800000000000002</v>
      </c>
      <c r="CF31" s="2414">
        <f t="shared" si="37"/>
        <v>30.400000000000002</v>
      </c>
      <c r="CG31" s="2414" t="str">
        <f t="shared" si="37"/>
        <v/>
      </c>
      <c r="CH31" s="2414">
        <f t="shared" si="37"/>
        <v>14.939520000000002</v>
      </c>
      <c r="CI31" s="2414" t="str">
        <f t="shared" si="37"/>
        <v/>
      </c>
      <c r="CJ31" s="2414">
        <f t="shared" si="37"/>
        <v>12.5632</v>
      </c>
      <c r="CK31" s="2414">
        <f t="shared" si="37"/>
        <v>27.50272</v>
      </c>
      <c r="CL31" s="2415" t="str">
        <f t="shared" si="37"/>
        <v/>
      </c>
      <c r="CM31" s="2513" t="s">
        <v>50</v>
      </c>
      <c r="CN31" s="2485">
        <f t="shared" si="37"/>
        <v>84.948724237570033</v>
      </c>
      <c r="CO31" s="2487">
        <f>AVERAGE(CO$8,CO$10,CO$12,CO$14,CO$16,CO$18,CO$20,CO$22,CO$24,CO$26,CO$28)</f>
        <v>7542.2914666666666</v>
      </c>
      <c r="CP31" s="2487" t="str">
        <f t="shared" si="37"/>
        <v/>
      </c>
      <c r="CQ31" s="2487">
        <f t="shared" si="37"/>
        <v>840.68575624082223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4.4216883748713682</v>
      </c>
      <c r="CV31" s="2414">
        <f t="shared" si="37"/>
        <v>4.7105438983008288</v>
      </c>
      <c r="CW31" s="2414">
        <f t="shared" si="37"/>
        <v>4.6846389371224513</v>
      </c>
      <c r="CX31" s="2414">
        <f t="shared" si="37"/>
        <v>1.8778925044258126</v>
      </c>
      <c r="CY31" s="2414">
        <f t="shared" si="37"/>
        <v>1.9081731503697912</v>
      </c>
      <c r="CZ31" s="2414">
        <f t="shared" si="37"/>
        <v>1.9639365918097751</v>
      </c>
      <c r="DA31" s="2498">
        <f t="shared" si="37"/>
        <v>0.43872167515549165</v>
      </c>
      <c r="DB31" s="2498">
        <f t="shared" si="37"/>
        <v>0.39584950763994259</v>
      </c>
      <c r="DC31" s="2498">
        <f t="shared" si="37"/>
        <v>0.38108009054883468</v>
      </c>
      <c r="DD31" s="2498">
        <f t="shared" si="37"/>
        <v>0.432055008488825</v>
      </c>
      <c r="DE31" s="2498">
        <f t="shared" si="37"/>
        <v>0.27174225190429702</v>
      </c>
      <c r="DF31" s="2498">
        <f t="shared" si="37"/>
        <v>0.29526916878255222</v>
      </c>
      <c r="DG31" s="2498">
        <f t="shared" si="37"/>
        <v>1.4277895200352269</v>
      </c>
      <c r="DH31" s="2414">
        <f t="shared" si="37"/>
        <v>3</v>
      </c>
      <c r="DI31" s="2498">
        <f t="shared" si="37"/>
        <v>5.0402942951761037E-2</v>
      </c>
      <c r="DJ31" s="2498">
        <f t="shared" si="37"/>
        <v>4.0609471606388357E-2</v>
      </c>
      <c r="DK31" s="2498">
        <f t="shared" si="37"/>
        <v>4.9616603013885187E-2</v>
      </c>
      <c r="DL31" s="2498">
        <f t="shared" si="37"/>
        <v>1.1239784189537885</v>
      </c>
      <c r="DM31" s="2498">
        <f t="shared" si="37"/>
        <v>0.49960432057861121</v>
      </c>
      <c r="DN31" s="2498">
        <f t="shared" si="37"/>
        <v>0.10213652000724244</v>
      </c>
      <c r="DO31" s="2498">
        <f t="shared" si="37"/>
        <v>4.105219522761538</v>
      </c>
      <c r="DP31" s="2498">
        <f t="shared" si="37"/>
        <v>0.77257777246781545</v>
      </c>
      <c r="DQ31" s="2498">
        <f t="shared" si="37"/>
        <v>6.9215826333268753</v>
      </c>
      <c r="DR31" s="2498">
        <f t="shared" si="37"/>
        <v>1.1079026536114658</v>
      </c>
      <c r="DS31" s="2498">
        <f t="shared" si="37"/>
        <v>0.48749154457591509</v>
      </c>
      <c r="DT31" s="2498">
        <f t="shared" si="37"/>
        <v>9.2432521241139723E-2</v>
      </c>
      <c r="DU31" s="2498">
        <f t="shared" si="37"/>
        <v>3.7512190370996907</v>
      </c>
      <c r="DV31" s="2498">
        <f t="shared" si="37"/>
        <v>0.67387558557293303</v>
      </c>
      <c r="DW31" s="2508">
        <f t="shared" si="37"/>
        <v>9.7273729710781449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38.6</v>
      </c>
      <c r="C32" s="1327">
        <f t="shared" ref="C32:H32" si="40">SUM(C8:C31)</f>
        <v>120</v>
      </c>
      <c r="D32" s="1327">
        <f t="shared" si="40"/>
        <v>101</v>
      </c>
      <c r="E32" s="1327">
        <f t="shared" si="40"/>
        <v>66.62</v>
      </c>
      <c r="F32" s="1327">
        <f t="shared" si="40"/>
        <v>705</v>
      </c>
      <c r="G32" s="1327">
        <f t="shared" si="40"/>
        <v>1029</v>
      </c>
      <c r="H32" s="1324">
        <f t="shared" si="40"/>
        <v>117.89999999999999</v>
      </c>
      <c r="I32" s="1155">
        <f t="shared" si="39"/>
        <v>2.9710000000000001</v>
      </c>
      <c r="J32" s="1156">
        <f t="shared" ref="J32" si="41">SUM(J8:J31)</f>
        <v>0.11599999999999999</v>
      </c>
      <c r="K32" s="1162">
        <f t="shared" si="39"/>
        <v>35.81</v>
      </c>
      <c r="L32" s="924">
        <f t="shared" si="39"/>
        <v>67</v>
      </c>
      <c r="M32" s="1163">
        <f t="shared" ref="M32:S32" si="42">SUM(M8:M31)</f>
        <v>0.54099999999999993</v>
      </c>
      <c r="N32" s="1480">
        <f t="shared" si="42"/>
        <v>35.79</v>
      </c>
      <c r="O32" s="1556">
        <f t="shared" si="42"/>
        <v>68</v>
      </c>
      <c r="P32" s="1481">
        <f t="shared" si="42"/>
        <v>0</v>
      </c>
      <c r="Q32" s="1480">
        <f t="shared" si="42"/>
        <v>35.730000000000004</v>
      </c>
      <c r="R32" s="1556">
        <f t="shared" si="42"/>
        <v>66</v>
      </c>
      <c r="S32" s="1481">
        <f t="shared" si="42"/>
        <v>0</v>
      </c>
      <c r="T32" s="1480">
        <f t="shared" si="39"/>
        <v>23.89</v>
      </c>
      <c r="U32" s="1480">
        <f t="shared" si="39"/>
        <v>1.3739999999999999</v>
      </c>
      <c r="V32" s="1556">
        <f t="shared" si="39"/>
        <v>16</v>
      </c>
      <c r="W32" s="1480">
        <f t="shared" ref="W32" si="43">SUM(W8:W31)</f>
        <v>2.37</v>
      </c>
      <c r="X32" s="1482">
        <f t="shared" ref="X32:BU32" si="44">SUM(X8:X31)</f>
        <v>74.5</v>
      </c>
      <c r="Y32" s="1482">
        <f t="shared" si="44"/>
        <v>40.6</v>
      </c>
      <c r="Z32" s="1480">
        <f t="shared" si="44"/>
        <v>1.8353459119496853</v>
      </c>
      <c r="AA32" s="1481">
        <f t="shared" ref="AA32" si="45">SUM(AA8:AA31)</f>
        <v>0.38600000000000001</v>
      </c>
      <c r="AB32" s="1480">
        <f t="shared" si="44"/>
        <v>23.97</v>
      </c>
      <c r="AC32" s="1480">
        <f t="shared" si="44"/>
        <v>1.452</v>
      </c>
      <c r="AD32" s="1556">
        <f t="shared" si="44"/>
        <v>17</v>
      </c>
      <c r="AE32" s="1480">
        <f t="shared" si="44"/>
        <v>2.33</v>
      </c>
      <c r="AF32" s="1482">
        <f t="shared" si="44"/>
        <v>74.7</v>
      </c>
      <c r="AG32" s="1482">
        <f t="shared" si="44"/>
        <v>40.6</v>
      </c>
      <c r="AH32" s="1480">
        <f t="shared" si="44"/>
        <v>1.8377044025157232</v>
      </c>
      <c r="AI32" s="1480">
        <f t="shared" si="44"/>
        <v>24.18</v>
      </c>
      <c r="AJ32" s="1495">
        <f t="shared" si="44"/>
        <v>1.1560000000000001</v>
      </c>
      <c r="AK32" s="1559">
        <f t="shared" si="44"/>
        <v>11.273</v>
      </c>
      <c r="AL32" s="1495">
        <f t="shared" si="44"/>
        <v>2.4299999999999997</v>
      </c>
      <c r="AM32" s="1496">
        <f t="shared" si="44"/>
        <v>80.5</v>
      </c>
      <c r="AN32" s="1496">
        <f t="shared" si="44"/>
        <v>45</v>
      </c>
      <c r="AO32" s="1495">
        <f t="shared" si="44"/>
        <v>1.8977777777777778</v>
      </c>
      <c r="AP32" s="1497">
        <f t="shared" si="44"/>
        <v>0.161</v>
      </c>
      <c r="AQ32" s="1559">
        <f t="shared" si="44"/>
        <v>6</v>
      </c>
      <c r="AR32" s="1495">
        <f t="shared" si="44"/>
        <v>1.83</v>
      </c>
      <c r="AS32" s="1489">
        <f t="shared" si="44"/>
        <v>2.5000000000000001E-2</v>
      </c>
      <c r="AT32" s="1489">
        <f t="shared" ref="AT32" si="46">SUM(AT8:AT31)</f>
        <v>0.39200000000000002</v>
      </c>
      <c r="AU32" s="923">
        <f t="shared" si="44"/>
        <v>7.3999999999999996E-2</v>
      </c>
      <c r="AV32" s="924">
        <f t="shared" si="44"/>
        <v>7</v>
      </c>
      <c r="AW32" s="923">
        <f t="shared" si="44"/>
        <v>1.7120000000000002</v>
      </c>
      <c r="AX32" s="925">
        <f t="shared" si="44"/>
        <v>5.6999999999999995E-2</v>
      </c>
      <c r="AY32" s="923">
        <f t="shared" si="44"/>
        <v>0.25999999999999995</v>
      </c>
      <c r="AZ32" s="924">
        <f t="shared" si="44"/>
        <v>6</v>
      </c>
      <c r="BA32" s="923">
        <f t="shared" si="44"/>
        <v>3.0999999999999996</v>
      </c>
      <c r="BB32" s="925">
        <f t="shared" si="44"/>
        <v>2.7000000000000003E-2</v>
      </c>
      <c r="BC32" s="923">
        <f t="shared" si="44"/>
        <v>43.77</v>
      </c>
      <c r="BD32" s="923">
        <f t="shared" si="44"/>
        <v>0.30399999999999999</v>
      </c>
      <c r="BE32" s="924">
        <f t="shared" si="44"/>
        <v>7</v>
      </c>
      <c r="BF32" s="928">
        <f t="shared" si="44"/>
        <v>25.6</v>
      </c>
      <c r="BG32" s="1103">
        <f t="shared" ref="BG32:BI32" si="47">SUM(BG8:BG31)</f>
        <v>112.8</v>
      </c>
      <c r="BH32" s="2544">
        <f t="shared" si="47"/>
        <v>50</v>
      </c>
      <c r="BI32" s="2544">
        <f t="shared" si="47"/>
        <v>82</v>
      </c>
      <c r="BJ32" s="1097">
        <f t="shared" si="44"/>
        <v>5.1999999999999998E-2</v>
      </c>
      <c r="BK32" s="926">
        <f t="shared" si="44"/>
        <v>44.21</v>
      </c>
      <c r="BL32" s="923">
        <f t="shared" si="44"/>
        <v>0.33499999999999996</v>
      </c>
      <c r="BM32" s="924">
        <f t="shared" si="44"/>
        <v>7</v>
      </c>
      <c r="BN32" s="1103">
        <f t="shared" si="44"/>
        <v>23.999999999999996</v>
      </c>
      <c r="BO32" s="1103">
        <f t="shared" ref="BO32:BT32" si="48">SUM(BO8:BO31)</f>
        <v>125.8</v>
      </c>
      <c r="BP32" s="2544">
        <f t="shared" si="48"/>
        <v>51</v>
      </c>
      <c r="BQ32" s="2544">
        <f t="shared" si="48"/>
        <v>95</v>
      </c>
      <c r="BR32" s="2421">
        <f t="shared" si="48"/>
        <v>3.2000000000000001E-2</v>
      </c>
      <c r="BS32" s="2519">
        <f t="shared" si="48"/>
        <v>25.3</v>
      </c>
      <c r="BT32" s="2519">
        <f t="shared" si="48"/>
        <v>25.7</v>
      </c>
      <c r="BU32" s="2519">
        <f t="shared" si="44"/>
        <v>21.3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11.3</v>
      </c>
      <c r="CB32" s="903">
        <f t="shared" si="49"/>
        <v>31.9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10.8</v>
      </c>
      <c r="CF32" s="903">
        <f t="shared" si="49"/>
        <v>30.4</v>
      </c>
      <c r="CG32" s="903" t="str">
        <f t="shared" si="49"/>
        <v/>
      </c>
      <c r="CH32" s="903">
        <f t="shared" si="49"/>
        <v>14.4</v>
      </c>
      <c r="CI32" s="903" t="str">
        <f t="shared" si="49"/>
        <v/>
      </c>
      <c r="CJ32" s="903">
        <f t="shared" si="49"/>
        <v>10.164960000000001</v>
      </c>
      <c r="CK32" s="903">
        <f t="shared" si="49"/>
        <v>26.183520000000001</v>
      </c>
      <c r="CL32" s="2417" t="str">
        <f t="shared" si="49"/>
        <v/>
      </c>
      <c r="CM32" s="2513" t="s">
        <v>51</v>
      </c>
      <c r="CN32" s="2488">
        <f t="shared" si="49"/>
        <v>84.616504817162422</v>
      </c>
      <c r="CO32" s="2489">
        <f t="shared" si="49"/>
        <v>7378</v>
      </c>
      <c r="CP32" s="2489" t="str">
        <f t="shared" si="49"/>
        <v/>
      </c>
      <c r="CQ32" s="2489">
        <f t="shared" si="49"/>
        <v>840.52863436123346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4.2</v>
      </c>
      <c r="CV32" s="903">
        <f t="shared" si="49"/>
        <v>4.5</v>
      </c>
      <c r="CW32" s="903">
        <f t="shared" si="49"/>
        <v>4.5</v>
      </c>
      <c r="CX32" s="903">
        <f t="shared" si="49"/>
        <v>1.6351548809748473</v>
      </c>
      <c r="CY32" s="903">
        <f t="shared" si="49"/>
        <v>1.7259968188067829</v>
      </c>
      <c r="CZ32" s="903">
        <f t="shared" si="49"/>
        <v>1.8134742404227213</v>
      </c>
      <c r="DA32" s="2499">
        <f t="shared" si="49"/>
        <v>0.43</v>
      </c>
      <c r="DB32" s="2499">
        <f t="shared" si="49"/>
        <v>0.39</v>
      </c>
      <c r="DC32" s="2499">
        <f t="shared" si="49"/>
        <v>0.37662013582325193</v>
      </c>
      <c r="DD32" s="2499">
        <f t="shared" si="49"/>
        <v>0.41</v>
      </c>
      <c r="DE32" s="2499">
        <f t="shared" si="49"/>
        <v>0.26251658608398454</v>
      </c>
      <c r="DF32" s="2499">
        <f t="shared" si="49"/>
        <v>0.28000000000000003</v>
      </c>
      <c r="DG32" s="2499">
        <f t="shared" si="49"/>
        <v>1.4266842800528403</v>
      </c>
      <c r="DH32" s="903">
        <f t="shared" si="49"/>
        <v>2</v>
      </c>
      <c r="DI32" s="2499">
        <f t="shared" si="49"/>
        <v>0.05</v>
      </c>
      <c r="DJ32" s="2499">
        <f t="shared" si="49"/>
        <v>0.04</v>
      </c>
      <c r="DK32" s="2499">
        <f t="shared" si="49"/>
        <v>4.8849809041655562E-2</v>
      </c>
      <c r="DL32" s="2499">
        <f t="shared" si="49"/>
        <v>1.1200000000000001</v>
      </c>
      <c r="DM32" s="2499">
        <f t="shared" si="49"/>
        <v>0.49940648086791678</v>
      </c>
      <c r="DN32" s="2499">
        <f t="shared" si="49"/>
        <v>0.1</v>
      </c>
      <c r="DO32" s="2499">
        <f t="shared" si="49"/>
        <v>4.0986921915302519</v>
      </c>
      <c r="DP32" s="2499">
        <f t="shared" si="49"/>
        <v>0.76804811239569526</v>
      </c>
      <c r="DQ32" s="2499">
        <f t="shared" si="49"/>
        <v>6.92</v>
      </c>
      <c r="DR32" s="2499">
        <f t="shared" si="49"/>
        <v>1.1068539804171988</v>
      </c>
      <c r="DS32" s="2499">
        <f t="shared" si="49"/>
        <v>0.48123731686387261</v>
      </c>
      <c r="DT32" s="2499">
        <f t="shared" si="49"/>
        <v>0.09</v>
      </c>
      <c r="DU32" s="2499">
        <f t="shared" si="49"/>
        <v>3.7</v>
      </c>
      <c r="DV32" s="2499">
        <f t="shared" si="49"/>
        <v>0.67</v>
      </c>
      <c r="DW32" s="2509">
        <f t="shared" si="49"/>
        <v>9.7260594566172163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11.702400000000001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19.100000000000001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8</v>
      </c>
      <c r="GL32" s="1553">
        <f>MIN(GL8:GL31)</f>
        <v>1.4628000000000001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50"/>
        <v>10.3</v>
      </c>
      <c r="GS32" s="1662">
        <f t="shared" si="50"/>
        <v>24.699029126213592</v>
      </c>
      <c r="GT32" s="1662">
        <f t="shared" si="50"/>
        <v>15.807378640776699</v>
      </c>
      <c r="GU32" s="1662">
        <f t="shared" si="50"/>
        <v>6.02</v>
      </c>
      <c r="GV32" s="1662">
        <f t="shared" si="50"/>
        <v>18</v>
      </c>
      <c r="GW32" s="1662">
        <f t="shared" si="50"/>
        <v>10</v>
      </c>
      <c r="GX32" s="1553">
        <f>MIN(GX8:GX31)</f>
        <v>1.5807378640776699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1"/>
        <v>11.3</v>
      </c>
      <c r="HE32" s="1662">
        <f t="shared" si="51"/>
        <v>23.89380530973451</v>
      </c>
      <c r="HF32" s="1662">
        <f t="shared" si="51"/>
        <v>14.09734513274336</v>
      </c>
      <c r="HG32" s="1662">
        <f t="shared" si="51"/>
        <v>6.08</v>
      </c>
      <c r="HH32" s="1662">
        <f t="shared" si="51"/>
        <v>19.7</v>
      </c>
      <c r="HI32" s="1662">
        <f t="shared" si="51"/>
        <v>10</v>
      </c>
      <c r="HJ32" s="1553">
        <f>MIN(HJ8:HJ31)</f>
        <v>1.409734513274336</v>
      </c>
      <c r="HK32" s="1534"/>
      <c r="HL32" s="1534"/>
      <c r="HM32" s="1535"/>
      <c r="HN32" s="1535">
        <f>MIN(HJ32,GX32,GL32)</f>
        <v>1.409734513274336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6.4333333333333336</v>
      </c>
      <c r="C33" s="1328">
        <f t="shared" ref="C33:V33" si="52">IF(C32&lt;=0,"",AVERAGE(C8:C31))</f>
        <v>20</v>
      </c>
      <c r="D33" s="1328">
        <f t="shared" si="52"/>
        <v>16.833333333333332</v>
      </c>
      <c r="E33" s="1157">
        <f t="shared" si="52"/>
        <v>11.103333333333333</v>
      </c>
      <c r="F33" s="1328">
        <f t="shared" si="52"/>
        <v>117.5</v>
      </c>
      <c r="G33" s="1328">
        <f t="shared" si="52"/>
        <v>171.5</v>
      </c>
      <c r="H33" s="1325">
        <f t="shared" si="52"/>
        <v>19.649999999999999</v>
      </c>
      <c r="I33" s="1369">
        <f t="shared" si="52"/>
        <v>0.4951666666666667</v>
      </c>
      <c r="J33" s="1369">
        <f>IF(J32&lt;=0.0001,"",AVERAGE(J8:J31))</f>
        <v>5.7999999999999996E-2</v>
      </c>
      <c r="K33" s="1157">
        <f t="shared" si="52"/>
        <v>5.9683333333333337</v>
      </c>
      <c r="L33" s="1328">
        <f t="shared" si="52"/>
        <v>11.166666666666666</v>
      </c>
      <c r="M33" s="1369">
        <f t="shared" si="52"/>
        <v>9.0166666666666659E-2</v>
      </c>
      <c r="N33" s="1484">
        <f t="shared" si="52"/>
        <v>5.9649999999999999</v>
      </c>
      <c r="O33" s="1557">
        <f t="shared" si="52"/>
        <v>11.333333333333334</v>
      </c>
      <c r="P33" s="1476" t="str">
        <f t="shared" si="52"/>
        <v/>
      </c>
      <c r="Q33" s="1484">
        <f t="shared" si="52"/>
        <v>5.955000000000001</v>
      </c>
      <c r="R33" s="1557">
        <f t="shared" si="52"/>
        <v>11</v>
      </c>
      <c r="S33" s="1476" t="str">
        <f t="shared" si="52"/>
        <v/>
      </c>
      <c r="T33" s="1484">
        <f t="shared" si="52"/>
        <v>5.9725000000000001</v>
      </c>
      <c r="U33" s="1484">
        <f t="shared" si="52"/>
        <v>0.34349999999999997</v>
      </c>
      <c r="V33" s="1557">
        <f t="shared" si="52"/>
        <v>4</v>
      </c>
      <c r="W33" s="1484">
        <f t="shared" ref="W33" si="53">IF(W32&lt;=0,"",AVERAGE(W8:W31))</f>
        <v>0.59250000000000003</v>
      </c>
      <c r="X33" s="1476">
        <f t="shared" ref="X33:AR33" si="54">IF(X32&lt;=0,"",AVERAGE(X8:X31))</f>
        <v>18.625</v>
      </c>
      <c r="Y33" s="1476">
        <f t="shared" si="54"/>
        <v>10.15</v>
      </c>
      <c r="Z33" s="1484">
        <f t="shared" si="54"/>
        <v>0.45883647798742133</v>
      </c>
      <c r="AA33" s="1483">
        <f t="shared" ref="AA33" si="55">IF(AA32&lt;=0,"",AVERAGE(AA8:AA31))</f>
        <v>6.433333333333334E-2</v>
      </c>
      <c r="AB33" s="1484">
        <f t="shared" si="54"/>
        <v>5.9924999999999997</v>
      </c>
      <c r="AC33" s="1484">
        <f t="shared" si="54"/>
        <v>0.36299999999999999</v>
      </c>
      <c r="AD33" s="1557">
        <f t="shared" si="54"/>
        <v>4.25</v>
      </c>
      <c r="AE33" s="1484">
        <f t="shared" si="54"/>
        <v>0.58250000000000002</v>
      </c>
      <c r="AF33" s="1476">
        <f t="shared" si="54"/>
        <v>18.675000000000001</v>
      </c>
      <c r="AG33" s="1476">
        <f t="shared" si="54"/>
        <v>10.15</v>
      </c>
      <c r="AH33" s="1484">
        <f t="shared" si="54"/>
        <v>0.4594261006289308</v>
      </c>
      <c r="AI33" s="1484">
        <f t="shared" si="54"/>
        <v>6.0449999999999999</v>
      </c>
      <c r="AJ33" s="1495">
        <f t="shared" si="54"/>
        <v>0.28900000000000003</v>
      </c>
      <c r="AK33" s="1559">
        <f t="shared" si="54"/>
        <v>2.8182499999999999</v>
      </c>
      <c r="AL33" s="1495">
        <f t="shared" si="54"/>
        <v>0.60749999999999993</v>
      </c>
      <c r="AM33" s="1496">
        <f t="shared" si="54"/>
        <v>20.125</v>
      </c>
      <c r="AN33" s="1496">
        <f t="shared" si="54"/>
        <v>11.25</v>
      </c>
      <c r="AO33" s="1495">
        <f t="shared" si="54"/>
        <v>0.47444444444444445</v>
      </c>
      <c r="AP33" s="1497">
        <f t="shared" si="54"/>
        <v>2.6833333333333334E-2</v>
      </c>
      <c r="AQ33" s="1559">
        <f t="shared" si="54"/>
        <v>1</v>
      </c>
      <c r="AR33" s="1495">
        <f t="shared" si="54"/>
        <v>0.30499999999999999</v>
      </c>
      <c r="AS33" s="2531">
        <f>IF(AS32&lt;=0.01,"",AVERAGE(AS8:AS31))</f>
        <v>1.2500000000000001E-2</v>
      </c>
      <c r="AT33" s="2531">
        <f>IF(AT32&lt;=0.01,"",AVERAGE(AT8:AT31))</f>
        <v>6.533333333333334E-2</v>
      </c>
      <c r="AU33" s="1157">
        <f>IF(AU32&lt;=0,"",AVERAGE(AU8:AU31))</f>
        <v>1.2333333333333333E-2</v>
      </c>
      <c r="AV33" s="1328">
        <f>IF(AV32&lt;=0,"",AVERAGE(AV8:AV31))</f>
        <v>1.1666666666666667</v>
      </c>
      <c r="AW33" s="1157">
        <f>IF(AW32&lt;=0,"",AVERAGE(AW8:AW31))</f>
        <v>0.28533333333333338</v>
      </c>
      <c r="AX33" s="1369">
        <f>IF(AX32&lt;=0.01,"",AVERAGE(AX8:AX31))</f>
        <v>2.8499999999999998E-2</v>
      </c>
      <c r="AY33" s="1157">
        <f>IF(AY32&lt;=0,"",AVERAGE(AY8:AY31))</f>
        <v>4.3333333333333328E-2</v>
      </c>
      <c r="AZ33" s="1328">
        <f>IF(AZ32&lt;=0,"",AVERAGE(AZ8:AZ31))</f>
        <v>1</v>
      </c>
      <c r="BA33" s="1157">
        <f>IF(BA32&lt;=0,"",AVERAGE(BA8:BA31))</f>
        <v>0.51666666666666661</v>
      </c>
      <c r="BB33" s="1369">
        <f>IF(BB32&lt;=0.01,"",AVERAGE(BB8:BB31))</f>
        <v>1.3500000000000002E-2</v>
      </c>
      <c r="BC33" s="1157">
        <f>IF(BC32&lt;=0,"",AVERAGE(BC8:BC31))</f>
        <v>7.2950000000000008</v>
      </c>
      <c r="BD33" s="1157">
        <f>IF(BD32&lt;=0,"",AVERAGE(BD8:BD31))</f>
        <v>5.0666666666666665E-2</v>
      </c>
      <c r="BE33" s="1328">
        <f>IF(BE32&lt;=0,"",AVERAGE(BE8:BE31))</f>
        <v>1.1666666666666667</v>
      </c>
      <c r="BF33" s="1157">
        <f>IF(BF32&lt;=0,"",AVERAGE(BF8:BF31))</f>
        <v>4.2666666666666666</v>
      </c>
      <c r="BG33" s="1325">
        <f t="shared" ref="BG33:BI33" si="56">IF(BG32&lt;=0,"",AVERAGE(BG8:BG31))</f>
        <v>18.8</v>
      </c>
      <c r="BH33" s="1328">
        <f t="shared" si="56"/>
        <v>25</v>
      </c>
      <c r="BI33" s="1328">
        <f t="shared" si="56"/>
        <v>41</v>
      </c>
      <c r="BJ33" s="1369">
        <f>IF(BJ32&lt;=0.01,"",AVERAGE(BJ8:BJ31))</f>
        <v>2.5999999999999999E-2</v>
      </c>
      <c r="BK33" s="1157">
        <f>IF(BK32&lt;=0,"",AVERAGE(BK8:BK31))</f>
        <v>7.3683333333333332</v>
      </c>
      <c r="BL33" s="1157">
        <f>IF(BL32&lt;=0,"",AVERAGE(BL8:BL31))</f>
        <v>5.5833333333333325E-2</v>
      </c>
      <c r="BM33" s="1328">
        <f>IF(BM32&lt;=0,"",AVERAGE(BM8:BM31))</f>
        <v>1.1666666666666667</v>
      </c>
      <c r="BN33" s="1325">
        <f>IF(BN32&lt;=0,"",AVERAGE(BN8:BN31))</f>
        <v>3.9999999999999996</v>
      </c>
      <c r="BO33" s="1325">
        <f t="shared" ref="BO33:BQ33" si="57">IF(BO32&lt;=0,"",AVERAGE(BO8:BO31))</f>
        <v>20.966666666666665</v>
      </c>
      <c r="BP33" s="1328">
        <f t="shared" si="57"/>
        <v>25.5</v>
      </c>
      <c r="BQ33" s="1328">
        <f t="shared" si="57"/>
        <v>47.5</v>
      </c>
      <c r="BR33" s="2525">
        <f t="shared" ref="BR33:BT33" si="58">IF(BR32&lt;=0.01,"",AVERAGE(BR8:BR31))</f>
        <v>1.6E-2</v>
      </c>
      <c r="BS33" s="2422">
        <f t="shared" si="58"/>
        <v>4.2166666666666668</v>
      </c>
      <c r="BT33" s="2422">
        <f t="shared" si="58"/>
        <v>4.2833333333333332</v>
      </c>
      <c r="BU33" s="2422">
        <f>IF(BU32&lt;=0.01,"",AVERAGE(BU8:BU31))</f>
        <v>3.5500000000000003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9">IF(BZ30&gt;=0.1,MAX(BZ$8,BZ$10,BZ$12,BZ$14,BZ$16,BZ$18,BZ$20,BZ$22,BZ$24,BZ$26,BZ$28),"")</f>
        <v>10.3</v>
      </c>
      <c r="CA33" s="2419">
        <f t="shared" si="59"/>
        <v>11.3</v>
      </c>
      <c r="CB33" s="2419">
        <f t="shared" si="59"/>
        <v>31.900000000000002</v>
      </c>
      <c r="CC33" s="2419">
        <f t="shared" si="59"/>
        <v>9.8000000000000007</v>
      </c>
      <c r="CD33" s="2419">
        <f t="shared" si="59"/>
        <v>9.8000000000000007</v>
      </c>
      <c r="CE33" s="2419">
        <f t="shared" si="59"/>
        <v>10.8</v>
      </c>
      <c r="CF33" s="2419">
        <f t="shared" si="59"/>
        <v>30.400000000000002</v>
      </c>
      <c r="CG33" s="2419" t="str">
        <f t="shared" si="59"/>
        <v/>
      </c>
      <c r="CH33" s="2419">
        <f t="shared" si="59"/>
        <v>16.018560000000001</v>
      </c>
      <c r="CI33" s="2419" t="str">
        <f t="shared" si="59"/>
        <v/>
      </c>
      <c r="CJ33" s="2419">
        <f t="shared" si="59"/>
        <v>13.8</v>
      </c>
      <c r="CK33" s="2419">
        <f t="shared" si="59"/>
        <v>28.2</v>
      </c>
      <c r="CL33" s="2420" t="str">
        <f t="shared" si="59"/>
        <v/>
      </c>
      <c r="CM33" s="2513" t="s">
        <v>52</v>
      </c>
      <c r="CN33" s="2490">
        <f t="shared" si="59"/>
        <v>85.229667895547664</v>
      </c>
      <c r="CO33" s="2491">
        <f t="shared" si="59"/>
        <v>7870.3868000000002</v>
      </c>
      <c r="CP33" s="2491" t="str">
        <f t="shared" si="59"/>
        <v/>
      </c>
      <c r="CQ33" s="2491">
        <f t="shared" si="59"/>
        <v>841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4.8158158474512431</v>
      </c>
      <c r="CV33" s="2419">
        <f t="shared" si="59"/>
        <v>5.099099132595434</v>
      </c>
      <c r="CW33" s="2419">
        <f t="shared" si="59"/>
        <v>5.0351723735584697</v>
      </c>
      <c r="CX33" s="2419">
        <f t="shared" si="59"/>
        <v>2</v>
      </c>
      <c r="CY33" s="2419">
        <f t="shared" si="59"/>
        <v>2</v>
      </c>
      <c r="CZ33" s="2419">
        <f t="shared" si="59"/>
        <v>2.1</v>
      </c>
      <c r="DA33" s="2500">
        <f t="shared" si="59"/>
        <v>0.44308251273323751</v>
      </c>
      <c r="DB33" s="2500">
        <f t="shared" si="59"/>
        <v>0.39877426145991385</v>
      </c>
      <c r="DC33" s="2500">
        <f t="shared" si="59"/>
        <v>0.39</v>
      </c>
      <c r="DD33" s="2500">
        <f t="shared" si="59"/>
        <v>0.44308251273323751</v>
      </c>
      <c r="DE33" s="2500">
        <f t="shared" si="59"/>
        <v>0.28271016962890644</v>
      </c>
      <c r="DF33" s="2500">
        <f t="shared" si="59"/>
        <v>0.30290375317382834</v>
      </c>
      <c r="DG33" s="2500">
        <f t="shared" si="59"/>
        <v>1.43</v>
      </c>
      <c r="DH33" s="2419">
        <f t="shared" si="59"/>
        <v>4</v>
      </c>
      <c r="DI33" s="2500">
        <f t="shared" si="59"/>
        <v>5.0604414427641554E-2</v>
      </c>
      <c r="DJ33" s="2500">
        <f t="shared" si="59"/>
        <v>4.0914207409582536E-2</v>
      </c>
      <c r="DK33" s="2500">
        <f t="shared" si="59"/>
        <v>0.05</v>
      </c>
      <c r="DL33" s="2500">
        <f t="shared" si="59"/>
        <v>1.1259676284306825</v>
      </c>
      <c r="DM33" s="2500">
        <f t="shared" si="59"/>
        <v>0.5</v>
      </c>
      <c r="DN33" s="2500">
        <f t="shared" si="59"/>
        <v>0.10320478001086365</v>
      </c>
      <c r="DO33" s="2500">
        <f t="shared" si="59"/>
        <v>4.1100000000000003</v>
      </c>
      <c r="DP33" s="2500">
        <f t="shared" si="59"/>
        <v>0.77968520500775118</v>
      </c>
      <c r="DQ33" s="2500">
        <f t="shared" si="59"/>
        <v>6.9223739499903134</v>
      </c>
      <c r="DR33" s="2500">
        <f t="shared" si="59"/>
        <v>1.1100000000000001</v>
      </c>
      <c r="DS33" s="2500">
        <f t="shared" si="59"/>
        <v>0.5</v>
      </c>
      <c r="DT33" s="2500">
        <f t="shared" si="59"/>
        <v>9.3648781861709607E-2</v>
      </c>
      <c r="DU33" s="2500">
        <f t="shared" si="59"/>
        <v>3.7990668917969983</v>
      </c>
      <c r="DV33" s="2500">
        <f t="shared" si="59"/>
        <v>0.67581337835939959</v>
      </c>
      <c r="DW33" s="2510">
        <f t="shared" si="59"/>
        <v>9.73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8">
        <f t="shared" ref="C34:V34" si="60">IF(C32&lt;=0,"",MIN(C8:C31))</f>
        <v>18</v>
      </c>
      <c r="D34" s="1328">
        <f t="shared" si="60"/>
        <v>16</v>
      </c>
      <c r="E34" s="1157">
        <f t="shared" si="60"/>
        <v>9.9600000000000009</v>
      </c>
      <c r="F34" s="1328">
        <f t="shared" si="60"/>
        <v>115</v>
      </c>
      <c r="G34" s="1328">
        <f t="shared" si="60"/>
        <v>158</v>
      </c>
      <c r="H34" s="1325">
        <f t="shared" si="60"/>
        <v>19</v>
      </c>
      <c r="I34" s="1369">
        <f t="shared" si="60"/>
        <v>0.46700000000000003</v>
      </c>
      <c r="J34" s="1369">
        <f>IF(J32&lt;=0.001,"",MIN(J8:J31))</f>
        <v>4.2000000000000003E-2</v>
      </c>
      <c r="K34" s="1157">
        <f t="shared" si="60"/>
        <v>5.92</v>
      </c>
      <c r="L34" s="1328">
        <f t="shared" si="60"/>
        <v>10</v>
      </c>
      <c r="M34" s="1369">
        <f t="shared" si="60"/>
        <v>7.4999999999999997E-2</v>
      </c>
      <c r="N34" s="1484">
        <f t="shared" si="60"/>
        <v>5.9</v>
      </c>
      <c r="O34" s="1557">
        <f t="shared" si="60"/>
        <v>10</v>
      </c>
      <c r="P34" s="1476" t="str">
        <f t="shared" si="60"/>
        <v/>
      </c>
      <c r="Q34" s="1484">
        <f t="shared" si="60"/>
        <v>5.88</v>
      </c>
      <c r="R34" s="1557">
        <f t="shared" si="60"/>
        <v>10</v>
      </c>
      <c r="S34" s="1476" t="str">
        <f t="shared" si="60"/>
        <v/>
      </c>
      <c r="T34" s="1484">
        <f t="shared" si="60"/>
        <v>5.95</v>
      </c>
      <c r="U34" s="1484">
        <f t="shared" si="60"/>
        <v>0.313</v>
      </c>
      <c r="V34" s="1557">
        <f t="shared" si="60"/>
        <v>4</v>
      </c>
      <c r="W34" s="1484">
        <f t="shared" ref="W34" si="61">IF(W32&lt;=0,"",MIN(W8:W31))</f>
        <v>0.46</v>
      </c>
      <c r="X34" s="1476">
        <f t="shared" ref="X34:AR34" si="62">IF(X32&lt;=0,"",MIN(X8:X31))</f>
        <v>18</v>
      </c>
      <c r="Y34" s="1476">
        <f t="shared" si="62"/>
        <v>10</v>
      </c>
      <c r="Z34" s="1484">
        <f t="shared" si="62"/>
        <v>0.43446540880503143</v>
      </c>
      <c r="AA34" s="1483">
        <f t="shared" ref="AA34" si="63">IF(AA32&lt;=0,"",MIN(AA8:AA31))</f>
        <v>0.06</v>
      </c>
      <c r="AB34" s="1484">
        <f t="shared" si="62"/>
        <v>5.96</v>
      </c>
      <c r="AC34" s="1484">
        <f t="shared" si="62"/>
        <v>0.34699999999999998</v>
      </c>
      <c r="AD34" s="1557">
        <f t="shared" si="62"/>
        <v>4</v>
      </c>
      <c r="AE34" s="1484">
        <f t="shared" si="62"/>
        <v>0.55000000000000004</v>
      </c>
      <c r="AF34" s="1476">
        <f t="shared" si="62"/>
        <v>18</v>
      </c>
      <c r="AG34" s="1476">
        <f t="shared" si="62"/>
        <v>10</v>
      </c>
      <c r="AH34" s="1484">
        <f t="shared" si="62"/>
        <v>0.43446540880503143</v>
      </c>
      <c r="AI34" s="1484">
        <f t="shared" si="62"/>
        <v>6.01</v>
      </c>
      <c r="AJ34" s="1495">
        <f t="shared" si="62"/>
        <v>0.255</v>
      </c>
      <c r="AK34" s="1559">
        <f t="shared" si="62"/>
        <v>0.27300000000000002</v>
      </c>
      <c r="AL34" s="1495">
        <f t="shared" si="62"/>
        <v>0.49</v>
      </c>
      <c r="AM34" s="1496">
        <f t="shared" si="62"/>
        <v>19.7</v>
      </c>
      <c r="AN34" s="1496">
        <f t="shared" si="62"/>
        <v>11.2</v>
      </c>
      <c r="AO34" s="1495">
        <f t="shared" si="62"/>
        <v>0.41037037037037039</v>
      </c>
      <c r="AP34" s="1497">
        <f t="shared" si="62"/>
        <v>2.3E-2</v>
      </c>
      <c r="AQ34" s="1559">
        <f t="shared" si="62"/>
        <v>1</v>
      </c>
      <c r="AR34" s="1495">
        <f t="shared" si="62"/>
        <v>0.15</v>
      </c>
      <c r="AS34" s="2531">
        <f>IF(AS32&lt;=0.01,"",MIN(AS8:AS31))</f>
        <v>8.0000000000000002E-3</v>
      </c>
      <c r="AT34" s="2531">
        <f>IF(AT32&lt;=0.01,"",MIN(AT8:AT31))</f>
        <v>0.06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4.2000000000000003E-2</v>
      </c>
      <c r="AX34" s="1369">
        <f>IF(AX32&lt;=0.01,"",MIN(AX8:AX31))</f>
        <v>2.1000000000000001E-2</v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0.32</v>
      </c>
      <c r="BB34" s="1369">
        <f>IF(BB32&lt;=0.01,"",MIN(BB8:BB31))</f>
        <v>6.0000000000000001E-3</v>
      </c>
      <c r="BC34" s="1157">
        <f>IF(BC32&lt;=0,"",MIN(BC8:BC31))</f>
        <v>7.08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18.399999999999999</v>
      </c>
      <c r="BH34" s="1328">
        <f t="shared" si="64"/>
        <v>23</v>
      </c>
      <c r="BI34" s="1328">
        <f t="shared" si="64"/>
        <v>35</v>
      </c>
      <c r="BJ34" s="1369">
        <f>IF(BJ32&lt;=0.01,"",MIN(BJ8:BJ31))</f>
        <v>2.1999999999999999E-2</v>
      </c>
      <c r="BK34" s="1157">
        <f>IF(BK32&lt;=0,"",MIN(BK8:BK31))</f>
        <v>7.19</v>
      </c>
      <c r="BL34" s="1157">
        <f>IF(BL32&lt;=0,"",MIN(BL8:BL31))</f>
        <v>5.0999999999999997E-2</v>
      </c>
      <c r="BM34" s="1328">
        <f>IF(BM32&lt;=0,"",MIN(BM8:BM31))</f>
        <v>1</v>
      </c>
      <c r="BN34" s="1325">
        <f>IF(BN32&lt;=0,"",MIN(BN8:BN31))</f>
        <v>3.4</v>
      </c>
      <c r="BO34" s="1325">
        <f t="shared" ref="BO34:BQ34" si="65">IF(BO32&lt;=0,"",MIN(BO8:BO31))</f>
        <v>19.899999999999999</v>
      </c>
      <c r="BP34" s="1328">
        <f t="shared" si="65"/>
        <v>22</v>
      </c>
      <c r="BQ34" s="1328">
        <f t="shared" si="65"/>
        <v>43</v>
      </c>
      <c r="BR34" s="2525">
        <f t="shared" ref="BR34:BT34" si="66">IF(BR32&lt;=0.01,"",MIN(BR8:BR31))</f>
        <v>8.0000000000000002E-3</v>
      </c>
      <c r="BS34" s="2422">
        <f t="shared" si="66"/>
        <v>4.2</v>
      </c>
      <c r="BT34" s="2422">
        <f t="shared" si="66"/>
        <v>4.0999999999999996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33310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470</v>
      </c>
      <c r="CV34" s="2442">
        <f t="shared" si="67"/>
        <v>500</v>
      </c>
      <c r="CW34" s="2442">
        <f t="shared" si="67"/>
        <v>545</v>
      </c>
      <c r="CX34" s="2442">
        <f t="shared" si="67"/>
        <v>1240</v>
      </c>
      <c r="CY34" s="2442">
        <f t="shared" si="67"/>
        <v>1260</v>
      </c>
      <c r="CZ34" s="2442">
        <f t="shared" si="67"/>
        <v>1420</v>
      </c>
      <c r="DA34" s="2442">
        <f t="shared" si="67"/>
        <v>2380</v>
      </c>
      <c r="DB34" s="2442">
        <f t="shared" si="67"/>
        <v>2140</v>
      </c>
      <c r="DC34" s="2442">
        <f t="shared" si="67"/>
        <v>2060</v>
      </c>
      <c r="DD34" s="2442">
        <f t="shared" si="67"/>
        <v>2350</v>
      </c>
      <c r="DE34" s="2442">
        <f t="shared" si="67"/>
        <v>1630</v>
      </c>
      <c r="DF34" s="2442">
        <f t="shared" si="67"/>
        <v>1780</v>
      </c>
      <c r="DG34" s="2442">
        <f t="shared" si="67"/>
        <v>2250</v>
      </c>
      <c r="DH34" s="2442">
        <f t="shared" si="67"/>
        <v>0</v>
      </c>
      <c r="DI34" s="2442">
        <f t="shared" si="67"/>
        <v>2800</v>
      </c>
      <c r="DJ34" s="2442">
        <f t="shared" si="67"/>
        <v>2270</v>
      </c>
      <c r="DK34" s="2442">
        <f t="shared" si="67"/>
        <v>3020</v>
      </c>
      <c r="DL34" s="2504">
        <f t="shared" si="67"/>
        <v>286</v>
      </c>
      <c r="DM34" s="2442">
        <f t="shared" si="67"/>
        <v>340</v>
      </c>
      <c r="DN34" s="2442">
        <f t="shared" si="67"/>
        <v>42</v>
      </c>
      <c r="DO34" s="2442">
        <f t="shared" si="67"/>
        <v>4890</v>
      </c>
      <c r="DP34" s="2442">
        <f t="shared" si="67"/>
        <v>995</v>
      </c>
      <c r="DQ34" s="2442">
        <f t="shared" si="67"/>
        <v>1395</v>
      </c>
      <c r="DR34" s="2442">
        <f t="shared" si="67"/>
        <v>156</v>
      </c>
      <c r="DS34" s="2442">
        <f t="shared" si="67"/>
        <v>182</v>
      </c>
      <c r="DT34" s="2442">
        <f t="shared" si="67"/>
        <v>21</v>
      </c>
      <c r="DU34" s="2442">
        <f t="shared" si="67"/>
        <v>2340</v>
      </c>
      <c r="DV34" s="2442">
        <f t="shared" si="67"/>
        <v>476</v>
      </c>
      <c r="DW34" s="2442">
        <f t="shared" si="67"/>
        <v>1080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6.46</v>
      </c>
      <c r="C35" s="1329">
        <f t="shared" ref="C35:V35" si="68">IF(C32&lt;=0,"",MAX(C8:C31))</f>
        <v>22</v>
      </c>
      <c r="D35" s="1329">
        <f t="shared" si="68"/>
        <v>18</v>
      </c>
      <c r="E35" s="1158">
        <f t="shared" si="68"/>
        <v>12.8</v>
      </c>
      <c r="F35" s="1329">
        <f t="shared" si="68"/>
        <v>123</v>
      </c>
      <c r="G35" s="1329">
        <f t="shared" si="68"/>
        <v>177</v>
      </c>
      <c r="H35" s="1326">
        <f t="shared" si="68"/>
        <v>20.3</v>
      </c>
      <c r="I35" s="1370">
        <f t="shared" si="68"/>
        <v>0.51300000000000001</v>
      </c>
      <c r="J35" s="1370">
        <f>IF(J32&lt;=0.001,"",MAX(J8:J31))</f>
        <v>7.3999999999999996E-2</v>
      </c>
      <c r="K35" s="1158">
        <f t="shared" si="68"/>
        <v>6.01</v>
      </c>
      <c r="L35" s="1329">
        <f t="shared" si="68"/>
        <v>13</v>
      </c>
      <c r="M35" s="1370">
        <f t="shared" si="68"/>
        <v>0.10199999999999999</v>
      </c>
      <c r="N35" s="1485">
        <f t="shared" si="68"/>
        <v>6.05</v>
      </c>
      <c r="O35" s="1558">
        <f t="shared" si="68"/>
        <v>13</v>
      </c>
      <c r="P35" s="1477" t="str">
        <f t="shared" si="68"/>
        <v/>
      </c>
      <c r="Q35" s="1485">
        <f t="shared" si="68"/>
        <v>6.06</v>
      </c>
      <c r="R35" s="1558">
        <f t="shared" si="68"/>
        <v>12</v>
      </c>
      <c r="S35" s="1477" t="str">
        <f t="shared" si="68"/>
        <v/>
      </c>
      <c r="T35" s="1485">
        <f t="shared" si="68"/>
        <v>6.01</v>
      </c>
      <c r="U35" s="1485">
        <f t="shared" si="68"/>
        <v>0.38500000000000001</v>
      </c>
      <c r="V35" s="1558">
        <f t="shared" si="68"/>
        <v>4</v>
      </c>
      <c r="W35" s="1485">
        <f t="shared" ref="W35" si="69">IF(W32&lt;=0,"",MAX(W8:W31))</f>
        <v>0.66</v>
      </c>
      <c r="X35" s="1477">
        <f t="shared" ref="X35:AR35" si="70">IF(X32&lt;=0,"",MAX(X8:X31))</f>
        <v>19.100000000000001</v>
      </c>
      <c r="Y35" s="1477">
        <f t="shared" si="70"/>
        <v>10.3</v>
      </c>
      <c r="Z35" s="1485">
        <f t="shared" si="70"/>
        <v>0.51308176100628922</v>
      </c>
      <c r="AA35" s="1486">
        <f t="shared" ref="AA35" si="71">IF(AA32&lt;=0,"",MAX(AA8:AA31))</f>
        <v>7.3999999999999996E-2</v>
      </c>
      <c r="AB35" s="1485">
        <f t="shared" si="70"/>
        <v>6.02</v>
      </c>
      <c r="AC35" s="1485">
        <f t="shared" si="70"/>
        <v>0.38500000000000001</v>
      </c>
      <c r="AD35" s="1558">
        <f t="shared" si="70"/>
        <v>5</v>
      </c>
      <c r="AE35" s="1485">
        <f t="shared" si="70"/>
        <v>0.64</v>
      </c>
      <c r="AF35" s="1477">
        <f t="shared" si="70"/>
        <v>19.2</v>
      </c>
      <c r="AG35" s="1477">
        <f t="shared" si="70"/>
        <v>10.3</v>
      </c>
      <c r="AH35" s="1485">
        <f t="shared" si="70"/>
        <v>0.52487421383647792</v>
      </c>
      <c r="AI35" s="1485">
        <f t="shared" si="70"/>
        <v>6.08</v>
      </c>
      <c r="AJ35" s="1495">
        <f t="shared" si="70"/>
        <v>0.32200000000000001</v>
      </c>
      <c r="AK35" s="1559">
        <f t="shared" si="70"/>
        <v>4</v>
      </c>
      <c r="AL35" s="1495">
        <f t="shared" si="70"/>
        <v>0.7</v>
      </c>
      <c r="AM35" s="1496">
        <f t="shared" si="70"/>
        <v>20.7</v>
      </c>
      <c r="AN35" s="1496">
        <f t="shared" si="70"/>
        <v>11.3</v>
      </c>
      <c r="AO35" s="1495">
        <f t="shared" si="70"/>
        <v>0.53851851851851862</v>
      </c>
      <c r="AP35" s="1497">
        <f t="shared" si="70"/>
        <v>2.9000000000000001E-2</v>
      </c>
      <c r="AQ35" s="1559">
        <f t="shared" si="70"/>
        <v>1</v>
      </c>
      <c r="AR35" s="1495">
        <f t="shared" si="70"/>
        <v>0.43</v>
      </c>
      <c r="AS35" s="2532">
        <f>IF(AS32&lt;=0.01,"",MAX(AS8:AS31))</f>
        <v>1.7000000000000001E-2</v>
      </c>
      <c r="AT35" s="2532">
        <f>IF(AT32&lt;=0.01,"",MAX(AT8:AT31))</f>
        <v>7.5999999999999998E-2</v>
      </c>
      <c r="AU35" s="1158">
        <f>IF(AU32&lt;=0,"",MAX(AU8:AU31))</f>
        <v>1.4E-2</v>
      </c>
      <c r="AV35" s="1329">
        <f>IF(AV32&lt;=0,"",MAX(AV8:AV31))</f>
        <v>2</v>
      </c>
      <c r="AW35" s="1158">
        <f>IF(AW32&lt;=0,"",MAX(AW8:AW31))</f>
        <v>0.38</v>
      </c>
      <c r="AX35" s="1370">
        <f>IF(AX32&lt;=0.01,"",MAX(AX8:AX31))</f>
        <v>3.5999999999999997E-2</v>
      </c>
      <c r="AY35" s="1158">
        <f>IF(AY32&lt;=0,"",MAX(AY8:AY31))</f>
        <v>4.4999999999999998E-2</v>
      </c>
      <c r="AZ35" s="1329">
        <f>IF(AZ32&lt;=0,"",MAX(AZ8:AZ31))</f>
        <v>1</v>
      </c>
      <c r="BA35" s="1158">
        <f>IF(BA32&lt;=0,"",MAX(BA8:BA31))</f>
        <v>0.72</v>
      </c>
      <c r="BB35" s="1370">
        <f>IF(BB32&lt;=0.01,"",MAX(BB8:BB31))</f>
        <v>2.1000000000000001E-2</v>
      </c>
      <c r="BC35" s="1158">
        <f>IF(BC32&lt;=0,"",MAX(BC8:BC31))</f>
        <v>7.42</v>
      </c>
      <c r="BD35" s="1158">
        <f>IF(BD32&lt;=0,"",MAX(BD8:BD31))</f>
        <v>5.5E-2</v>
      </c>
      <c r="BE35" s="1329">
        <f>IF(BE32&lt;=0,"",MAX(BE8:BE31))</f>
        <v>2</v>
      </c>
      <c r="BF35" s="1158">
        <f>IF(BF32&lt;=0,"",MAX(BF8:BF31))</f>
        <v>4.5</v>
      </c>
      <c r="BG35" s="1326">
        <f t="shared" ref="BG35:BI35" si="72">IF(BG32&lt;=0,"",MAX(BG8:BG31))</f>
        <v>19.2</v>
      </c>
      <c r="BH35" s="1329">
        <f t="shared" si="72"/>
        <v>27</v>
      </c>
      <c r="BI35" s="1329">
        <f t="shared" si="72"/>
        <v>47</v>
      </c>
      <c r="BJ35" s="1370">
        <f>IF(BJ32&lt;=0.01,"",MAX(BJ8:BJ31))</f>
        <v>0.03</v>
      </c>
      <c r="BK35" s="1158">
        <f>IF(BK32&lt;=0,"",MAX(BK8:BK31))</f>
        <v>7.52</v>
      </c>
      <c r="BL35" s="1158">
        <f>IF(BL32&lt;=0,"",MAX(BL8:BL31))</f>
        <v>0.06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3">IF(BO32&lt;=0,"",MAX(BO8:BO31))</f>
        <v>21.5</v>
      </c>
      <c r="BP35" s="1329">
        <f t="shared" si="73"/>
        <v>29</v>
      </c>
      <c r="BQ35" s="1329">
        <f t="shared" si="73"/>
        <v>52</v>
      </c>
      <c r="BR35" s="2526">
        <f t="shared" ref="BR35:BT35" si="74">IF(BR32&lt;=0.01,"",MAX(BR8:BR31))</f>
        <v>2.4E-2</v>
      </c>
      <c r="BS35" s="2423">
        <f t="shared" si="74"/>
        <v>4.3</v>
      </c>
      <c r="BT35" s="2423">
        <f t="shared" si="74"/>
        <v>4.5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11103.333333333334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156.66666666666666</v>
      </c>
      <c r="CV35" s="2440">
        <f t="shared" si="75"/>
        <v>166.66666666666666</v>
      </c>
      <c r="CW35" s="2440">
        <f t="shared" si="75"/>
        <v>181.66666666666666</v>
      </c>
      <c r="CX35" s="2440">
        <f t="shared" si="75"/>
        <v>413.33333333333331</v>
      </c>
      <c r="CY35" s="2440">
        <f t="shared" si="75"/>
        <v>420</v>
      </c>
      <c r="CZ35" s="2440">
        <f t="shared" si="75"/>
        <v>473.33333333333331</v>
      </c>
      <c r="DA35" s="2440">
        <f t="shared" si="75"/>
        <v>793.33333333333337</v>
      </c>
      <c r="DB35" s="2440">
        <f t="shared" si="75"/>
        <v>713.33333333333337</v>
      </c>
      <c r="DC35" s="2440">
        <f t="shared" si="75"/>
        <v>686.66666666666663</v>
      </c>
      <c r="DD35" s="2440">
        <f t="shared" si="75"/>
        <v>783.33333333333337</v>
      </c>
      <c r="DE35" s="2440">
        <f t="shared" si="75"/>
        <v>543.33333333333337</v>
      </c>
      <c r="DF35" s="2440">
        <f t="shared" si="75"/>
        <v>593.33333333333337</v>
      </c>
      <c r="DG35" s="2440">
        <f t="shared" si="75"/>
        <v>750</v>
      </c>
      <c r="DH35" s="2440" t="str">
        <f t="shared" si="75"/>
        <v/>
      </c>
      <c r="DI35" s="2440">
        <f t="shared" si="75"/>
        <v>933.33333333333337</v>
      </c>
      <c r="DJ35" s="2440">
        <f t="shared" si="75"/>
        <v>756.66666666666663</v>
      </c>
      <c r="DK35" s="2440">
        <f t="shared" si="75"/>
        <v>1006.6666666666666</v>
      </c>
      <c r="DL35" s="2505">
        <f t="shared" si="75"/>
        <v>95.333333333333329</v>
      </c>
      <c r="DM35" s="2440">
        <f t="shared" si="75"/>
        <v>113.33333333333333</v>
      </c>
      <c r="DN35" s="2440">
        <f t="shared" si="75"/>
        <v>14</v>
      </c>
      <c r="DO35" s="2440">
        <f t="shared" si="75"/>
        <v>1630</v>
      </c>
      <c r="DP35" s="2440">
        <f t="shared" si="75"/>
        <v>331.66666666666669</v>
      </c>
      <c r="DQ35" s="2440">
        <f t="shared" si="75"/>
        <v>465</v>
      </c>
      <c r="DR35" s="2440">
        <f t="shared" si="75"/>
        <v>52</v>
      </c>
      <c r="DS35" s="2440">
        <f t="shared" si="75"/>
        <v>60.666666666666664</v>
      </c>
      <c r="DT35" s="2440">
        <f t="shared" si="75"/>
        <v>7</v>
      </c>
      <c r="DU35" s="2440">
        <f t="shared" si="75"/>
        <v>780</v>
      </c>
      <c r="DV35" s="2440">
        <f t="shared" si="75"/>
        <v>158.66666666666666</v>
      </c>
      <c r="DW35" s="2470">
        <f t="shared" si="75"/>
        <v>360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5.9627777777777782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11.166666666666666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0.38500000000000001</v>
      </c>
      <c r="Z36" s="931"/>
      <c r="AA36" s="931"/>
      <c r="AB36" s="1623" t="s">
        <v>515</v>
      </c>
      <c r="AC36" s="1624"/>
      <c r="AD36" s="1624"/>
      <c r="AE36" s="2965">
        <f>MIN(AE34,W34,AL34)</f>
        <v>0.46</v>
      </c>
      <c r="AF36" s="2965"/>
      <c r="AG36" s="2965"/>
      <c r="AH36" s="2965"/>
      <c r="AI36" s="2965"/>
      <c r="AJ36" s="2966"/>
      <c r="AK36" s="1491">
        <f>IF(T32&lt;=0,"",AVERAGE(T33,AB33,AI33))</f>
        <v>6.003333333333333</v>
      </c>
      <c r="AL36" s="1492"/>
      <c r="AM36" s="1625"/>
      <c r="AN36" s="1625"/>
      <c r="AO36" s="1625"/>
      <c r="AP36" s="1493">
        <f>MAX(AP35,AU35,AY35)</f>
        <v>4.4999999999999998E-2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4.4999999999999998E-2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11040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150</v>
      </c>
      <c r="CV36" s="2441">
        <f t="shared" si="76"/>
        <v>160</v>
      </c>
      <c r="CW36" s="2441">
        <f t="shared" si="76"/>
        <v>175</v>
      </c>
      <c r="CX36" s="2441">
        <f t="shared" si="76"/>
        <v>360</v>
      </c>
      <c r="CY36" s="2441">
        <f t="shared" si="76"/>
        <v>380</v>
      </c>
      <c r="CZ36" s="2441">
        <f t="shared" si="76"/>
        <v>440</v>
      </c>
      <c r="DA36" s="2441">
        <f t="shared" si="76"/>
        <v>780</v>
      </c>
      <c r="DB36" s="2441">
        <f t="shared" si="76"/>
        <v>700</v>
      </c>
      <c r="DC36" s="2441">
        <f t="shared" si="76"/>
        <v>680</v>
      </c>
      <c r="DD36" s="2441">
        <f t="shared" si="76"/>
        <v>750</v>
      </c>
      <c r="DE36" s="2441">
        <f t="shared" si="76"/>
        <v>520</v>
      </c>
      <c r="DF36" s="2441">
        <f t="shared" si="76"/>
        <v>580</v>
      </c>
      <c r="DG36" s="2441">
        <f t="shared" si="76"/>
        <v>750</v>
      </c>
      <c r="DH36" s="2441" t="str">
        <f t="shared" si="76"/>
        <v/>
      </c>
      <c r="DI36" s="2441">
        <f t="shared" si="76"/>
        <v>920</v>
      </c>
      <c r="DJ36" s="2441">
        <f t="shared" si="76"/>
        <v>750</v>
      </c>
      <c r="DK36" s="2441">
        <f t="shared" si="76"/>
        <v>1000</v>
      </c>
      <c r="DL36" s="2506">
        <f t="shared" si="76"/>
        <v>94</v>
      </c>
      <c r="DM36" s="2441">
        <f t="shared" si="76"/>
        <v>113</v>
      </c>
      <c r="DN36" s="2441">
        <f t="shared" si="76"/>
        <v>14</v>
      </c>
      <c r="DO36" s="2441">
        <f t="shared" si="76"/>
        <v>1620</v>
      </c>
      <c r="DP36" s="2441">
        <f t="shared" si="76"/>
        <v>330</v>
      </c>
      <c r="DQ36" s="2441">
        <f t="shared" si="76"/>
        <v>465</v>
      </c>
      <c r="DR36" s="2441">
        <f t="shared" si="76"/>
        <v>52</v>
      </c>
      <c r="DS36" s="2441">
        <f t="shared" si="76"/>
        <v>60</v>
      </c>
      <c r="DT36" s="2441">
        <f t="shared" si="76"/>
        <v>7</v>
      </c>
      <c r="DU36" s="2441">
        <f t="shared" si="76"/>
        <v>760</v>
      </c>
      <c r="DV36" s="2441">
        <f t="shared" si="76"/>
        <v>156</v>
      </c>
      <c r="DW36" s="2471">
        <f t="shared" si="76"/>
        <v>360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11150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170</v>
      </c>
      <c r="CV37" s="2443">
        <f t="shared" si="77"/>
        <v>180</v>
      </c>
      <c r="CW37" s="2443">
        <f t="shared" si="77"/>
        <v>195</v>
      </c>
      <c r="CX37" s="2443">
        <f t="shared" si="77"/>
        <v>440</v>
      </c>
      <c r="CY37" s="2443">
        <f t="shared" si="77"/>
        <v>440</v>
      </c>
      <c r="CZ37" s="2443">
        <f t="shared" si="77"/>
        <v>500</v>
      </c>
      <c r="DA37" s="2443">
        <f t="shared" si="77"/>
        <v>800</v>
      </c>
      <c r="DB37" s="2443">
        <f t="shared" si="77"/>
        <v>720</v>
      </c>
      <c r="DC37" s="2443">
        <f t="shared" si="77"/>
        <v>700</v>
      </c>
      <c r="DD37" s="2443">
        <f t="shared" si="77"/>
        <v>800</v>
      </c>
      <c r="DE37" s="2443">
        <f t="shared" si="77"/>
        <v>560</v>
      </c>
      <c r="DF37" s="2443">
        <f t="shared" si="77"/>
        <v>600</v>
      </c>
      <c r="DG37" s="2443">
        <f t="shared" si="77"/>
        <v>750</v>
      </c>
      <c r="DH37" s="2443" t="str">
        <f t="shared" si="77"/>
        <v/>
      </c>
      <c r="DI37" s="2443">
        <f t="shared" si="77"/>
        <v>940</v>
      </c>
      <c r="DJ37" s="2443">
        <f t="shared" si="77"/>
        <v>760</v>
      </c>
      <c r="DK37" s="2443">
        <f t="shared" si="77"/>
        <v>1020</v>
      </c>
      <c r="DL37" s="2507">
        <f t="shared" si="77"/>
        <v>96</v>
      </c>
      <c r="DM37" s="2443">
        <f t="shared" si="77"/>
        <v>114</v>
      </c>
      <c r="DN37" s="2443">
        <f t="shared" si="77"/>
        <v>14</v>
      </c>
      <c r="DO37" s="2443">
        <f t="shared" si="77"/>
        <v>1640</v>
      </c>
      <c r="DP37" s="2443">
        <f t="shared" si="77"/>
        <v>335</v>
      </c>
      <c r="DQ37" s="2443">
        <f t="shared" si="77"/>
        <v>465</v>
      </c>
      <c r="DR37" s="2443">
        <f t="shared" si="77"/>
        <v>52</v>
      </c>
      <c r="DS37" s="2443">
        <f t="shared" si="77"/>
        <v>62</v>
      </c>
      <c r="DT37" s="2443">
        <f t="shared" si="77"/>
        <v>7</v>
      </c>
      <c r="DU37" s="2443">
        <f t="shared" si="77"/>
        <v>800</v>
      </c>
      <c r="DV37" s="2443">
        <f t="shared" si="77"/>
        <v>160</v>
      </c>
      <c r="DW37" s="2472">
        <f t="shared" si="77"/>
        <v>360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13.190000000000001</v>
      </c>
      <c r="BX40" s="2991"/>
      <c r="BY40" s="905" t="s">
        <v>53</v>
      </c>
      <c r="BZ40" s="905"/>
      <c r="CA40" s="2939">
        <f>(CJ40-CG40)/1000</f>
        <v>2E-3</v>
      </c>
      <c r="CB40" s="2939"/>
      <c r="CC40" s="499"/>
      <c r="CD40" s="1626" t="s">
        <v>493</v>
      </c>
      <c r="CE40" s="1626"/>
      <c r="CF40" s="1632" t="s">
        <v>54</v>
      </c>
      <c r="CG40" s="2933">
        <f>'5'!CJ40</f>
        <v>23770212</v>
      </c>
      <c r="CH40" s="2933"/>
      <c r="CI40" s="906" t="s">
        <v>55</v>
      </c>
      <c r="CJ40" s="2985">
        <f t="shared" ref="CJ40:CJ48" si="78">CQ51</f>
        <v>23770214</v>
      </c>
      <c r="CK40" s="2985"/>
      <c r="CL40" s="2333"/>
      <c r="CM40" s="1667" t="s">
        <v>543</v>
      </c>
      <c r="CN40" s="2763">
        <f>VLOOKUP($B$1,'[1]Bulk Tanks'!$C$3:$V$9967,2,0)</f>
        <v>9322</v>
      </c>
      <c r="CO40" s="2763">
        <f>VLOOKUP($B$1,'[1]Bulk Tanks'!$C$3:$V$9967,3,0)</f>
        <v>9963</v>
      </c>
      <c r="CP40" s="2763">
        <f>VLOOKUP($B$1,'[1]Bulk Tanks'!$C$3:$V$9967,4,0)</f>
        <v>9963</v>
      </c>
      <c r="CQ40" s="2763">
        <f>VLOOKUP($B$1,'[1]Bulk Tanks'!$C$3:$V$9967,5,0)</f>
        <v>10448</v>
      </c>
      <c r="CR40" s="2763">
        <f>VLOOKUP($B$1,'[1]Bulk Tanks'!$C$3:$V$9967,6,0)</f>
        <v>10448</v>
      </c>
      <c r="CS40" s="2763">
        <f>VLOOKUP($B$1,'[1]Bulk Tanks'!$C$3:$V$9967,7,0)</f>
        <v>47.5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0.59</v>
      </c>
      <c r="GR40" s="1664">
        <f t="shared" ref="GR40:GX40" si="79">IF($GL$32=$HN$32,GF32,IF($GX$32=$HN$32,GR32,IF($HJ$32=$HN$32,HD32,"")))</f>
        <v>11.3</v>
      </c>
      <c r="GS40" s="1664">
        <f t="shared" si="79"/>
        <v>23.89380530973451</v>
      </c>
      <c r="GT40" s="1664">
        <f t="shared" si="79"/>
        <v>14.09734513274336</v>
      </c>
      <c r="GU40" s="1664">
        <f t="shared" si="79"/>
        <v>6.08</v>
      </c>
      <c r="GV40" s="1664">
        <f t="shared" si="79"/>
        <v>19.7</v>
      </c>
      <c r="GW40" s="1664">
        <f t="shared" si="79"/>
        <v>10</v>
      </c>
      <c r="GX40" s="1665">
        <f t="shared" si="79"/>
        <v>1.409734513274336</v>
      </c>
    </row>
    <row r="41" spans="1:208" ht="34.5" customHeight="1" thickBot="1" x14ac:dyDescent="0.35">
      <c r="BV41" s="533" t="s">
        <v>48</v>
      </c>
      <c r="BW41" s="2992">
        <f>CA42+CA43</f>
        <v>14.847</v>
      </c>
      <c r="BX41" s="2992"/>
      <c r="BY41" s="908" t="s">
        <v>53</v>
      </c>
      <c r="BZ41" s="908"/>
      <c r="CA41" s="2939">
        <f t="shared" ref="CA41:CA47" si="80">(CJ41-CG41)/1000</f>
        <v>13.188000000000001</v>
      </c>
      <c r="CB41" s="2939"/>
      <c r="CC41" s="499"/>
      <c r="CD41" s="1630" t="s">
        <v>494</v>
      </c>
      <c r="CE41" s="1630"/>
      <c r="CF41" s="909" t="s">
        <v>54</v>
      </c>
      <c r="CG41" s="2933">
        <f>'5'!CJ41</f>
        <v>43197124</v>
      </c>
      <c r="CH41" s="2933"/>
      <c r="CI41" s="906" t="s">
        <v>55</v>
      </c>
      <c r="CJ41" s="2985">
        <f t="shared" si="78"/>
        <v>43210312</v>
      </c>
      <c r="CK41" s="2985"/>
      <c r="CL41" s="2333"/>
      <c r="CM41" s="1668" t="s">
        <v>544</v>
      </c>
      <c r="CN41" s="2764">
        <f>VLOOKUP($B$1,'[1]Bulk Tanks'!$C$3:$V$9967,8,0)</f>
        <v>7081</v>
      </c>
      <c r="CO41" s="2764">
        <f>VLOOKUP($B$1,'[1]Bulk Tanks'!$C$3:$V$9967,9,0)</f>
        <v>6807</v>
      </c>
      <c r="CP41" s="2764">
        <f>VLOOKUP($B$1,'[1]Bulk Tanks'!$C$3:$V$9967,10,0)</f>
        <v>6807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31.46</v>
      </c>
      <c r="BX42" s="2992"/>
      <c r="BY42" s="908" t="s">
        <v>53</v>
      </c>
      <c r="BZ42" s="908"/>
      <c r="CA42" s="2939">
        <f t="shared" si="80"/>
        <v>4.6059999999999999</v>
      </c>
      <c r="CB42" s="2939"/>
      <c r="CC42" s="499"/>
      <c r="CD42" s="1630" t="s">
        <v>56</v>
      </c>
      <c r="CE42" s="1630"/>
      <c r="CF42" s="1631" t="s">
        <v>54</v>
      </c>
      <c r="CG42" s="2933">
        <f>'5'!CJ42</f>
        <v>9971940</v>
      </c>
      <c r="CH42" s="2933"/>
      <c r="CI42" s="906" t="s">
        <v>55</v>
      </c>
      <c r="CJ42" s="2985">
        <f t="shared" si="78"/>
        <v>9976546</v>
      </c>
      <c r="CK42" s="2985"/>
      <c r="CL42" s="2333"/>
      <c r="CM42" s="2769" t="s">
        <v>545</v>
      </c>
      <c r="CN42" s="2821">
        <f>VLOOKUP($B$1,'[1]Bulk Tanks'!$C$3:$V$9967,11,0)</f>
        <v>10</v>
      </c>
      <c r="CO42" s="2822"/>
      <c r="CP42" s="2821">
        <f>VLOOKUP($B$1,'[1]Bulk Tanks'!$C$3:$V$9967,12,0)</f>
        <v>25.5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10.241</v>
      </c>
      <c r="CB43" s="2939"/>
      <c r="CC43" s="499"/>
      <c r="CD43" s="1630" t="s">
        <v>495</v>
      </c>
      <c r="CE43" s="1630"/>
      <c r="CF43" s="1631" t="s">
        <v>54</v>
      </c>
      <c r="CG43" s="2933">
        <f>'5'!CJ43</f>
        <v>33203158</v>
      </c>
      <c r="CH43" s="2933"/>
      <c r="CI43" s="906" t="s">
        <v>55</v>
      </c>
      <c r="CJ43" s="2985">
        <f t="shared" si="78"/>
        <v>33213399</v>
      </c>
      <c r="CK43" s="2985"/>
      <c r="CL43" s="2333"/>
      <c r="CM43" s="2769" t="s">
        <v>123</v>
      </c>
      <c r="CN43" s="2914">
        <f>VLOOKUP($B$1,'[1]Bulk Tanks'!$C$3:$V$9967,13,0)</f>
        <v>2636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10.021000000000001</v>
      </c>
      <c r="CB44" s="2939"/>
      <c r="CC44" s="499"/>
      <c r="CD44" s="1630" t="s">
        <v>57</v>
      </c>
      <c r="CE44" s="1630"/>
      <c r="CF44" s="1631" t="s">
        <v>54</v>
      </c>
      <c r="CG44" s="2933">
        <f>'5'!CJ44</f>
        <v>30382038</v>
      </c>
      <c r="CH44" s="2933"/>
      <c r="CI44" s="906" t="s">
        <v>55</v>
      </c>
      <c r="CJ44" s="2985">
        <f t="shared" si="78"/>
        <v>30392059</v>
      </c>
      <c r="CK44" s="2985"/>
      <c r="CL44" s="2333"/>
      <c r="CM44" s="2769" t="s">
        <v>90</v>
      </c>
      <c r="CN44" s="2914">
        <f>VLOOKUP($B$1,'[1]Bulk Tanks'!$C$3:$V$9967,14,0)</f>
        <v>3250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10.102</v>
      </c>
      <c r="CB45" s="2939"/>
      <c r="CC45" s="499"/>
      <c r="CD45" s="1630" t="s">
        <v>58</v>
      </c>
      <c r="CE45" s="1630"/>
      <c r="CF45" s="1631" t="s">
        <v>54</v>
      </c>
      <c r="CG45" s="2933">
        <f>'5'!CJ45</f>
        <v>30342693</v>
      </c>
      <c r="CH45" s="2933"/>
      <c r="CI45" s="906" t="s">
        <v>55</v>
      </c>
      <c r="CJ45" s="2985">
        <f t="shared" si="78"/>
        <v>30352795</v>
      </c>
      <c r="CK45" s="2985"/>
      <c r="CL45" s="2333"/>
      <c r="CM45" s="1668" t="s">
        <v>546</v>
      </c>
      <c r="CN45" s="2925">
        <f>VLOOKUP($B$1,'[1]Bulk Tanks'!$C$3:$V$9967,15,0)</f>
        <v>14.4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11.337</v>
      </c>
      <c r="CB46" s="2939"/>
      <c r="CC46" s="499"/>
      <c r="CD46" s="1630" t="s">
        <v>59</v>
      </c>
      <c r="CE46" s="1630"/>
      <c r="CF46" s="1631" t="s">
        <v>54</v>
      </c>
      <c r="CG46" s="2933">
        <f>'5'!CJ46</f>
        <v>6845318</v>
      </c>
      <c r="CH46" s="2933"/>
      <c r="CI46" s="906" t="s">
        <v>55</v>
      </c>
      <c r="CJ46" s="2985">
        <f t="shared" si="78"/>
        <v>6856655</v>
      </c>
      <c r="CK46" s="2985"/>
      <c r="CL46" s="2333"/>
      <c r="CM46" s="1668" t="s">
        <v>273</v>
      </c>
      <c r="CN46" s="2914">
        <f>VLOOKUP($B$1,'[1]Bulk Tanks'!$C$3:$V$9967,16,0)</f>
        <v>1440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1.262</v>
      </c>
      <c r="CB47" s="2939"/>
      <c r="CC47" s="499"/>
      <c r="CD47" s="1630" t="s">
        <v>62</v>
      </c>
      <c r="CE47" s="1630"/>
      <c r="CF47" s="1631" t="s">
        <v>54</v>
      </c>
      <c r="CG47" s="2933">
        <f>'5'!CJ47</f>
        <v>1803724</v>
      </c>
      <c r="CH47" s="2933"/>
      <c r="CI47" s="906" t="s">
        <v>55</v>
      </c>
      <c r="CJ47" s="2985">
        <f t="shared" si="78"/>
        <v>1804986</v>
      </c>
      <c r="CK47" s="2985"/>
      <c r="CL47" s="2322"/>
      <c r="CM47" s="1668" t="s">
        <v>270</v>
      </c>
      <c r="CN47" s="2914">
        <f>VLOOKUP($B$1,'[1]Bulk Tanks'!$C$3:$V$9967,17,0)</f>
        <v>21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1.1606599999995524</v>
      </c>
      <c r="CB48" s="2939"/>
      <c r="CC48" s="499"/>
      <c r="CD48" s="1630" t="s">
        <v>496</v>
      </c>
      <c r="CE48" s="1630"/>
      <c r="CF48" s="1631" t="s">
        <v>54</v>
      </c>
      <c r="CG48" s="2933">
        <f>'5'!CJ48</f>
        <v>9046.8421300000009</v>
      </c>
      <c r="CH48" s="2933"/>
      <c r="CI48" s="906" t="s">
        <v>55</v>
      </c>
      <c r="CJ48" s="2985">
        <f t="shared" si="78"/>
        <v>9048.0027900000005</v>
      </c>
      <c r="CK48" s="2985"/>
      <c r="CL48" s="2322"/>
      <c r="CM48" s="1668" t="s">
        <v>264</v>
      </c>
      <c r="CN48" s="2925">
        <f>VLOOKUP($B$1,'[1]Bulk Tanks'!$C$3:$V$9967,18,0)</f>
        <v>6.7</v>
      </c>
      <c r="CO48" s="2926"/>
      <c r="CP48" s="2766" t="s">
        <v>1173</v>
      </c>
      <c r="CQ48" s="2751">
        <f>VLOOKUP($B$1,'[1]Bulk Tanks'!$C$3:$AA$9967,21,0)</f>
        <v>850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841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23770214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43210312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9976546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33213399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30392059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30352795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6856655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1804986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9048.0027900000005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38" topLeftCell="CO1">
      <selection activeCell="S31" sqref="S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K21" sqref="DK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'6'!B1:L1+1</f>
        <v>43411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17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18</v>
      </c>
      <c r="AW2" s="2959"/>
      <c r="AX2" s="2959">
        <v>14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17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17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18</v>
      </c>
      <c r="BY3" s="2983"/>
      <c r="BZ3" s="2996">
        <f>AX2</f>
        <v>14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18</v>
      </c>
      <c r="DO3" s="2983"/>
      <c r="DP3" s="2984">
        <f>BZ3</f>
        <v>14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43411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43411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43411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43411.010494328701</v>
      </c>
      <c r="BW8" s="2425" t="s">
        <v>1188</v>
      </c>
      <c r="BX8" s="742">
        <v>75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1189</v>
      </c>
      <c r="CH8" s="748">
        <v>16.018560000000001</v>
      </c>
      <c r="CI8" s="750" t="s">
        <v>1110</v>
      </c>
      <c r="CJ8" s="751">
        <v>10.164960000000001</v>
      </c>
      <c r="CK8" s="745">
        <v>26.183520000000001</v>
      </c>
      <c r="CL8" s="2339">
        <v>9.8496E-4</v>
      </c>
      <c r="CM8" s="2336">
        <v>43411.010494328701</v>
      </c>
      <c r="CN8" s="2285">
        <v>85.229667895547664</v>
      </c>
      <c r="CO8" s="752">
        <v>7870.3868000000002</v>
      </c>
      <c r="CP8" s="1209">
        <v>0</v>
      </c>
      <c r="CQ8" s="753">
        <v>840.52863436123346</v>
      </c>
      <c r="CR8" s="2431">
        <v>0</v>
      </c>
      <c r="CS8" s="2429">
        <v>0</v>
      </c>
      <c r="CT8" s="2430">
        <v>0</v>
      </c>
      <c r="CU8" s="754">
        <v>4.2492492771628614</v>
      </c>
      <c r="CV8" s="755">
        <v>4.5325325623070523</v>
      </c>
      <c r="CW8" s="756">
        <v>4.5187444378088832</v>
      </c>
      <c r="CX8" s="754">
        <v>1.6351548809748473</v>
      </c>
      <c r="CY8" s="755">
        <v>1.7259968188067829</v>
      </c>
      <c r="CZ8" s="756">
        <v>1.8134742404227213</v>
      </c>
      <c r="DA8" s="757">
        <v>0.44308251273323751</v>
      </c>
      <c r="DB8" s="757">
        <v>0.39877426145991385</v>
      </c>
      <c r="DC8" s="757">
        <v>0.37662013582325193</v>
      </c>
      <c r="DD8" s="757">
        <v>0.44308251273323751</v>
      </c>
      <c r="DE8" s="757">
        <v>0.26251658608398454</v>
      </c>
      <c r="DF8" s="758">
        <v>0.30290375317382834</v>
      </c>
      <c r="DG8" s="1251">
        <v>1.4266842800528403</v>
      </c>
      <c r="DH8" s="748">
        <v>4</v>
      </c>
      <c r="DI8" s="1233">
        <v>5.0604414427641554E-2</v>
      </c>
      <c r="DJ8" s="757">
        <v>4.0914207409582536E-2</v>
      </c>
      <c r="DK8" s="759">
        <v>4.8849809041655597E-2</v>
      </c>
      <c r="DL8" s="2501">
        <v>1.1259676284306825</v>
      </c>
      <c r="DM8" s="757">
        <v>0.49940648086791678</v>
      </c>
      <c r="DN8" s="757">
        <v>0.10320478001086365</v>
      </c>
      <c r="DO8" s="757">
        <v>4.0986921915302519</v>
      </c>
      <c r="DP8" s="757">
        <v>0.77968520500775118</v>
      </c>
      <c r="DQ8" s="759">
        <v>6.9223739499903134</v>
      </c>
      <c r="DR8" s="2501">
        <v>1.1068539804171988</v>
      </c>
      <c r="DS8" s="757">
        <v>0.48123731686387261</v>
      </c>
      <c r="DT8" s="757">
        <v>9.3648781861709607E-2</v>
      </c>
      <c r="DU8" s="757">
        <v>3.7545902195020737</v>
      </c>
      <c r="DV8" s="757">
        <v>0.67581337835939959</v>
      </c>
      <c r="DW8" s="759">
        <v>9.7260594566172163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4.1666666666666699E-2</v>
      </c>
      <c r="B9" s="2288"/>
      <c r="C9" s="2290"/>
      <c r="D9" s="2290"/>
      <c r="E9" s="2301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5.95</v>
      </c>
      <c r="U9" s="2735">
        <v>0.33600000000000002</v>
      </c>
      <c r="V9" s="2294">
        <v>3</v>
      </c>
      <c r="W9" s="2295">
        <v>0.56000000000000005</v>
      </c>
      <c r="X9" s="2296">
        <v>18.899999999999999</v>
      </c>
      <c r="Y9" s="2445">
        <v>10.3</v>
      </c>
      <c r="Z9" s="2297">
        <f>IF(T9&lt;=0,"",GO9+0.12)</f>
        <v>0.44389937106918237</v>
      </c>
      <c r="AA9" s="2528"/>
      <c r="AB9" s="2298">
        <v>5.94</v>
      </c>
      <c r="AC9" s="2735">
        <v>0.35799999999999998</v>
      </c>
      <c r="AD9" s="2299">
        <v>4</v>
      </c>
      <c r="AE9" s="2632">
        <v>0.61</v>
      </c>
      <c r="AF9" s="2296">
        <v>18.8</v>
      </c>
      <c r="AG9" s="2445">
        <v>10.3</v>
      </c>
      <c r="AH9" s="2563">
        <f>IF(AE9&lt;=0,"",HA9+0.12)</f>
        <v>0.44389937106918237</v>
      </c>
      <c r="AI9" s="2298">
        <v>6.02</v>
      </c>
      <c r="AJ9" s="2735">
        <v>0.28199999999999997</v>
      </c>
      <c r="AK9" s="2299">
        <v>3</v>
      </c>
      <c r="AL9" s="2295">
        <v>0.53</v>
      </c>
      <c r="AM9" s="2296">
        <v>20.5</v>
      </c>
      <c r="AN9" s="2445">
        <v>11.3</v>
      </c>
      <c r="AO9" s="2563">
        <f>IF(AI9&lt;=0,"",HM9+0.12)</f>
        <v>0.41296296296296298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7.12</v>
      </c>
      <c r="BD9" s="2295">
        <v>5.1999999999999998E-2</v>
      </c>
      <c r="BE9" s="2299">
        <v>1</v>
      </c>
      <c r="BF9" s="2295">
        <v>4</v>
      </c>
      <c r="BG9" s="2445">
        <v>19</v>
      </c>
      <c r="BH9" s="2539"/>
      <c r="BI9" s="2539"/>
      <c r="BJ9" s="2292"/>
      <c r="BK9" s="2293">
        <v>7.17</v>
      </c>
      <c r="BL9" s="2295">
        <v>5.8000000000000003E-2</v>
      </c>
      <c r="BM9" s="2299">
        <v>1</v>
      </c>
      <c r="BN9" s="2296">
        <v>3.8</v>
      </c>
      <c r="BO9" s="2445">
        <v>20.2</v>
      </c>
      <c r="BP9" s="2539"/>
      <c r="BQ9" s="2539"/>
      <c r="BR9" s="2521"/>
      <c r="BS9" s="2461">
        <v>4.0999999999999996</v>
      </c>
      <c r="BT9" s="2445">
        <v>4.0999999999999996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11120</v>
      </c>
      <c r="CO9" s="2278"/>
      <c r="CP9" s="2279"/>
      <c r="CQ9" s="2276"/>
      <c r="CR9" s="2275"/>
      <c r="CS9" s="2278"/>
      <c r="CT9" s="2276"/>
      <c r="CU9" s="2272">
        <v>150</v>
      </c>
      <c r="CV9" s="2269">
        <v>160</v>
      </c>
      <c r="CW9" s="2273">
        <v>175</v>
      </c>
      <c r="CX9" s="2272">
        <v>360</v>
      </c>
      <c r="CY9" s="2269">
        <v>380</v>
      </c>
      <c r="CZ9" s="2273">
        <v>440</v>
      </c>
      <c r="DA9" s="2280">
        <v>800</v>
      </c>
      <c r="DB9" s="2280">
        <v>720</v>
      </c>
      <c r="DC9" s="2280">
        <v>680</v>
      </c>
      <c r="DD9" s="2280">
        <v>800</v>
      </c>
      <c r="DE9" s="2280">
        <v>520</v>
      </c>
      <c r="DF9" s="2281">
        <v>600</v>
      </c>
      <c r="DG9" s="2280">
        <v>750</v>
      </c>
      <c r="DH9" s="2282"/>
      <c r="DI9" s="2283">
        <v>940</v>
      </c>
      <c r="DJ9" s="2280">
        <v>760</v>
      </c>
      <c r="DK9" s="2282">
        <v>1000</v>
      </c>
      <c r="DL9" s="2502">
        <v>96</v>
      </c>
      <c r="DM9" s="2280">
        <v>113</v>
      </c>
      <c r="DN9" s="2280">
        <v>14</v>
      </c>
      <c r="DO9" s="2280">
        <v>1630</v>
      </c>
      <c r="DP9" s="2280">
        <v>335</v>
      </c>
      <c r="DQ9" s="2282">
        <v>465</v>
      </c>
      <c r="DR9" s="2275">
        <v>52</v>
      </c>
      <c r="DS9" s="2280">
        <v>60</v>
      </c>
      <c r="DT9" s="2280">
        <v>7</v>
      </c>
      <c r="DU9" s="2280">
        <v>780</v>
      </c>
      <c r="DV9" s="2280">
        <v>160</v>
      </c>
      <c r="DW9" s="2282">
        <v>360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0.56000000000000005</v>
      </c>
      <c r="GF9" s="1700">
        <f t="shared" si="0"/>
        <v>10.3</v>
      </c>
      <c r="GG9" s="1686">
        <f t="shared" si="1"/>
        <v>24.699029126213592</v>
      </c>
      <c r="GH9" s="1684">
        <f t="shared" si="2"/>
        <v>13.831456310679613</v>
      </c>
      <c r="GI9" s="1701">
        <f t="shared" si="3"/>
        <v>5.95</v>
      </c>
      <c r="GJ9" s="1701">
        <f t="shared" si="4"/>
        <v>18.899999999999999</v>
      </c>
      <c r="GK9" s="1687">
        <f t="shared" si="5"/>
        <v>8</v>
      </c>
      <c r="GL9" s="1688">
        <f t="shared" si="6"/>
        <v>1.7289320388349516</v>
      </c>
      <c r="GM9" s="1689">
        <f t="shared" si="7"/>
        <v>15</v>
      </c>
      <c r="GN9" s="1689">
        <f t="shared" si="8"/>
        <v>6</v>
      </c>
      <c r="GO9" s="1690">
        <f t="shared" si="9"/>
        <v>0.32389937106918237</v>
      </c>
      <c r="GP9" s="1512">
        <v>4.1666666666666664E-2</v>
      </c>
      <c r="GQ9" s="1691">
        <f t="shared" ref="GQ9:GQ31" si="31">IF(AE9&lt;=0,"",AE9)</f>
        <v>0.61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15.066407766990292</v>
      </c>
      <c r="GU9" s="1693">
        <f t="shared" si="13"/>
        <v>5.94</v>
      </c>
      <c r="GV9" s="1693">
        <f t="shared" si="14"/>
        <v>18.8</v>
      </c>
      <c r="GW9" s="1695">
        <f t="shared" si="15"/>
        <v>8</v>
      </c>
      <c r="GX9" s="1688">
        <f t="shared" si="16"/>
        <v>1.8833009708737865</v>
      </c>
      <c r="GY9" s="1696">
        <f t="shared" si="17"/>
        <v>15</v>
      </c>
      <c r="GZ9" s="1696">
        <f t="shared" si="18"/>
        <v>6</v>
      </c>
      <c r="HA9" s="1697">
        <f t="shared" si="19"/>
        <v>0.32389937106918237</v>
      </c>
      <c r="HB9" s="1512">
        <v>4.1666666666666664E-2</v>
      </c>
      <c r="HC9" s="1691">
        <f t="shared" ref="HC9:HC31" si="32">IF(AL9&lt;=0,"",AL9)</f>
        <v>0.53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12.663716814159292</v>
      </c>
      <c r="HG9" s="1693">
        <f t="shared" si="23"/>
        <v>6.02</v>
      </c>
      <c r="HH9" s="1693">
        <f t="shared" si="24"/>
        <v>20.5</v>
      </c>
      <c r="HI9" s="1695">
        <f t="shared" si="25"/>
        <v>7</v>
      </c>
      <c r="HJ9" s="1694">
        <f t="shared" si="26"/>
        <v>1.809102402022756</v>
      </c>
      <c r="HK9" s="1698">
        <f t="shared" si="27"/>
        <v>20</v>
      </c>
      <c r="HL9" s="1698">
        <f t="shared" si="28"/>
        <v>6.5</v>
      </c>
      <c r="HM9" s="1699">
        <f t="shared" si="29"/>
        <v>0.29296296296296298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42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43411.319737268517</v>
      </c>
      <c r="BW10" s="2425" t="s">
        <v>1188</v>
      </c>
      <c r="BX10" s="742">
        <v>75</v>
      </c>
      <c r="BY10" s="743">
        <v>10</v>
      </c>
      <c r="BZ10" s="744">
        <v>10</v>
      </c>
      <c r="CA10" s="745">
        <v>11</v>
      </c>
      <c r="CB10" s="746">
        <v>31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1189</v>
      </c>
      <c r="CH10" s="748">
        <v>12.8736</v>
      </c>
      <c r="CI10" s="750" t="s">
        <v>1110</v>
      </c>
      <c r="CJ10" s="751">
        <v>14.94144</v>
      </c>
      <c r="CK10" s="745">
        <v>27.81504</v>
      </c>
      <c r="CL10" s="2341">
        <v>9.8496E-4</v>
      </c>
      <c r="CM10" s="2338">
        <v>43411.319737268517</v>
      </c>
      <c r="CN10" s="2285">
        <v>85.653442700528444</v>
      </c>
      <c r="CO10" s="752">
        <v>8608.2356</v>
      </c>
      <c r="CP10" s="1209">
        <v>0</v>
      </c>
      <c r="CQ10" s="753">
        <v>840.52863436123346</v>
      </c>
      <c r="CR10" s="2431">
        <v>0</v>
      </c>
      <c r="CS10" s="2429">
        <v>0</v>
      </c>
      <c r="CT10" s="2430">
        <v>0</v>
      </c>
      <c r="CU10" s="754">
        <v>4.3767267554777476</v>
      </c>
      <c r="CV10" s="755">
        <v>4.6685085391762637</v>
      </c>
      <c r="CW10" s="756">
        <v>4.6419829224763989</v>
      </c>
      <c r="CX10" s="754">
        <v>1.8622597255546867</v>
      </c>
      <c r="CY10" s="755">
        <v>1.771417787722751</v>
      </c>
      <c r="CZ10" s="756">
        <v>2.1019815059445182</v>
      </c>
      <c r="DA10" s="757">
        <v>0.4449656134123538</v>
      </c>
      <c r="DB10" s="757">
        <v>0.38791873989794945</v>
      </c>
      <c r="DC10" s="757">
        <v>0.36509999049218772</v>
      </c>
      <c r="DD10" s="757">
        <v>0.4449656134123538</v>
      </c>
      <c r="DE10" s="757">
        <v>0.24893181169921894</v>
      </c>
      <c r="DF10" s="758">
        <v>0.29042044698242209</v>
      </c>
      <c r="DG10" s="1251">
        <v>1.43</v>
      </c>
      <c r="DH10" s="748">
        <v>4</v>
      </c>
      <c r="DI10" s="1233">
        <v>5.0604414427641554E-2</v>
      </c>
      <c r="DJ10" s="757">
        <v>4.0914207409582536E-2</v>
      </c>
      <c r="DK10" s="759">
        <v>5.0071054267696959E-2</v>
      </c>
      <c r="DL10" s="2501">
        <v>1.1025099695050433</v>
      </c>
      <c r="DM10" s="757">
        <v>0.49940648086791678</v>
      </c>
      <c r="DN10" s="757">
        <v>9.5833010010087677E-2</v>
      </c>
      <c r="DO10" s="757">
        <v>4.1985147472025881</v>
      </c>
      <c r="DP10" s="757">
        <v>0.72149974194747124</v>
      </c>
      <c r="DQ10" s="759">
        <v>6.1035985365505994</v>
      </c>
      <c r="DR10" s="2501">
        <v>1.1068539804171988</v>
      </c>
      <c r="DS10" s="757">
        <v>0.48123731686387261</v>
      </c>
      <c r="DT10" s="757">
        <v>9.3648781861709607E-2</v>
      </c>
      <c r="DU10" s="757">
        <v>3.8645902195020736</v>
      </c>
      <c r="DV10" s="757">
        <v>0.59133670606447475</v>
      </c>
      <c r="DW10" s="759">
        <v>9.455891138377849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</v>
      </c>
      <c r="C11" s="1138">
        <v>22</v>
      </c>
      <c r="D11" s="1138">
        <v>18</v>
      </c>
      <c r="E11" s="1140">
        <v>11</v>
      </c>
      <c r="F11" s="1138">
        <v>117</v>
      </c>
      <c r="G11" s="1138">
        <v>174</v>
      </c>
      <c r="H11" s="1148">
        <v>20.5</v>
      </c>
      <c r="I11" s="1139">
        <v>0.50700000000000001</v>
      </c>
      <c r="J11" s="2240"/>
      <c r="K11" s="1562">
        <v>5.78</v>
      </c>
      <c r="L11" s="921">
        <v>9</v>
      </c>
      <c r="M11" s="1124">
        <v>9.1999999999999998E-2</v>
      </c>
      <c r="N11" s="1562">
        <v>5.79</v>
      </c>
      <c r="O11" s="921">
        <v>9</v>
      </c>
      <c r="P11" s="2240"/>
      <c r="Q11" s="1562">
        <v>5.82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6.4000000000000001E-2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0.34</v>
      </c>
      <c r="AS11" s="2240"/>
      <c r="AT11" s="2229">
        <v>6.0999999999999999E-2</v>
      </c>
      <c r="AU11" s="2530">
        <v>1.2E-2</v>
      </c>
      <c r="AV11" s="921">
        <v>1</v>
      </c>
      <c r="AW11" s="1574">
        <v>0.35</v>
      </c>
      <c r="AX11" s="2240"/>
      <c r="AY11" s="2530">
        <v>3.9E-2</v>
      </c>
      <c r="AZ11" s="921">
        <v>1</v>
      </c>
      <c r="BA11" s="1574">
        <v>0.51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10860</v>
      </c>
      <c r="CO11" s="2278"/>
      <c r="CP11" s="2279"/>
      <c r="CQ11" s="2276"/>
      <c r="CR11" s="2275"/>
      <c r="CS11" s="2278"/>
      <c r="CT11" s="2276"/>
      <c r="CU11" s="2272">
        <v>150</v>
      </c>
      <c r="CV11" s="2269">
        <v>160</v>
      </c>
      <c r="CW11" s="2273">
        <v>175</v>
      </c>
      <c r="CX11" s="2272">
        <v>410</v>
      </c>
      <c r="CY11" s="2269">
        <v>390</v>
      </c>
      <c r="CZ11" s="2273">
        <v>510</v>
      </c>
      <c r="DA11" s="2280">
        <v>780</v>
      </c>
      <c r="DB11" s="2280">
        <v>680</v>
      </c>
      <c r="DC11" s="2280">
        <v>640</v>
      </c>
      <c r="DD11" s="2280">
        <v>780</v>
      </c>
      <c r="DE11" s="2280">
        <v>480</v>
      </c>
      <c r="DF11" s="2281">
        <v>560</v>
      </c>
      <c r="DG11" s="2280">
        <v>750</v>
      </c>
      <c r="DH11" s="2282"/>
      <c r="DI11" s="2283">
        <v>940</v>
      </c>
      <c r="DJ11" s="2280">
        <v>760</v>
      </c>
      <c r="DK11" s="2282">
        <v>1025</v>
      </c>
      <c r="DL11" s="2502">
        <v>94</v>
      </c>
      <c r="DM11" s="2280">
        <v>113</v>
      </c>
      <c r="DN11" s="2280">
        <v>13</v>
      </c>
      <c r="DO11" s="2280">
        <v>1660</v>
      </c>
      <c r="DP11" s="2280">
        <v>310</v>
      </c>
      <c r="DQ11" s="2282">
        <v>410</v>
      </c>
      <c r="DR11" s="2275">
        <v>52</v>
      </c>
      <c r="DS11" s="2280">
        <v>60</v>
      </c>
      <c r="DT11" s="2280">
        <v>7</v>
      </c>
      <c r="DU11" s="2280">
        <v>780</v>
      </c>
      <c r="DV11" s="2280">
        <v>140</v>
      </c>
      <c r="DW11" s="2282">
        <v>350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42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43411.44485104167</v>
      </c>
      <c r="BW12" s="2425" t="s">
        <v>1188</v>
      </c>
      <c r="BX12" s="742">
        <v>75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1189</v>
      </c>
      <c r="CH12" s="748">
        <v>15.05808</v>
      </c>
      <c r="CI12" s="750" t="s">
        <v>1110</v>
      </c>
      <c r="CJ12" s="751">
        <v>13.724639999999999</v>
      </c>
      <c r="CK12" s="745">
        <v>28.782719999999998</v>
      </c>
      <c r="CL12" s="2341">
        <v>9.8496E-4</v>
      </c>
      <c r="CM12" s="2338">
        <v>43411.44485104167</v>
      </c>
      <c r="CN12" s="2285">
        <v>79.974761416515491</v>
      </c>
      <c r="CO12" s="752">
        <v>8362.2860000000001</v>
      </c>
      <c r="CP12" s="1209">
        <v>0</v>
      </c>
      <c r="CQ12" s="753">
        <v>840.52863436123346</v>
      </c>
      <c r="CR12" s="2431">
        <v>0</v>
      </c>
      <c r="CS12" s="2429">
        <v>0</v>
      </c>
      <c r="CT12" s="2430">
        <v>0</v>
      </c>
      <c r="CU12" s="754">
        <v>4.3767267554777476</v>
      </c>
      <c r="CV12" s="755">
        <v>4.6685085391762637</v>
      </c>
      <c r="CW12" s="756">
        <v>4.6419829224763989</v>
      </c>
      <c r="CX12" s="754">
        <v>1.8622597255546867</v>
      </c>
      <c r="CY12" s="755">
        <v>1.771417787722751</v>
      </c>
      <c r="CZ12" s="756">
        <v>2.1019815059445182</v>
      </c>
      <c r="DA12" s="757">
        <v>0.4449656134123538</v>
      </c>
      <c r="DB12" s="757">
        <v>0.38791873989794945</v>
      </c>
      <c r="DC12" s="757">
        <v>0.36509999049218772</v>
      </c>
      <c r="DD12" s="757">
        <v>0.4449656134123538</v>
      </c>
      <c r="DE12" s="757">
        <v>0.24893181169921894</v>
      </c>
      <c r="DF12" s="758">
        <v>0.29042044698242209</v>
      </c>
      <c r="DG12" s="1251">
        <v>1.43</v>
      </c>
      <c r="DH12" s="748">
        <v>4</v>
      </c>
      <c r="DI12" s="1233">
        <v>5.0604414427641554E-2</v>
      </c>
      <c r="DJ12" s="757">
        <v>4.0914207409582536E-2</v>
      </c>
      <c r="DK12" s="759">
        <v>5.0071054267696959E-2</v>
      </c>
      <c r="DL12" s="2501">
        <v>1.1025099695050433</v>
      </c>
      <c r="DM12" s="757">
        <v>0.49940648086791678</v>
      </c>
      <c r="DN12" s="757">
        <v>9.5833010010087677E-2</v>
      </c>
      <c r="DO12" s="757">
        <v>4.1985147472025881</v>
      </c>
      <c r="DP12" s="757">
        <v>0.72149974194747124</v>
      </c>
      <c r="DQ12" s="759">
        <v>6.4013350505286777</v>
      </c>
      <c r="DR12" s="2501">
        <v>1.1068539804171988</v>
      </c>
      <c r="DS12" s="757">
        <v>0.48123731686387261</v>
      </c>
      <c r="DT12" s="757">
        <v>9.3648781861709607E-2</v>
      </c>
      <c r="DU12" s="757">
        <v>3.8645902195020736</v>
      </c>
      <c r="DV12" s="757">
        <v>0.59133670606447475</v>
      </c>
      <c r="DW12" s="759">
        <v>9.455891138377849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42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7.13</v>
      </c>
      <c r="BD13" s="1574">
        <v>5.2999999999999999E-2</v>
      </c>
      <c r="BE13" s="921">
        <v>1</v>
      </c>
      <c r="BF13" s="1574">
        <v>3.7</v>
      </c>
      <c r="BG13" s="2447">
        <v>19.2</v>
      </c>
      <c r="BH13" s="2540"/>
      <c r="BI13" s="2540"/>
      <c r="BJ13" s="2240"/>
      <c r="BK13" s="1562">
        <v>7.15</v>
      </c>
      <c r="BL13" s="1574">
        <v>5.6000000000000001E-2</v>
      </c>
      <c r="BM13" s="921">
        <v>1</v>
      </c>
      <c r="BN13" s="1563">
        <v>3.7</v>
      </c>
      <c r="BO13" s="2447">
        <v>21.1</v>
      </c>
      <c r="BP13" s="2540"/>
      <c r="BQ13" s="2540"/>
      <c r="BR13" s="2522"/>
      <c r="BS13" s="2463">
        <v>4.0999999999999996</v>
      </c>
      <c r="BT13" s="2447">
        <v>4.0999999999999996</v>
      </c>
      <c r="BU13" s="2517">
        <v>3.9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10140</v>
      </c>
      <c r="CO13" s="2278"/>
      <c r="CP13" s="2279"/>
      <c r="CQ13" s="2276"/>
      <c r="CR13" s="2275"/>
      <c r="CS13" s="2278"/>
      <c r="CT13" s="2276"/>
      <c r="CU13" s="2272">
        <v>150</v>
      </c>
      <c r="CV13" s="2269">
        <v>160</v>
      </c>
      <c r="CW13" s="2273">
        <v>175</v>
      </c>
      <c r="CX13" s="2272">
        <v>410</v>
      </c>
      <c r="CY13" s="2269">
        <v>390</v>
      </c>
      <c r="CZ13" s="2273">
        <v>510</v>
      </c>
      <c r="DA13" s="2280">
        <v>780</v>
      </c>
      <c r="DB13" s="2280">
        <v>680</v>
      </c>
      <c r="DC13" s="2280">
        <v>640</v>
      </c>
      <c r="DD13" s="2280">
        <v>780</v>
      </c>
      <c r="DE13" s="2280">
        <v>480</v>
      </c>
      <c r="DF13" s="2281">
        <v>560</v>
      </c>
      <c r="DG13" s="2280">
        <v>750</v>
      </c>
      <c r="DH13" s="2282"/>
      <c r="DI13" s="2283">
        <v>940</v>
      </c>
      <c r="DJ13" s="2280">
        <v>760</v>
      </c>
      <c r="DK13" s="2282">
        <v>1025</v>
      </c>
      <c r="DL13" s="2502">
        <v>94</v>
      </c>
      <c r="DM13" s="2280">
        <v>113</v>
      </c>
      <c r="DN13" s="2280">
        <v>13</v>
      </c>
      <c r="DO13" s="2280">
        <v>1660</v>
      </c>
      <c r="DP13" s="2280">
        <v>310</v>
      </c>
      <c r="DQ13" s="2282">
        <v>430</v>
      </c>
      <c r="DR13" s="2275">
        <v>52</v>
      </c>
      <c r="DS13" s="2280">
        <v>60</v>
      </c>
      <c r="DT13" s="2280">
        <v>7</v>
      </c>
      <c r="DU13" s="2280">
        <v>780</v>
      </c>
      <c r="DV13" s="2280">
        <v>140</v>
      </c>
      <c r="DW13" s="2282">
        <v>350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42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43411.824141666664</v>
      </c>
      <c r="BW14" s="2425" t="s">
        <v>1188</v>
      </c>
      <c r="BX14" s="742">
        <v>71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9.8000000000000007</v>
      </c>
      <c r="CD14" s="744">
        <v>9.8000000000000007</v>
      </c>
      <c r="CE14" s="748">
        <v>10.8</v>
      </c>
      <c r="CF14" s="748">
        <v>30.400000000000002</v>
      </c>
      <c r="CG14" s="749" t="s">
        <v>1189</v>
      </c>
      <c r="CH14" s="748">
        <v>12.997439999999999</v>
      </c>
      <c r="CI14" s="750" t="s">
        <v>1110</v>
      </c>
      <c r="CJ14" s="751">
        <v>17.814239999999998</v>
      </c>
      <c r="CK14" s="745">
        <v>30.811679999999996</v>
      </c>
      <c r="CL14" s="2341">
        <v>1.91808</v>
      </c>
      <c r="CM14" s="2338">
        <v>43411.824141666664</v>
      </c>
      <c r="CN14" s="2285">
        <v>80.921208297184322</v>
      </c>
      <c r="CO14" s="752">
        <v>8608.2356</v>
      </c>
      <c r="CP14" s="1209">
        <v>0</v>
      </c>
      <c r="CQ14" s="753">
        <v>840.52863436123346</v>
      </c>
      <c r="CR14" s="2431">
        <v>0</v>
      </c>
      <c r="CS14" s="2429">
        <v>0</v>
      </c>
      <c r="CT14" s="2430">
        <v>0</v>
      </c>
      <c r="CU14" s="754">
        <v>4.3767267554777476</v>
      </c>
      <c r="CV14" s="755">
        <v>4.6685085391762637</v>
      </c>
      <c r="CW14" s="756">
        <v>4.6419829224763989</v>
      </c>
      <c r="CX14" s="754">
        <v>2.0439436012185586</v>
      </c>
      <c r="CY14" s="755">
        <v>2.0439436012185586</v>
      </c>
      <c r="CZ14" s="756">
        <v>1.9577278731836198</v>
      </c>
      <c r="DA14" s="757">
        <v>0.43355623870947291</v>
      </c>
      <c r="DB14" s="757">
        <v>0.37650936519506861</v>
      </c>
      <c r="DC14" s="757">
        <v>0.37650936519506861</v>
      </c>
      <c r="DD14" s="757">
        <v>0.39932811460083034</v>
      </c>
      <c r="DE14" s="757">
        <v>0.38895595578002956</v>
      </c>
      <c r="DF14" s="758">
        <v>0.38895595578002956</v>
      </c>
      <c r="DG14" s="1251">
        <v>1.2364597093791281</v>
      </c>
      <c r="DH14" s="748">
        <v>1</v>
      </c>
      <c r="DI14" s="1233">
        <v>5.1142759261978178E-2</v>
      </c>
      <c r="DJ14" s="757">
        <v>5.1142759261978178E-2</v>
      </c>
      <c r="DK14" s="759">
        <v>4.8849809041655562E-2</v>
      </c>
      <c r="DL14" s="2501">
        <v>1.114238798967863</v>
      </c>
      <c r="DM14" s="757">
        <v>0.49940648086791678</v>
      </c>
      <c r="DN14" s="757">
        <v>9.5833010010087677E-2</v>
      </c>
      <c r="DO14" s="757">
        <v>4.1288696358579164</v>
      </c>
      <c r="DP14" s="757">
        <v>0.74477392717158319</v>
      </c>
      <c r="DQ14" s="759">
        <v>6.4757691790231977</v>
      </c>
      <c r="DR14" s="2501">
        <v>1.1068539804171988</v>
      </c>
      <c r="DS14" s="757">
        <v>0.48123731686387261</v>
      </c>
      <c r="DT14" s="757">
        <v>9.3648781861709607E-2</v>
      </c>
      <c r="DU14" s="757">
        <v>3.7945902195020738</v>
      </c>
      <c r="DV14" s="757">
        <v>0.6124558741382059</v>
      </c>
      <c r="DW14" s="759">
        <v>9.455891138377849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6.37</v>
      </c>
      <c r="C15" s="1138">
        <v>17</v>
      </c>
      <c r="D15" s="1138">
        <v>15</v>
      </c>
      <c r="E15" s="1140">
        <v>11.1</v>
      </c>
      <c r="F15" s="1138">
        <v>121</v>
      </c>
      <c r="G15" s="1138">
        <v>174</v>
      </c>
      <c r="H15" s="1148">
        <v>19.600000000000001</v>
      </c>
      <c r="I15" s="1139">
        <v>0.53300000000000003</v>
      </c>
      <c r="J15" s="2240"/>
      <c r="K15" s="2788">
        <v>5.75</v>
      </c>
      <c r="L15" s="921">
        <v>7</v>
      </c>
      <c r="M15" s="1124">
        <v>8.1000000000000003E-2</v>
      </c>
      <c r="N15" s="1562">
        <v>5.98</v>
      </c>
      <c r="O15" s="1562">
        <v>8</v>
      </c>
      <c r="P15" s="2240"/>
      <c r="Q15" s="1562">
        <v>5.95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7.0999999999999994E-2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2.4E-2</v>
      </c>
      <c r="AQ15" s="921">
        <v>1</v>
      </c>
      <c r="AR15" s="1574">
        <v>0.3</v>
      </c>
      <c r="AS15" s="2240"/>
      <c r="AT15" s="2229">
        <v>7.0000000000000007E-2</v>
      </c>
      <c r="AU15" s="2530">
        <v>1.2999999999999999E-2</v>
      </c>
      <c r="AV15" s="921">
        <v>2</v>
      </c>
      <c r="AW15" s="1574">
        <v>0.37</v>
      </c>
      <c r="AX15" s="2240"/>
      <c r="AY15" s="2530">
        <v>4.1000000000000002E-2</v>
      </c>
      <c r="AZ15" s="921">
        <v>2</v>
      </c>
      <c r="BA15" s="1574">
        <v>0.56999999999999995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10260</v>
      </c>
      <c r="CO15" s="2278"/>
      <c r="CP15" s="2279"/>
      <c r="CQ15" s="2276"/>
      <c r="CR15" s="2275"/>
      <c r="CS15" s="2278"/>
      <c r="CT15" s="2276"/>
      <c r="CU15" s="2272">
        <v>150</v>
      </c>
      <c r="CV15" s="2269">
        <v>160</v>
      </c>
      <c r="CW15" s="2273">
        <v>175</v>
      </c>
      <c r="CX15" s="2272">
        <v>450</v>
      </c>
      <c r="CY15" s="2269">
        <v>450</v>
      </c>
      <c r="CZ15" s="2273">
        <v>475</v>
      </c>
      <c r="DA15" s="2280">
        <v>760</v>
      </c>
      <c r="DB15" s="2280">
        <v>660</v>
      </c>
      <c r="DC15" s="2280">
        <v>660</v>
      </c>
      <c r="DD15" s="2280">
        <v>700</v>
      </c>
      <c r="DE15" s="2280">
        <v>750</v>
      </c>
      <c r="DF15" s="2281">
        <v>750</v>
      </c>
      <c r="DG15" s="2280">
        <v>650</v>
      </c>
      <c r="DH15" s="2282"/>
      <c r="DI15" s="2283">
        <v>950</v>
      </c>
      <c r="DJ15" s="2280">
        <v>950</v>
      </c>
      <c r="DK15" s="2282">
        <v>1000</v>
      </c>
      <c r="DL15" s="2502">
        <v>95</v>
      </c>
      <c r="DM15" s="2280">
        <v>113</v>
      </c>
      <c r="DN15" s="2280">
        <v>13</v>
      </c>
      <c r="DO15" s="2280">
        <v>1600</v>
      </c>
      <c r="DP15" s="2280">
        <v>320</v>
      </c>
      <c r="DQ15" s="2282">
        <v>435</v>
      </c>
      <c r="DR15" s="2275">
        <v>52</v>
      </c>
      <c r="DS15" s="2280">
        <v>60</v>
      </c>
      <c r="DT15" s="2280">
        <v>7</v>
      </c>
      <c r="DU15" s="2280">
        <v>780</v>
      </c>
      <c r="DV15" s="2280">
        <v>145</v>
      </c>
      <c r="DW15" s="2282">
        <v>350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42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42"/>
      <c r="F17" s="2238"/>
      <c r="G17" s="2238"/>
      <c r="H17" s="2243"/>
      <c r="I17" s="2239"/>
      <c r="J17" s="1124">
        <v>4.3999999999999997E-2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6">
        <v>0.36899999999999999</v>
      </c>
      <c r="V17" s="1560">
        <v>3</v>
      </c>
      <c r="W17" s="1574">
        <v>0.68</v>
      </c>
      <c r="X17" s="1563">
        <v>18.600000000000001</v>
      </c>
      <c r="Y17" s="2447">
        <v>10</v>
      </c>
      <c r="Z17" s="2252">
        <f t="shared" si="33"/>
        <v>0.51308176100628922</v>
      </c>
      <c r="AA17" s="2529"/>
      <c r="AB17" s="1475">
        <v>6.02</v>
      </c>
      <c r="AC17" s="2736">
        <v>0.33800000000000002</v>
      </c>
      <c r="AD17" s="921">
        <v>3</v>
      </c>
      <c r="AE17" s="2629">
        <v>0.73</v>
      </c>
      <c r="AF17" s="1563">
        <v>18.7</v>
      </c>
      <c r="AG17" s="2447">
        <v>10</v>
      </c>
      <c r="AH17" s="2564">
        <f t="shared" si="34"/>
        <v>0.51308176100628922</v>
      </c>
      <c r="AI17" s="1475">
        <v>6.07</v>
      </c>
      <c r="AJ17" s="2736">
        <v>0.33400000000000002</v>
      </c>
      <c r="AK17" s="921">
        <v>3</v>
      </c>
      <c r="AL17" s="1574">
        <v>0.57999999999999996</v>
      </c>
      <c r="AM17" s="1563">
        <v>20.3</v>
      </c>
      <c r="AN17" s="2447">
        <v>11</v>
      </c>
      <c r="AO17" s="2564">
        <f t="shared" si="35"/>
        <v>0.40518518518518515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>
        <v>2.1999999999999999E-2</v>
      </c>
      <c r="AY17" s="2529"/>
      <c r="AZ17" s="2238"/>
      <c r="BA17" s="2237"/>
      <c r="BB17" s="2240">
        <v>5.0000000000000001E-3</v>
      </c>
      <c r="BC17" s="1562">
        <v>7.07</v>
      </c>
      <c r="BD17" s="1574">
        <v>6.5000000000000002E-2</v>
      </c>
      <c r="BE17" s="921">
        <v>1</v>
      </c>
      <c r="BF17" s="1574">
        <v>4.5</v>
      </c>
      <c r="BG17" s="2447">
        <v>18.7</v>
      </c>
      <c r="BH17" s="2542">
        <v>18</v>
      </c>
      <c r="BI17" s="2542">
        <v>37</v>
      </c>
      <c r="BJ17" s="1124">
        <v>1.9E-2</v>
      </c>
      <c r="BK17" s="1562">
        <v>7.21</v>
      </c>
      <c r="BL17" s="1574">
        <v>7.0000000000000007E-2</v>
      </c>
      <c r="BM17" s="921">
        <v>1</v>
      </c>
      <c r="BN17" s="1563">
        <v>3.9</v>
      </c>
      <c r="BO17" s="2447">
        <v>20.399999999999999</v>
      </c>
      <c r="BP17" s="2542">
        <v>19</v>
      </c>
      <c r="BQ17" s="2542">
        <v>37</v>
      </c>
      <c r="BR17" s="2523">
        <v>1.2999999999999999E-2</v>
      </c>
      <c r="BS17" s="2463">
        <v>4.0999999999999996</v>
      </c>
      <c r="BT17" s="2447">
        <v>4.0999999999999996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0.68</v>
      </c>
      <c r="GF17" s="1700">
        <f t="shared" si="0"/>
        <v>10</v>
      </c>
      <c r="GG17" s="1686">
        <f t="shared" si="1"/>
        <v>25.44</v>
      </c>
      <c r="GH17" s="1684">
        <f t="shared" si="2"/>
        <v>17.299200000000003</v>
      </c>
      <c r="GI17" s="1701">
        <f t="shared" si="3"/>
        <v>6.03</v>
      </c>
      <c r="GJ17" s="1701">
        <f t="shared" si="4"/>
        <v>18.600000000000001</v>
      </c>
      <c r="GK17" s="1687">
        <f t="shared" si="5"/>
        <v>10</v>
      </c>
      <c r="GL17" s="1688">
        <f>IF(GK17&lt;=1,"",GH17/GK17)</f>
        <v>1.7299200000000003</v>
      </c>
      <c r="GM17" s="1689">
        <f t="shared" si="7"/>
        <v>15</v>
      </c>
      <c r="GN17" s="1689">
        <f t="shared" si="8"/>
        <v>6.5</v>
      </c>
      <c r="GO17" s="1690">
        <f t="shared" si="9"/>
        <v>0.39308176100628928</v>
      </c>
      <c r="GP17" s="1512">
        <v>0.375</v>
      </c>
      <c r="GQ17" s="1691">
        <f t="shared" si="31"/>
        <v>0.73</v>
      </c>
      <c r="GR17" s="1692">
        <f t="shared" si="10"/>
        <v>10</v>
      </c>
      <c r="GS17" s="1693">
        <f t="shared" si="11"/>
        <v>25.44</v>
      </c>
      <c r="GT17" s="1694">
        <f t="shared" si="12"/>
        <v>18.571200000000001</v>
      </c>
      <c r="GU17" s="1693">
        <f t="shared" si="13"/>
        <v>6.02</v>
      </c>
      <c r="GV17" s="1693">
        <f t="shared" si="14"/>
        <v>18.7</v>
      </c>
      <c r="GW17" s="1695">
        <f t="shared" si="15"/>
        <v>10</v>
      </c>
      <c r="GX17" s="1688">
        <f t="shared" si="16"/>
        <v>1.8571200000000001</v>
      </c>
      <c r="GY17" s="1696">
        <f t="shared" si="17"/>
        <v>15</v>
      </c>
      <c r="GZ17" s="1696">
        <f t="shared" si="18"/>
        <v>6.5</v>
      </c>
      <c r="HA17" s="1697">
        <f t="shared" si="19"/>
        <v>0.39308176100628928</v>
      </c>
      <c r="HB17" s="1512">
        <v>0.375</v>
      </c>
      <c r="HC17" s="1691">
        <f t="shared" si="32"/>
        <v>0.57999999999999996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14.236363636363636</v>
      </c>
      <c r="HG17" s="1693">
        <f t="shared" si="23"/>
        <v>6.07</v>
      </c>
      <c r="HH17" s="1693">
        <f t="shared" si="24"/>
        <v>20.3</v>
      </c>
      <c r="HI17" s="1695">
        <f t="shared" si="25"/>
        <v>7</v>
      </c>
      <c r="HJ17" s="1694">
        <f t="shared" si="26"/>
        <v>2.0337662337662339</v>
      </c>
      <c r="HK17" s="1698">
        <f t="shared" si="27"/>
        <v>20</v>
      </c>
      <c r="HL17" s="1698">
        <f t="shared" si="28"/>
        <v>6.5</v>
      </c>
      <c r="HM17" s="1699">
        <f t="shared" si="29"/>
        <v>0.28518518518518515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42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6.32</v>
      </c>
      <c r="C19" s="1138">
        <v>17</v>
      </c>
      <c r="D19" s="1138">
        <v>16</v>
      </c>
      <c r="E19" s="1140">
        <v>10.5</v>
      </c>
      <c r="F19" s="1138">
        <v>122</v>
      </c>
      <c r="G19" s="1138">
        <v>172</v>
      </c>
      <c r="H19" s="1148">
        <v>19.5</v>
      </c>
      <c r="I19" s="1139">
        <v>0.52900000000000003</v>
      </c>
      <c r="J19" s="2240"/>
      <c r="K19" s="1562">
        <v>5.9</v>
      </c>
      <c r="L19" s="921">
        <v>10</v>
      </c>
      <c r="M19" s="1124">
        <v>0.08</v>
      </c>
      <c r="N19" s="1562">
        <v>5.93</v>
      </c>
      <c r="O19" s="921">
        <v>10</v>
      </c>
      <c r="P19" s="2240"/>
      <c r="Q19" s="1562">
        <v>5.99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7.0000000000000007E-2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0.34</v>
      </c>
      <c r="AS19" s="2240"/>
      <c r="AT19" s="2229">
        <v>6.9000000000000006E-2</v>
      </c>
      <c r="AU19" s="2530">
        <v>0.02</v>
      </c>
      <c r="AV19" s="921">
        <v>1</v>
      </c>
      <c r="AW19" s="1574">
        <v>0.6</v>
      </c>
      <c r="AX19" s="2240"/>
      <c r="AY19" s="2530">
        <v>0.04</v>
      </c>
      <c r="AZ19" s="921">
        <v>1</v>
      </c>
      <c r="BA19" s="1574">
        <v>0.49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42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42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6">
        <v>0.433</v>
      </c>
      <c r="V21" s="1560">
        <v>3</v>
      </c>
      <c r="W21" s="1574">
        <v>0.63</v>
      </c>
      <c r="X21" s="1563">
        <v>18.399999999999999</v>
      </c>
      <c r="Y21" s="2447">
        <v>10</v>
      </c>
      <c r="Z21" s="2252">
        <f t="shared" si="33"/>
        <v>0.51308176100628922</v>
      </c>
      <c r="AA21" s="2529"/>
      <c r="AB21" s="1475">
        <v>6.13</v>
      </c>
      <c r="AC21" s="2736">
        <v>0.38</v>
      </c>
      <c r="AD21" s="921">
        <v>4</v>
      </c>
      <c r="AE21" s="2629">
        <v>0.56000000000000005</v>
      </c>
      <c r="AF21" s="1563">
        <v>18.7</v>
      </c>
      <c r="AG21" s="2447">
        <v>10</v>
      </c>
      <c r="AH21" s="2564">
        <f t="shared" si="34"/>
        <v>0.51308176100628922</v>
      </c>
      <c r="AI21" s="1475">
        <v>6.08</v>
      </c>
      <c r="AJ21" s="2736">
        <v>0.28999999999999998</v>
      </c>
      <c r="AK21" s="921">
        <v>4</v>
      </c>
      <c r="AL21" s="1574">
        <v>0.61</v>
      </c>
      <c r="AM21" s="1563">
        <v>20.399999999999999</v>
      </c>
      <c r="AN21" s="2447">
        <v>11</v>
      </c>
      <c r="AO21" s="2564">
        <f t="shared" si="35"/>
        <v>0.40518518518518515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7.34</v>
      </c>
      <c r="BD21" s="1574">
        <v>5.8999999999999997E-2</v>
      </c>
      <c r="BE21" s="921">
        <v>1</v>
      </c>
      <c r="BF21" s="1574">
        <v>4.7</v>
      </c>
      <c r="BG21" s="2447">
        <v>18.8</v>
      </c>
      <c r="BH21" s="2541"/>
      <c r="BI21" s="2541"/>
      <c r="BJ21" s="2240"/>
      <c r="BK21" s="1562">
        <v>7.28</v>
      </c>
      <c r="BL21" s="1574">
        <v>6.8000000000000005E-2</v>
      </c>
      <c r="BM21" s="921">
        <v>1</v>
      </c>
      <c r="BN21" s="1563">
        <v>4.0999999999999996</v>
      </c>
      <c r="BO21" s="2447">
        <v>20.100000000000001</v>
      </c>
      <c r="BP21" s="2540"/>
      <c r="BQ21" s="2540"/>
      <c r="BR21" s="2522"/>
      <c r="BS21" s="2463">
        <v>4.2</v>
      </c>
      <c r="BT21" s="2447">
        <v>4.0999999999999996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0.63</v>
      </c>
      <c r="GF21" s="1700">
        <f t="shared" si="0"/>
        <v>10</v>
      </c>
      <c r="GG21" s="1686">
        <f t="shared" si="1"/>
        <v>25.44</v>
      </c>
      <c r="GH21" s="1684">
        <f t="shared" si="2"/>
        <v>16.027200000000001</v>
      </c>
      <c r="GI21" s="1701">
        <f t="shared" si="3"/>
        <v>6.05</v>
      </c>
      <c r="GJ21" s="1701">
        <f t="shared" si="4"/>
        <v>18.399999999999999</v>
      </c>
      <c r="GK21" s="1687">
        <f t="shared" si="5"/>
        <v>10</v>
      </c>
      <c r="GL21" s="1688">
        <f t="shared" si="6"/>
        <v>1.6027200000000001</v>
      </c>
      <c r="GM21" s="1689">
        <f t="shared" si="7"/>
        <v>15</v>
      </c>
      <c r="GN21" s="1689">
        <f t="shared" si="8"/>
        <v>6.5</v>
      </c>
      <c r="GO21" s="1690">
        <f t="shared" si="9"/>
        <v>0.39308176100628928</v>
      </c>
      <c r="GP21" s="1512">
        <v>0.54166666666666696</v>
      </c>
      <c r="GQ21" s="1691">
        <f t="shared" si="31"/>
        <v>0.56000000000000005</v>
      </c>
      <c r="GR21" s="1692">
        <f t="shared" si="10"/>
        <v>10</v>
      </c>
      <c r="GS21" s="1693">
        <f t="shared" si="11"/>
        <v>25.44</v>
      </c>
      <c r="GT21" s="1694">
        <f t="shared" si="12"/>
        <v>14.246400000000001</v>
      </c>
      <c r="GU21" s="1693">
        <f t="shared" si="13"/>
        <v>6.13</v>
      </c>
      <c r="GV21" s="1693">
        <f t="shared" si="14"/>
        <v>18.7</v>
      </c>
      <c r="GW21" s="1695">
        <f t="shared" si="15"/>
        <v>10</v>
      </c>
      <c r="GX21" s="1688">
        <f t="shared" si="16"/>
        <v>1.4246400000000001</v>
      </c>
      <c r="GY21" s="1696">
        <f t="shared" si="17"/>
        <v>15</v>
      </c>
      <c r="GZ21" s="1696">
        <f t="shared" si="18"/>
        <v>6.5</v>
      </c>
      <c r="HA21" s="1697">
        <f t="shared" si="19"/>
        <v>0.39308176100628928</v>
      </c>
      <c r="HB21" s="1512">
        <v>0.54166666666666696</v>
      </c>
      <c r="HC21" s="1691">
        <f t="shared" si="32"/>
        <v>0.61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14.972727272727273</v>
      </c>
      <c r="HG21" s="1693">
        <f t="shared" si="23"/>
        <v>6.08</v>
      </c>
      <c r="HH21" s="1693">
        <f t="shared" si="24"/>
        <v>20.399999999999999</v>
      </c>
      <c r="HI21" s="1695">
        <f t="shared" si="25"/>
        <v>7</v>
      </c>
      <c r="HJ21" s="1694">
        <f t="shared" si="26"/>
        <v>2.138961038961039</v>
      </c>
      <c r="HK21" s="1698">
        <f t="shared" si="27"/>
        <v>20</v>
      </c>
      <c r="HL21" s="1698">
        <f t="shared" si="28"/>
        <v>6.5</v>
      </c>
      <c r="HM21" s="1699">
        <f t="shared" si="29"/>
        <v>0.28518518518518515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42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</v>
      </c>
      <c r="C23" s="1138">
        <v>18</v>
      </c>
      <c r="D23" s="1138">
        <v>15</v>
      </c>
      <c r="E23" s="1140">
        <v>10.6</v>
      </c>
      <c r="F23" s="1138">
        <v>121</v>
      </c>
      <c r="G23" s="1138">
        <v>171</v>
      </c>
      <c r="H23" s="1148">
        <v>19.7</v>
      </c>
      <c r="I23" s="1139">
        <v>0.52700000000000002</v>
      </c>
      <c r="J23" s="2240"/>
      <c r="K23" s="1562">
        <v>5.89</v>
      </c>
      <c r="L23" s="921">
        <v>9</v>
      </c>
      <c r="M23" s="1124">
        <v>0.08</v>
      </c>
      <c r="N23" s="1562">
        <v>5.96</v>
      </c>
      <c r="O23" s="921">
        <v>10</v>
      </c>
      <c r="P23" s="2240"/>
      <c r="Q23" s="1562">
        <v>6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7.0999999999999994E-2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2.4E-2</v>
      </c>
      <c r="AQ23" s="921">
        <v>1</v>
      </c>
      <c r="AR23" s="1574">
        <v>0.32</v>
      </c>
      <c r="AS23" s="2240"/>
      <c r="AT23" s="2229">
        <v>6.9000000000000006E-2</v>
      </c>
      <c r="AU23" s="2530">
        <v>1.7999999999999999E-2</v>
      </c>
      <c r="AV23" s="921">
        <v>1</v>
      </c>
      <c r="AW23" s="1574">
        <v>0.5</v>
      </c>
      <c r="AX23" s="2240"/>
      <c r="AY23" s="2530">
        <v>4.2999999999999997E-2</v>
      </c>
      <c r="AZ23" s="921">
        <v>1</v>
      </c>
      <c r="BA23" s="1574">
        <v>0.49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42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42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7.21</v>
      </c>
      <c r="BD25" s="1574">
        <v>6.9000000000000006E-2</v>
      </c>
      <c r="BE25" s="921">
        <v>1</v>
      </c>
      <c r="BF25" s="1574">
        <v>4.5</v>
      </c>
      <c r="BG25" s="2447">
        <v>18.8</v>
      </c>
      <c r="BH25" s="2541"/>
      <c r="BI25" s="2541"/>
      <c r="BJ25" s="2240"/>
      <c r="BK25" s="1562">
        <v>7.3</v>
      </c>
      <c r="BL25" s="1574">
        <v>6.0999999999999999E-2</v>
      </c>
      <c r="BM25" s="921">
        <v>1</v>
      </c>
      <c r="BN25" s="1563">
        <v>4</v>
      </c>
      <c r="BO25" s="2447">
        <v>20.399999999999999</v>
      </c>
      <c r="BP25" s="2540"/>
      <c r="BQ25" s="2540"/>
      <c r="BR25" s="2522"/>
      <c r="BS25" s="2463">
        <v>4.4000000000000004</v>
      </c>
      <c r="BT25" s="2447">
        <v>4.0999999999999996</v>
      </c>
      <c r="BU25" s="2517">
        <v>3.2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42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6.45</v>
      </c>
      <c r="C27" s="1138">
        <v>16</v>
      </c>
      <c r="D27" s="1138">
        <v>16</v>
      </c>
      <c r="E27" s="1140">
        <v>9.6300000000000008</v>
      </c>
      <c r="F27" s="1138">
        <v>122</v>
      </c>
      <c r="G27" s="1138">
        <v>167</v>
      </c>
      <c r="H27" s="1148">
        <v>19.7</v>
      </c>
      <c r="I27" s="1139">
        <v>0.52800000000000002</v>
      </c>
      <c r="J27" s="2240"/>
      <c r="K27" s="1562">
        <v>5.83</v>
      </c>
      <c r="L27" s="921">
        <v>10</v>
      </c>
      <c r="M27" s="1124">
        <v>7.2999999999999995E-2</v>
      </c>
      <c r="N27" s="1562">
        <v>5.93</v>
      </c>
      <c r="O27" s="921">
        <v>10</v>
      </c>
      <c r="P27" s="2240"/>
      <c r="Q27" s="1562">
        <v>5.9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6.5000000000000002E-2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0.4</v>
      </c>
      <c r="AS27" s="2240"/>
      <c r="AT27" s="2229">
        <v>6.7000000000000004E-2</v>
      </c>
      <c r="AU27" s="2530">
        <v>1.7999999999999999E-2</v>
      </c>
      <c r="AV27" s="921">
        <v>1</v>
      </c>
      <c r="AW27" s="1574">
        <v>0.56000000000000005</v>
      </c>
      <c r="AX27" s="2240"/>
      <c r="AY27" s="2530">
        <v>4.7E-2</v>
      </c>
      <c r="AZ27" s="921">
        <v>1</v>
      </c>
      <c r="BA27" s="1574">
        <v>0.5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42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42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6.02</v>
      </c>
      <c r="U29" s="2736">
        <v>0.33500000000000002</v>
      </c>
      <c r="V29" s="1560">
        <v>5</v>
      </c>
      <c r="W29" s="1574">
        <v>0.7</v>
      </c>
      <c r="X29" s="1563">
        <v>18.8</v>
      </c>
      <c r="Y29" s="2447">
        <v>9.9</v>
      </c>
      <c r="Z29" s="2252">
        <f t="shared" si="33"/>
        <v>0.50915094339622646</v>
      </c>
      <c r="AA29" s="2529"/>
      <c r="AB29" s="1475">
        <v>6.04</v>
      </c>
      <c r="AC29" s="2736">
        <v>0.33700000000000002</v>
      </c>
      <c r="AD29" s="921">
        <v>5</v>
      </c>
      <c r="AE29" s="2629">
        <v>0.8</v>
      </c>
      <c r="AF29" s="1563">
        <v>18.8</v>
      </c>
      <c r="AG29" s="2447">
        <v>9.9</v>
      </c>
      <c r="AH29" s="2564">
        <f t="shared" si="34"/>
        <v>0.50915094339622646</v>
      </c>
      <c r="AI29" s="1475">
        <v>6.08</v>
      </c>
      <c r="AJ29" s="2736">
        <v>0.41799999999999998</v>
      </c>
      <c r="AK29" s="921">
        <v>4</v>
      </c>
      <c r="AL29" s="1574">
        <v>0.52</v>
      </c>
      <c r="AM29" s="1563">
        <v>20.399999999999999</v>
      </c>
      <c r="AN29" s="2447">
        <v>11.1</v>
      </c>
      <c r="AO29" s="2564">
        <f t="shared" si="35"/>
        <v>0.40777777777777774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7.24</v>
      </c>
      <c r="BD29" s="1574">
        <v>6.8000000000000005E-2</v>
      </c>
      <c r="BE29" s="921">
        <v>1</v>
      </c>
      <c r="BF29" s="1574">
        <v>4.3</v>
      </c>
      <c r="BG29" s="2447">
        <v>18.8</v>
      </c>
      <c r="BH29" s="2542">
        <v>22</v>
      </c>
      <c r="BI29" s="2542">
        <v>35</v>
      </c>
      <c r="BJ29" s="1124">
        <v>1.6E-2</v>
      </c>
      <c r="BK29" s="1562">
        <v>7.24</v>
      </c>
      <c r="BL29" s="1574">
        <v>6.3E-2</v>
      </c>
      <c r="BM29" s="921">
        <v>1</v>
      </c>
      <c r="BN29" s="1563">
        <v>4</v>
      </c>
      <c r="BO29" s="2447">
        <v>18.8</v>
      </c>
      <c r="BP29" s="2542">
        <v>23</v>
      </c>
      <c r="BQ29" s="2542">
        <v>38</v>
      </c>
      <c r="BR29" s="2523">
        <v>1.2E-2</v>
      </c>
      <c r="BS29" s="2463">
        <v>4.3</v>
      </c>
      <c r="BT29" s="2447">
        <v>4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</v>
      </c>
      <c r="GF29" s="1700">
        <f t="shared" si="0"/>
        <v>9.9</v>
      </c>
      <c r="GG29" s="1686">
        <f t="shared" si="1"/>
        <v>25.696969696969695</v>
      </c>
      <c r="GH29" s="1684">
        <f t="shared" si="2"/>
        <v>17.987878787878785</v>
      </c>
      <c r="GI29" s="1701">
        <f t="shared" si="3"/>
        <v>6.02</v>
      </c>
      <c r="GJ29" s="1701">
        <f t="shared" si="4"/>
        <v>18.8</v>
      </c>
      <c r="GK29" s="1687">
        <f t="shared" si="5"/>
        <v>10</v>
      </c>
      <c r="GL29" s="1688">
        <f t="shared" si="6"/>
        <v>1.7987878787878784</v>
      </c>
      <c r="GM29" s="1689">
        <f t="shared" si="7"/>
        <v>15</v>
      </c>
      <c r="GN29" s="1689">
        <f t="shared" si="8"/>
        <v>6.5</v>
      </c>
      <c r="GO29" s="1690">
        <f t="shared" si="9"/>
        <v>0.38915094339622641</v>
      </c>
      <c r="GP29" s="1512">
        <v>0.875</v>
      </c>
      <c r="GQ29" s="1691">
        <f t="shared" si="31"/>
        <v>0.8</v>
      </c>
      <c r="GR29" s="1692">
        <f t="shared" si="10"/>
        <v>9.9</v>
      </c>
      <c r="GS29" s="1693">
        <f t="shared" si="11"/>
        <v>25.696969696969695</v>
      </c>
      <c r="GT29" s="1694">
        <f t="shared" si="12"/>
        <v>20.557575757575759</v>
      </c>
      <c r="GU29" s="1693">
        <f t="shared" si="13"/>
        <v>6.04</v>
      </c>
      <c r="GV29" s="1693">
        <f t="shared" si="14"/>
        <v>18.8</v>
      </c>
      <c r="GW29" s="1695">
        <f t="shared" si="15"/>
        <v>10</v>
      </c>
      <c r="GX29" s="1688">
        <f t="shared" si="16"/>
        <v>2.0557575757575757</v>
      </c>
      <c r="GY29" s="1696">
        <f t="shared" si="17"/>
        <v>15</v>
      </c>
      <c r="GZ29" s="1696">
        <f t="shared" si="18"/>
        <v>6.5</v>
      </c>
      <c r="HA29" s="1697">
        <f t="shared" si="19"/>
        <v>0.38915094339622641</v>
      </c>
      <c r="HB29" s="1512">
        <v>0.875</v>
      </c>
      <c r="HC29" s="1691">
        <f t="shared" si="32"/>
        <v>0.52</v>
      </c>
      <c r="HD29" s="1692">
        <f t="shared" si="20"/>
        <v>11.1</v>
      </c>
      <c r="HE29" s="1693">
        <f t="shared" si="21"/>
        <v>24.324324324324326</v>
      </c>
      <c r="HF29" s="1694">
        <f t="shared" si="22"/>
        <v>12.648648648648651</v>
      </c>
      <c r="HG29" s="1693">
        <f t="shared" si="23"/>
        <v>6.08</v>
      </c>
      <c r="HH29" s="1693">
        <f t="shared" si="24"/>
        <v>20.399999999999999</v>
      </c>
      <c r="HI29" s="1695">
        <f t="shared" si="25"/>
        <v>7</v>
      </c>
      <c r="HJ29" s="1694">
        <f t="shared" si="26"/>
        <v>1.8069498069498073</v>
      </c>
      <c r="HK29" s="1698">
        <f t="shared" si="27"/>
        <v>20</v>
      </c>
      <c r="HL29" s="1698">
        <f t="shared" si="28"/>
        <v>6.5</v>
      </c>
      <c r="HM29" s="1699">
        <f t="shared" si="29"/>
        <v>0.28777777777777774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42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40.299999999999997</v>
      </c>
      <c r="BZ30" s="2413">
        <f>SUM(BZ$8,BZ$10,BZ$12,BZ$14,BZ$16,BZ$18,BZ$20,BZ$22,BZ$24,BZ$26,BZ$28)</f>
        <v>40.299999999999997</v>
      </c>
      <c r="CA30" s="2413">
        <f t="shared" ref="CA30:DW30" si="36">SUM(CA$8,CA$10,CA$12,CA$14,CA$16,CA$18,CA$20,CA$22,CA$24,CA$26,CA$28)</f>
        <v>44.3</v>
      </c>
      <c r="CB30" s="2413">
        <f t="shared" si="36"/>
        <v>124.9</v>
      </c>
      <c r="CC30" s="2413">
        <f t="shared" si="36"/>
        <v>39.200000000000003</v>
      </c>
      <c r="CD30" s="2413">
        <f t="shared" si="36"/>
        <v>39.200000000000003</v>
      </c>
      <c r="CE30" s="2413">
        <f t="shared" si="36"/>
        <v>43.2</v>
      </c>
      <c r="CF30" s="2413">
        <f t="shared" si="36"/>
        <v>121.60000000000001</v>
      </c>
      <c r="CG30" s="2413">
        <f t="shared" si="36"/>
        <v>0</v>
      </c>
      <c r="CH30" s="2413">
        <f t="shared" si="36"/>
        <v>56.947679999999998</v>
      </c>
      <c r="CI30" s="2413">
        <f t="shared" si="36"/>
        <v>0</v>
      </c>
      <c r="CJ30" s="2413">
        <f t="shared" si="36"/>
        <v>56.64528</v>
      </c>
      <c r="CK30" s="2413">
        <f t="shared" si="36"/>
        <v>113.59295999999999</v>
      </c>
      <c r="CL30" s="2474">
        <f t="shared" si="36"/>
        <v>1.9210348800000001</v>
      </c>
      <c r="CM30" s="2513" t="s">
        <v>19</v>
      </c>
      <c r="CN30" s="2485">
        <f t="shared" si="36"/>
        <v>331.77908030977591</v>
      </c>
      <c r="CO30" s="2486">
        <f t="shared" si="36"/>
        <v>33449.144</v>
      </c>
      <c r="CP30" s="2486">
        <f t="shared" si="36"/>
        <v>0</v>
      </c>
      <c r="CQ30" s="2486">
        <f t="shared" si="36"/>
        <v>3362.1145374449338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17.379429543596103</v>
      </c>
      <c r="CV30" s="2413">
        <f t="shared" si="36"/>
        <v>18.538058179835843</v>
      </c>
      <c r="CW30" s="2413">
        <f t="shared" si="36"/>
        <v>18.444693205238078</v>
      </c>
      <c r="CX30" s="2413">
        <f t="shared" si="36"/>
        <v>7.4036179333027796</v>
      </c>
      <c r="CY30" s="2413">
        <f t="shared" si="36"/>
        <v>7.3127759954708438</v>
      </c>
      <c r="CZ30" s="2413">
        <f t="shared" si="36"/>
        <v>7.9751651254953781</v>
      </c>
      <c r="DA30" s="2497">
        <f t="shared" si="36"/>
        <v>1.766569978267418</v>
      </c>
      <c r="DB30" s="2497">
        <f t="shared" si="36"/>
        <v>1.5511211064508814</v>
      </c>
      <c r="DC30" s="2497">
        <f t="shared" si="36"/>
        <v>1.4833294820026959</v>
      </c>
      <c r="DD30" s="2497">
        <f t="shared" si="36"/>
        <v>1.7323418541587754</v>
      </c>
      <c r="DE30" s="2497">
        <f t="shared" si="36"/>
        <v>1.1493361652624521</v>
      </c>
      <c r="DF30" s="2497">
        <f t="shared" si="36"/>
        <v>1.272700602918702</v>
      </c>
      <c r="DG30" s="2497">
        <f t="shared" si="36"/>
        <v>5.5231439894319676</v>
      </c>
      <c r="DH30" s="2413">
        <f t="shared" si="36"/>
        <v>13</v>
      </c>
      <c r="DI30" s="2497">
        <f t="shared" si="36"/>
        <v>0.20295600254490284</v>
      </c>
      <c r="DJ30" s="2497">
        <f t="shared" si="36"/>
        <v>0.17388538149072577</v>
      </c>
      <c r="DK30" s="2497">
        <f t="shared" si="36"/>
        <v>0.19784172661870508</v>
      </c>
      <c r="DL30" s="2497">
        <f t="shared" si="36"/>
        <v>4.4452263664086322</v>
      </c>
      <c r="DM30" s="2497">
        <f t="shared" si="36"/>
        <v>1.9976259234716671</v>
      </c>
      <c r="DN30" s="2497">
        <f t="shared" si="36"/>
        <v>0.39070381004112675</v>
      </c>
      <c r="DO30" s="2497">
        <f t="shared" si="36"/>
        <v>16.624591321793346</v>
      </c>
      <c r="DP30" s="2497">
        <f t="shared" si="36"/>
        <v>2.9674586160742766</v>
      </c>
      <c r="DQ30" s="2497">
        <f t="shared" si="36"/>
        <v>25.903076716092784</v>
      </c>
      <c r="DR30" s="2497">
        <f t="shared" si="36"/>
        <v>4.4274159216687954</v>
      </c>
      <c r="DS30" s="2497">
        <f t="shared" si="36"/>
        <v>1.9249492674554904</v>
      </c>
      <c r="DT30" s="2497">
        <f t="shared" si="36"/>
        <v>0.37459512744683843</v>
      </c>
      <c r="DU30" s="2497">
        <f t="shared" si="36"/>
        <v>15.278360878008293</v>
      </c>
      <c r="DV30" s="2497">
        <f t="shared" si="36"/>
        <v>2.4709426646265551</v>
      </c>
      <c r="DW30" s="2497">
        <f t="shared" si="36"/>
        <v>38.093732871750767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6.49</v>
      </c>
      <c r="C31" s="1143">
        <v>16</v>
      </c>
      <c r="D31" s="1143">
        <v>16</v>
      </c>
      <c r="E31" s="1150">
        <v>10.7</v>
      </c>
      <c r="F31" s="1143">
        <v>126</v>
      </c>
      <c r="G31" s="1143">
        <v>173</v>
      </c>
      <c r="H31" s="1149">
        <v>19.5</v>
      </c>
      <c r="I31" s="1144">
        <v>0.53800000000000003</v>
      </c>
      <c r="J31" s="2248"/>
      <c r="K31" s="1164">
        <v>5.8</v>
      </c>
      <c r="L31" s="922">
        <v>9</v>
      </c>
      <c r="M31" s="1165">
        <v>7.9000000000000001E-2</v>
      </c>
      <c r="N31" s="1478">
        <v>5.87</v>
      </c>
      <c r="O31" s="1479">
        <v>9</v>
      </c>
      <c r="P31" s="2244"/>
      <c r="Q31" s="1478">
        <v>5.97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6.8000000000000005E-2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3.2000000000000001E-2</v>
      </c>
      <c r="AQ31" s="1479">
        <v>1</v>
      </c>
      <c r="AR31" s="2537">
        <v>0.39</v>
      </c>
      <c r="AS31" s="2248"/>
      <c r="AT31" s="2230">
        <v>6.8000000000000005E-2</v>
      </c>
      <c r="AU31" s="2729">
        <v>2.1000000000000001E-2</v>
      </c>
      <c r="AV31" s="1125">
        <v>1</v>
      </c>
      <c r="AW31" s="2536">
        <v>0.56000000000000005</v>
      </c>
      <c r="AX31" s="2248"/>
      <c r="AY31" s="2729">
        <v>4.3999999999999997E-2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10.074999999999999</v>
      </c>
      <c r="BZ31" s="2414">
        <f t="shared" ref="BZ31:DW31" si="37">IF(BZ30&gt;=0.1,AVERAGE(BZ$8,BZ$10,BZ$12,BZ$14,BZ$16,BZ$18,BZ$20,BZ$22,BZ$24,BZ$26,BZ$28),"")</f>
        <v>10.074999999999999</v>
      </c>
      <c r="CA31" s="2414">
        <f t="shared" si="37"/>
        <v>11.074999999999999</v>
      </c>
      <c r="CB31" s="2414">
        <f t="shared" si="37"/>
        <v>31.225000000000001</v>
      </c>
      <c r="CC31" s="2414">
        <f t="shared" si="37"/>
        <v>9.8000000000000007</v>
      </c>
      <c r="CD31" s="2414">
        <f t="shared" si="37"/>
        <v>9.8000000000000007</v>
      </c>
      <c r="CE31" s="2414">
        <f t="shared" si="37"/>
        <v>10.8</v>
      </c>
      <c r="CF31" s="2414">
        <f t="shared" si="37"/>
        <v>30.400000000000002</v>
      </c>
      <c r="CG31" s="2414" t="str">
        <f t="shared" si="37"/>
        <v/>
      </c>
      <c r="CH31" s="2414">
        <f t="shared" si="37"/>
        <v>14.23692</v>
      </c>
      <c r="CI31" s="2414" t="str">
        <f t="shared" si="37"/>
        <v/>
      </c>
      <c r="CJ31" s="2414">
        <f t="shared" si="37"/>
        <v>14.16132</v>
      </c>
      <c r="CK31" s="2414">
        <f t="shared" si="37"/>
        <v>28.398239999999998</v>
      </c>
      <c r="CL31" s="2415">
        <f t="shared" si="37"/>
        <v>0.48025872000000003</v>
      </c>
      <c r="CM31" s="2513" t="s">
        <v>50</v>
      </c>
      <c r="CN31" s="2485">
        <f t="shared" si="37"/>
        <v>82.944770077443977</v>
      </c>
      <c r="CO31" s="2487">
        <f>AVERAGE(CO$8,CO$10,CO$12,CO$14,CO$16,CO$18,CO$20,CO$22,CO$24,CO$26,CO$28)</f>
        <v>8362.2860000000001</v>
      </c>
      <c r="CP31" s="2487" t="str">
        <f t="shared" si="37"/>
        <v/>
      </c>
      <c r="CQ31" s="2487">
        <f t="shared" si="37"/>
        <v>840.52863436123346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4.3448573858990258</v>
      </c>
      <c r="CV31" s="2414">
        <f t="shared" si="37"/>
        <v>4.6345145449589609</v>
      </c>
      <c r="CW31" s="2414">
        <f t="shared" si="37"/>
        <v>4.6111733013095195</v>
      </c>
      <c r="CX31" s="2414">
        <f t="shared" si="37"/>
        <v>1.8509044833256949</v>
      </c>
      <c r="CY31" s="2414">
        <f t="shared" si="37"/>
        <v>1.8281939988677109</v>
      </c>
      <c r="CZ31" s="2414">
        <f t="shared" si="37"/>
        <v>1.9937912813738445</v>
      </c>
      <c r="DA31" s="2498">
        <f t="shared" si="37"/>
        <v>0.4416424945668545</v>
      </c>
      <c r="DB31" s="2498">
        <f t="shared" si="37"/>
        <v>0.38778027661272035</v>
      </c>
      <c r="DC31" s="2498">
        <f t="shared" si="37"/>
        <v>0.37083237050067397</v>
      </c>
      <c r="DD31" s="2498">
        <f t="shared" si="37"/>
        <v>0.43308546353969385</v>
      </c>
      <c r="DE31" s="2498">
        <f t="shared" si="37"/>
        <v>0.28733404131561302</v>
      </c>
      <c r="DF31" s="2498">
        <f t="shared" si="37"/>
        <v>0.3181751507296755</v>
      </c>
      <c r="DG31" s="2498">
        <f t="shared" si="37"/>
        <v>1.3807859973579919</v>
      </c>
      <c r="DH31" s="2414">
        <f t="shared" si="37"/>
        <v>3.25</v>
      </c>
      <c r="DI31" s="2498">
        <f t="shared" si="37"/>
        <v>5.073900063622571E-2</v>
      </c>
      <c r="DJ31" s="2498">
        <f t="shared" si="37"/>
        <v>4.3471345372681443E-2</v>
      </c>
      <c r="DK31" s="2498">
        <f t="shared" si="37"/>
        <v>4.9460431654676271E-2</v>
      </c>
      <c r="DL31" s="2498">
        <f t="shared" si="37"/>
        <v>1.1113065916021581</v>
      </c>
      <c r="DM31" s="2498">
        <f t="shared" si="37"/>
        <v>0.49940648086791678</v>
      </c>
      <c r="DN31" s="2498">
        <f t="shared" si="37"/>
        <v>9.7675952510281688E-2</v>
      </c>
      <c r="DO31" s="2498">
        <f t="shared" si="37"/>
        <v>4.1561478304483366</v>
      </c>
      <c r="DP31" s="2498">
        <f t="shared" si="37"/>
        <v>0.74186465401856916</v>
      </c>
      <c r="DQ31" s="2498">
        <f t="shared" si="37"/>
        <v>6.4757691790231959</v>
      </c>
      <c r="DR31" s="2498">
        <f t="shared" si="37"/>
        <v>1.1068539804171988</v>
      </c>
      <c r="DS31" s="2498">
        <f t="shared" si="37"/>
        <v>0.48123731686387261</v>
      </c>
      <c r="DT31" s="2498">
        <f t="shared" si="37"/>
        <v>9.3648781861709607E-2</v>
      </c>
      <c r="DU31" s="2498">
        <f t="shared" si="37"/>
        <v>3.8195902195020732</v>
      </c>
      <c r="DV31" s="2498">
        <f t="shared" si="37"/>
        <v>0.61773566615663877</v>
      </c>
      <c r="DW31" s="2508">
        <f t="shared" si="37"/>
        <v>9.5234332179376917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38.43</v>
      </c>
      <c r="C32" s="1327">
        <f t="shared" ref="C32:H32" si="40">SUM(C8:C31)</f>
        <v>106</v>
      </c>
      <c r="D32" s="1327">
        <f t="shared" si="40"/>
        <v>96</v>
      </c>
      <c r="E32" s="1327">
        <f t="shared" si="40"/>
        <v>63.53</v>
      </c>
      <c r="F32" s="1327">
        <f t="shared" si="40"/>
        <v>729</v>
      </c>
      <c r="G32" s="1327">
        <f t="shared" si="40"/>
        <v>1031</v>
      </c>
      <c r="H32" s="1324">
        <f t="shared" si="40"/>
        <v>118.5</v>
      </c>
      <c r="I32" s="1155">
        <f t="shared" si="39"/>
        <v>3.1619999999999999</v>
      </c>
      <c r="J32" s="1156">
        <f t="shared" ref="J32" si="41">SUM(J8:J31)</f>
        <v>8.6999999999999994E-2</v>
      </c>
      <c r="K32" s="1162">
        <f t="shared" si="39"/>
        <v>34.949999999999996</v>
      </c>
      <c r="L32" s="924">
        <f t="shared" si="39"/>
        <v>54</v>
      </c>
      <c r="M32" s="1163">
        <f t="shared" ref="M32:S32" si="42">SUM(M8:M31)</f>
        <v>0.48500000000000004</v>
      </c>
      <c r="N32" s="1480">
        <f t="shared" si="42"/>
        <v>35.46</v>
      </c>
      <c r="O32" s="1556">
        <f t="shared" si="42"/>
        <v>56</v>
      </c>
      <c r="P32" s="1481">
        <f t="shared" si="42"/>
        <v>0</v>
      </c>
      <c r="Q32" s="1480">
        <f t="shared" si="42"/>
        <v>35.629999999999995</v>
      </c>
      <c r="R32" s="1556">
        <f t="shared" si="42"/>
        <v>59</v>
      </c>
      <c r="S32" s="1481">
        <f t="shared" si="42"/>
        <v>0</v>
      </c>
      <c r="T32" s="1480">
        <f t="shared" si="39"/>
        <v>24.05</v>
      </c>
      <c r="U32" s="1480">
        <f t="shared" si="39"/>
        <v>1.4730000000000001</v>
      </c>
      <c r="V32" s="1556">
        <f t="shared" si="39"/>
        <v>14</v>
      </c>
      <c r="W32" s="1480">
        <f t="shared" ref="W32" si="43">SUM(W8:W31)</f>
        <v>2.5700000000000003</v>
      </c>
      <c r="X32" s="1482">
        <f t="shared" ref="X32:BU32" si="44">SUM(X8:X31)</f>
        <v>74.7</v>
      </c>
      <c r="Y32" s="1482">
        <f t="shared" si="44"/>
        <v>40.200000000000003</v>
      </c>
      <c r="Z32" s="1480">
        <f t="shared" si="44"/>
        <v>1.9792138364779872</v>
      </c>
      <c r="AA32" s="1481">
        <f t="shared" ref="AA32" si="45">SUM(AA8:AA31)</f>
        <v>0.40900000000000003</v>
      </c>
      <c r="AB32" s="1480">
        <f t="shared" si="44"/>
        <v>24.13</v>
      </c>
      <c r="AC32" s="1480">
        <f t="shared" si="44"/>
        <v>1.413</v>
      </c>
      <c r="AD32" s="1556">
        <f t="shared" si="44"/>
        <v>16</v>
      </c>
      <c r="AE32" s="1480">
        <f t="shared" si="44"/>
        <v>2.7</v>
      </c>
      <c r="AF32" s="1482">
        <f t="shared" si="44"/>
        <v>75</v>
      </c>
      <c r="AG32" s="1482">
        <f t="shared" si="44"/>
        <v>40.200000000000003</v>
      </c>
      <c r="AH32" s="1480">
        <f t="shared" si="44"/>
        <v>1.9792138364779872</v>
      </c>
      <c r="AI32" s="1480">
        <f t="shared" si="44"/>
        <v>24.25</v>
      </c>
      <c r="AJ32" s="1495">
        <f t="shared" si="44"/>
        <v>1.3239999999999998</v>
      </c>
      <c r="AK32" s="1559">
        <f t="shared" si="44"/>
        <v>14</v>
      </c>
      <c r="AL32" s="1495">
        <f t="shared" si="44"/>
        <v>2.2399999999999998</v>
      </c>
      <c r="AM32" s="1496">
        <f t="shared" si="44"/>
        <v>81.599999999999994</v>
      </c>
      <c r="AN32" s="1496">
        <f t="shared" si="44"/>
        <v>44.4</v>
      </c>
      <c r="AO32" s="1495">
        <f t="shared" si="44"/>
        <v>1.631111111111111</v>
      </c>
      <c r="AP32" s="1497">
        <f t="shared" si="44"/>
        <v>0.14799999999999999</v>
      </c>
      <c r="AQ32" s="1559">
        <f t="shared" si="44"/>
        <v>6</v>
      </c>
      <c r="AR32" s="1495">
        <f t="shared" si="44"/>
        <v>2.0900000000000003</v>
      </c>
      <c r="AS32" s="1489">
        <f t="shared" si="44"/>
        <v>2.8000000000000001E-2</v>
      </c>
      <c r="AT32" s="1489">
        <f t="shared" ref="AT32" si="46">SUM(AT8:AT31)</f>
        <v>0.40400000000000003</v>
      </c>
      <c r="AU32" s="923">
        <f t="shared" si="44"/>
        <v>0.10200000000000001</v>
      </c>
      <c r="AV32" s="924">
        <f t="shared" si="44"/>
        <v>7</v>
      </c>
      <c r="AW32" s="923">
        <f t="shared" si="44"/>
        <v>2.94</v>
      </c>
      <c r="AX32" s="925">
        <f t="shared" si="44"/>
        <v>2.1999999999999999E-2</v>
      </c>
      <c r="AY32" s="923">
        <f t="shared" si="44"/>
        <v>0.25399999999999995</v>
      </c>
      <c r="AZ32" s="924">
        <f t="shared" si="44"/>
        <v>7</v>
      </c>
      <c r="BA32" s="923">
        <f t="shared" si="44"/>
        <v>3.06</v>
      </c>
      <c r="BB32" s="925">
        <f t="shared" si="44"/>
        <v>5.0000000000000001E-3</v>
      </c>
      <c r="BC32" s="923">
        <f t="shared" si="44"/>
        <v>43.11</v>
      </c>
      <c r="BD32" s="923">
        <f t="shared" si="44"/>
        <v>0.36599999999999999</v>
      </c>
      <c r="BE32" s="924">
        <f t="shared" si="44"/>
        <v>6</v>
      </c>
      <c r="BF32" s="928">
        <f t="shared" si="44"/>
        <v>25.7</v>
      </c>
      <c r="BG32" s="1103">
        <f t="shared" ref="BG32:BI32" si="47">SUM(BG8:BG31)</f>
        <v>113.3</v>
      </c>
      <c r="BH32" s="2544">
        <f t="shared" si="47"/>
        <v>40</v>
      </c>
      <c r="BI32" s="2544">
        <f t="shared" si="47"/>
        <v>72</v>
      </c>
      <c r="BJ32" s="1097">
        <f t="shared" si="44"/>
        <v>3.5000000000000003E-2</v>
      </c>
      <c r="BK32" s="926">
        <f t="shared" si="44"/>
        <v>43.35</v>
      </c>
      <c r="BL32" s="923">
        <f t="shared" si="44"/>
        <v>0.376</v>
      </c>
      <c r="BM32" s="924">
        <f t="shared" si="44"/>
        <v>6</v>
      </c>
      <c r="BN32" s="1103">
        <f t="shared" si="44"/>
        <v>23.5</v>
      </c>
      <c r="BO32" s="1103">
        <f t="shared" ref="BO32:BT32" si="48">SUM(BO8:BO31)</f>
        <v>120.99999999999999</v>
      </c>
      <c r="BP32" s="2544">
        <f t="shared" si="48"/>
        <v>42</v>
      </c>
      <c r="BQ32" s="2544">
        <f t="shared" si="48"/>
        <v>75</v>
      </c>
      <c r="BR32" s="2421">
        <f t="shared" si="48"/>
        <v>2.5000000000000001E-2</v>
      </c>
      <c r="BS32" s="2519">
        <f t="shared" si="48"/>
        <v>25.2</v>
      </c>
      <c r="BT32" s="2519">
        <f t="shared" si="48"/>
        <v>24.5</v>
      </c>
      <c r="BU32" s="2519">
        <f t="shared" si="44"/>
        <v>21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10.8</v>
      </c>
      <c r="CF32" s="903">
        <f t="shared" si="49"/>
        <v>30.400000000000002</v>
      </c>
      <c r="CG32" s="903" t="str">
        <f t="shared" si="49"/>
        <v/>
      </c>
      <c r="CH32" s="903">
        <f t="shared" si="49"/>
        <v>12.8736</v>
      </c>
      <c r="CI32" s="903" t="str">
        <f t="shared" si="49"/>
        <v/>
      </c>
      <c r="CJ32" s="903">
        <f t="shared" si="49"/>
        <v>10.164960000000001</v>
      </c>
      <c r="CK32" s="903">
        <f t="shared" si="49"/>
        <v>26.183520000000001</v>
      </c>
      <c r="CL32" s="2417">
        <f t="shared" si="49"/>
        <v>9.8496E-4</v>
      </c>
      <c r="CM32" s="2513" t="s">
        <v>51</v>
      </c>
      <c r="CN32" s="2488">
        <f t="shared" si="49"/>
        <v>79.974761416515491</v>
      </c>
      <c r="CO32" s="2489">
        <f t="shared" si="49"/>
        <v>7870.3868000000002</v>
      </c>
      <c r="CP32" s="2489" t="str">
        <f t="shared" si="49"/>
        <v/>
      </c>
      <c r="CQ32" s="2489">
        <f t="shared" si="49"/>
        <v>840.52863436123346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4.2492492771628614</v>
      </c>
      <c r="CV32" s="903">
        <f t="shared" si="49"/>
        <v>4.5325325623070523</v>
      </c>
      <c r="CW32" s="903">
        <f t="shared" si="49"/>
        <v>4.5187444378088832</v>
      </c>
      <c r="CX32" s="903">
        <f t="shared" si="49"/>
        <v>1.6351548809748473</v>
      </c>
      <c r="CY32" s="903">
        <f t="shared" si="49"/>
        <v>1.7259968188067829</v>
      </c>
      <c r="CZ32" s="903">
        <f t="shared" si="49"/>
        <v>1.8134742404227213</v>
      </c>
      <c r="DA32" s="2499">
        <f t="shared" si="49"/>
        <v>0.43355623870947291</v>
      </c>
      <c r="DB32" s="2499">
        <f t="shared" si="49"/>
        <v>0.37650936519506861</v>
      </c>
      <c r="DC32" s="2499">
        <f t="shared" si="49"/>
        <v>0.36509999049218772</v>
      </c>
      <c r="DD32" s="2499">
        <f t="shared" si="49"/>
        <v>0.39932811460083034</v>
      </c>
      <c r="DE32" s="2499">
        <f t="shared" si="49"/>
        <v>0.24893181169921894</v>
      </c>
      <c r="DF32" s="2499">
        <f t="shared" si="49"/>
        <v>0.29042044698242209</v>
      </c>
      <c r="DG32" s="2499">
        <f t="shared" si="49"/>
        <v>1.2364597093791281</v>
      </c>
      <c r="DH32" s="903">
        <f t="shared" si="49"/>
        <v>1</v>
      </c>
      <c r="DI32" s="2499">
        <f t="shared" si="49"/>
        <v>5.0604414427641554E-2</v>
      </c>
      <c r="DJ32" s="2499">
        <f t="shared" si="49"/>
        <v>4.0914207409582536E-2</v>
      </c>
      <c r="DK32" s="2499">
        <f t="shared" si="49"/>
        <v>4.8849809041655562E-2</v>
      </c>
      <c r="DL32" s="2499">
        <f t="shared" si="49"/>
        <v>1.1025099695050433</v>
      </c>
      <c r="DM32" s="2499">
        <f t="shared" si="49"/>
        <v>0.49940648086791678</v>
      </c>
      <c r="DN32" s="2499">
        <f t="shared" si="49"/>
        <v>9.5833010010087677E-2</v>
      </c>
      <c r="DO32" s="2499">
        <f t="shared" si="49"/>
        <v>4.0986921915302519</v>
      </c>
      <c r="DP32" s="2499">
        <f t="shared" si="49"/>
        <v>0.72149974194747124</v>
      </c>
      <c r="DQ32" s="2499">
        <f t="shared" si="49"/>
        <v>6.1035985365505994</v>
      </c>
      <c r="DR32" s="2499">
        <f t="shared" si="49"/>
        <v>1.1068539804171988</v>
      </c>
      <c r="DS32" s="2499">
        <f t="shared" si="49"/>
        <v>0.48123731686387261</v>
      </c>
      <c r="DT32" s="2499">
        <f t="shared" si="49"/>
        <v>9.3648781861709607E-2</v>
      </c>
      <c r="DU32" s="2499">
        <f t="shared" si="49"/>
        <v>3.7545902195020737</v>
      </c>
      <c r="DV32" s="2499">
        <f t="shared" si="49"/>
        <v>0.59133670606447475</v>
      </c>
      <c r="DW32" s="2509">
        <f t="shared" si="49"/>
        <v>9.455891138377849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16.027200000000001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18.399999999999999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1.6027200000000001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2">
        <f t="shared" si="50"/>
        <v>10</v>
      </c>
      <c r="GS32" s="1662">
        <f t="shared" si="50"/>
        <v>25.44</v>
      </c>
      <c r="GT32" s="1662">
        <f t="shared" si="50"/>
        <v>14.246400000000001</v>
      </c>
      <c r="GU32" s="1662">
        <f t="shared" si="50"/>
        <v>6.13</v>
      </c>
      <c r="GV32" s="1662">
        <f t="shared" si="50"/>
        <v>18.7</v>
      </c>
      <c r="GW32" s="1662">
        <f t="shared" si="50"/>
        <v>10</v>
      </c>
      <c r="GX32" s="1553">
        <f>MIN(GX8:GX31)</f>
        <v>1.4246400000000001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662">
        <f t="shared" si="51"/>
        <v>11.1</v>
      </c>
      <c r="HE32" s="1662">
        <f t="shared" si="51"/>
        <v>24.324324324324326</v>
      </c>
      <c r="HF32" s="1662">
        <f t="shared" si="51"/>
        <v>12.648648648648651</v>
      </c>
      <c r="HG32" s="1662">
        <f t="shared" si="51"/>
        <v>6.08</v>
      </c>
      <c r="HH32" s="1662">
        <f t="shared" si="51"/>
        <v>20.399999999999999</v>
      </c>
      <c r="HI32" s="1662">
        <f t="shared" si="51"/>
        <v>7</v>
      </c>
      <c r="HJ32" s="1553">
        <f>MIN(HJ8:HJ31)</f>
        <v>1.8069498069498073</v>
      </c>
      <c r="HK32" s="1534"/>
      <c r="HL32" s="1534"/>
      <c r="HM32" s="1535"/>
      <c r="HN32" s="1535">
        <f>MIN(HJ32,GX32,GL32)</f>
        <v>1.4246400000000001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6.4050000000000002</v>
      </c>
      <c r="C33" s="1328">
        <f t="shared" ref="C33:V33" si="52">IF(C32&lt;=0,"",AVERAGE(C8:C31))</f>
        <v>17.666666666666668</v>
      </c>
      <c r="D33" s="1328">
        <f t="shared" si="52"/>
        <v>16</v>
      </c>
      <c r="E33" s="1157">
        <f t="shared" si="52"/>
        <v>10.588333333333333</v>
      </c>
      <c r="F33" s="1328">
        <f t="shared" si="52"/>
        <v>121.5</v>
      </c>
      <c r="G33" s="1328">
        <f t="shared" si="52"/>
        <v>171.83333333333334</v>
      </c>
      <c r="H33" s="1325">
        <f t="shared" si="52"/>
        <v>19.75</v>
      </c>
      <c r="I33" s="1369">
        <f t="shared" si="52"/>
        <v>0.52700000000000002</v>
      </c>
      <c r="J33" s="1369">
        <f>IF(J32&lt;=0.0001,"",AVERAGE(J8:J31))</f>
        <v>4.3499999999999997E-2</v>
      </c>
      <c r="K33" s="1157">
        <f t="shared" si="52"/>
        <v>5.8249999999999993</v>
      </c>
      <c r="L33" s="1328">
        <f t="shared" si="52"/>
        <v>9</v>
      </c>
      <c r="M33" s="1369">
        <f t="shared" si="52"/>
        <v>8.083333333333334E-2</v>
      </c>
      <c r="N33" s="1484">
        <f t="shared" si="52"/>
        <v>5.91</v>
      </c>
      <c r="O33" s="1557">
        <f t="shared" si="52"/>
        <v>9.3333333333333339</v>
      </c>
      <c r="P33" s="1476" t="str">
        <f t="shared" si="52"/>
        <v/>
      </c>
      <c r="Q33" s="1484">
        <f t="shared" si="52"/>
        <v>5.9383333333333326</v>
      </c>
      <c r="R33" s="1557">
        <f t="shared" si="52"/>
        <v>9.8333333333333339</v>
      </c>
      <c r="S33" s="1476" t="str">
        <f t="shared" si="52"/>
        <v/>
      </c>
      <c r="T33" s="1484">
        <f t="shared" si="52"/>
        <v>6.0125000000000002</v>
      </c>
      <c r="U33" s="1484">
        <f t="shared" si="52"/>
        <v>0.36825000000000002</v>
      </c>
      <c r="V33" s="1557">
        <f t="shared" si="52"/>
        <v>3.5</v>
      </c>
      <c r="W33" s="1484">
        <f t="shared" ref="W33" si="53">IF(W32&lt;=0,"",AVERAGE(W8:W31))</f>
        <v>0.64250000000000007</v>
      </c>
      <c r="X33" s="1476">
        <f t="shared" ref="X33:AR33" si="54">IF(X32&lt;=0,"",AVERAGE(X8:X31))</f>
        <v>18.675000000000001</v>
      </c>
      <c r="Y33" s="1476">
        <f t="shared" si="54"/>
        <v>10.050000000000001</v>
      </c>
      <c r="Z33" s="1484">
        <f t="shared" si="54"/>
        <v>0.4948034591194968</v>
      </c>
      <c r="AA33" s="1483">
        <f t="shared" ref="AA33" si="55">IF(AA32&lt;=0,"",AVERAGE(AA8:AA31))</f>
        <v>6.8166666666666667E-2</v>
      </c>
      <c r="AB33" s="1484">
        <f t="shared" si="54"/>
        <v>6.0324999999999998</v>
      </c>
      <c r="AC33" s="1484">
        <f t="shared" si="54"/>
        <v>0.35325000000000001</v>
      </c>
      <c r="AD33" s="1557">
        <f t="shared" si="54"/>
        <v>4</v>
      </c>
      <c r="AE33" s="1484">
        <f t="shared" si="54"/>
        <v>0.67500000000000004</v>
      </c>
      <c r="AF33" s="1476">
        <f t="shared" si="54"/>
        <v>18.75</v>
      </c>
      <c r="AG33" s="1476">
        <f t="shared" si="54"/>
        <v>10.050000000000001</v>
      </c>
      <c r="AH33" s="1484">
        <f t="shared" si="54"/>
        <v>0.4948034591194968</v>
      </c>
      <c r="AI33" s="1484">
        <f t="shared" si="54"/>
        <v>6.0625</v>
      </c>
      <c r="AJ33" s="1495">
        <f t="shared" si="54"/>
        <v>0.33099999999999996</v>
      </c>
      <c r="AK33" s="1559">
        <f t="shared" si="54"/>
        <v>3.5</v>
      </c>
      <c r="AL33" s="1495">
        <f t="shared" si="54"/>
        <v>0.55999999999999994</v>
      </c>
      <c r="AM33" s="1496">
        <f t="shared" si="54"/>
        <v>20.399999999999999</v>
      </c>
      <c r="AN33" s="1496">
        <f t="shared" si="54"/>
        <v>11.1</v>
      </c>
      <c r="AO33" s="1495">
        <f t="shared" si="54"/>
        <v>0.40777777777777774</v>
      </c>
      <c r="AP33" s="1497">
        <f t="shared" si="54"/>
        <v>2.4666666666666667E-2</v>
      </c>
      <c r="AQ33" s="1559">
        <f t="shared" si="54"/>
        <v>1</v>
      </c>
      <c r="AR33" s="1495">
        <f t="shared" si="54"/>
        <v>0.34833333333333338</v>
      </c>
      <c r="AS33" s="2531">
        <f>IF(AS32&lt;=0.01,"",AVERAGE(AS8:AS31))</f>
        <v>1.4E-2</v>
      </c>
      <c r="AT33" s="2531">
        <f>IF(AT32&lt;=0.01,"",AVERAGE(AT8:AT31))</f>
        <v>6.7333333333333342E-2</v>
      </c>
      <c r="AU33" s="1157">
        <f>IF(AU32&lt;=0,"",AVERAGE(AU8:AU31))</f>
        <v>1.7000000000000001E-2</v>
      </c>
      <c r="AV33" s="1328">
        <f>IF(AV32&lt;=0,"",AVERAGE(AV8:AV31))</f>
        <v>1.1666666666666667</v>
      </c>
      <c r="AW33" s="1157">
        <f>IF(AW32&lt;=0,"",AVERAGE(AW8:AW31))</f>
        <v>0.49</v>
      </c>
      <c r="AX33" s="1369">
        <f>IF(AX32&lt;=0.01,"",AVERAGE(AX8:AX31))</f>
        <v>2.1999999999999999E-2</v>
      </c>
      <c r="AY33" s="1157">
        <f>IF(AY32&lt;=0,"",AVERAGE(AY8:AY31))</f>
        <v>4.2333333333333327E-2</v>
      </c>
      <c r="AZ33" s="1328">
        <f>IF(AZ32&lt;=0,"",AVERAGE(AZ8:AZ31))</f>
        <v>1.1666666666666667</v>
      </c>
      <c r="BA33" s="1157">
        <f>IF(BA32&lt;=0,"",AVERAGE(BA8:BA31))</f>
        <v>0.51</v>
      </c>
      <c r="BB33" s="1369" t="str">
        <f>IF(BB32&lt;=0.01,"",AVERAGE(BB8:BB31))</f>
        <v/>
      </c>
      <c r="BC33" s="1157">
        <f>IF(BC32&lt;=0,"",AVERAGE(BC8:BC31))</f>
        <v>7.1849999999999996</v>
      </c>
      <c r="BD33" s="1157">
        <f>IF(BD32&lt;=0,"",AVERAGE(BD8:BD31))</f>
        <v>6.0999999999999999E-2</v>
      </c>
      <c r="BE33" s="1328">
        <f>IF(BE32&lt;=0,"",AVERAGE(BE8:BE31))</f>
        <v>1</v>
      </c>
      <c r="BF33" s="1157">
        <f>IF(BF32&lt;=0,"",AVERAGE(BF8:BF31))</f>
        <v>4.2833333333333332</v>
      </c>
      <c r="BG33" s="1325">
        <f t="shared" ref="BG33:BI33" si="56">IF(BG32&lt;=0,"",AVERAGE(BG8:BG31))</f>
        <v>18.883333333333333</v>
      </c>
      <c r="BH33" s="1328">
        <f t="shared" si="56"/>
        <v>20</v>
      </c>
      <c r="BI33" s="1328">
        <f t="shared" si="56"/>
        <v>36</v>
      </c>
      <c r="BJ33" s="1369">
        <f>IF(BJ32&lt;=0.01,"",AVERAGE(BJ8:BJ31))</f>
        <v>1.7500000000000002E-2</v>
      </c>
      <c r="BK33" s="1157">
        <f>IF(BK32&lt;=0,"",AVERAGE(BK8:BK31))</f>
        <v>7.2250000000000005</v>
      </c>
      <c r="BL33" s="1157">
        <f>IF(BL32&lt;=0,"",AVERAGE(BL8:BL31))</f>
        <v>6.2666666666666662E-2</v>
      </c>
      <c r="BM33" s="1328">
        <f>IF(BM32&lt;=0,"",AVERAGE(BM8:BM31))</f>
        <v>1</v>
      </c>
      <c r="BN33" s="1325">
        <f>IF(BN32&lt;=0,"",AVERAGE(BN8:BN31))</f>
        <v>3.9166666666666665</v>
      </c>
      <c r="BO33" s="1325">
        <f t="shared" ref="BO33:BQ33" si="57">IF(BO32&lt;=0,"",AVERAGE(BO8:BO31))</f>
        <v>20.166666666666664</v>
      </c>
      <c r="BP33" s="1328">
        <f t="shared" si="57"/>
        <v>21</v>
      </c>
      <c r="BQ33" s="1328">
        <f t="shared" si="57"/>
        <v>37.5</v>
      </c>
      <c r="BR33" s="2525">
        <f t="shared" ref="BR33:BT33" si="58">IF(BR32&lt;=0.01,"",AVERAGE(BR8:BR31))</f>
        <v>1.2500000000000001E-2</v>
      </c>
      <c r="BS33" s="2422">
        <f t="shared" si="58"/>
        <v>4.2</v>
      </c>
      <c r="BT33" s="2422">
        <f t="shared" si="58"/>
        <v>4.083333333333333</v>
      </c>
      <c r="BU33" s="2422">
        <f>IF(BU32&lt;=0.01,"",AVERAGE(BU8:BU31))</f>
        <v>3.5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9">IF(BZ30&gt;=0.1,MAX(BZ$8,BZ$10,BZ$12,BZ$14,BZ$16,BZ$18,BZ$20,BZ$22,BZ$24,BZ$26,BZ$28),"")</f>
        <v>10.3</v>
      </c>
      <c r="CA33" s="2419">
        <f t="shared" si="59"/>
        <v>11.3</v>
      </c>
      <c r="CB33" s="2419">
        <f t="shared" si="59"/>
        <v>31.900000000000002</v>
      </c>
      <c r="CC33" s="2419">
        <f t="shared" si="59"/>
        <v>9.8000000000000007</v>
      </c>
      <c r="CD33" s="2419">
        <f t="shared" si="59"/>
        <v>9.8000000000000007</v>
      </c>
      <c r="CE33" s="2419">
        <f t="shared" si="59"/>
        <v>10.8</v>
      </c>
      <c r="CF33" s="2419">
        <f t="shared" si="59"/>
        <v>30.400000000000002</v>
      </c>
      <c r="CG33" s="2419" t="str">
        <f t="shared" si="59"/>
        <v/>
      </c>
      <c r="CH33" s="2419">
        <f t="shared" si="59"/>
        <v>16.018560000000001</v>
      </c>
      <c r="CI33" s="2419" t="str">
        <f t="shared" si="59"/>
        <v/>
      </c>
      <c r="CJ33" s="2419">
        <f t="shared" si="59"/>
        <v>17.814239999999998</v>
      </c>
      <c r="CK33" s="2419">
        <f t="shared" si="59"/>
        <v>30.811679999999996</v>
      </c>
      <c r="CL33" s="2420">
        <f t="shared" si="59"/>
        <v>1.91808</v>
      </c>
      <c r="CM33" s="2513" t="s">
        <v>52</v>
      </c>
      <c r="CN33" s="2490">
        <f t="shared" si="59"/>
        <v>85.653442700528444</v>
      </c>
      <c r="CO33" s="2491">
        <f t="shared" si="59"/>
        <v>8608.2356</v>
      </c>
      <c r="CP33" s="2491" t="str">
        <f t="shared" si="59"/>
        <v/>
      </c>
      <c r="CQ33" s="2491">
        <f t="shared" si="59"/>
        <v>840.52863436123346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4.3767267554777476</v>
      </c>
      <c r="CV33" s="2419">
        <f t="shared" si="59"/>
        <v>4.6685085391762637</v>
      </c>
      <c r="CW33" s="2419">
        <f t="shared" si="59"/>
        <v>4.6419829224763989</v>
      </c>
      <c r="CX33" s="2419">
        <f t="shared" si="59"/>
        <v>2.0439436012185586</v>
      </c>
      <c r="CY33" s="2419">
        <f t="shared" si="59"/>
        <v>2.0439436012185586</v>
      </c>
      <c r="CZ33" s="2419">
        <f t="shared" si="59"/>
        <v>2.1019815059445182</v>
      </c>
      <c r="DA33" s="2500">
        <f t="shared" si="59"/>
        <v>0.4449656134123538</v>
      </c>
      <c r="DB33" s="2500">
        <f t="shared" si="59"/>
        <v>0.39877426145991385</v>
      </c>
      <c r="DC33" s="2500">
        <f t="shared" si="59"/>
        <v>0.37662013582325193</v>
      </c>
      <c r="DD33" s="2500">
        <f t="shared" si="59"/>
        <v>0.4449656134123538</v>
      </c>
      <c r="DE33" s="2500">
        <f t="shared" si="59"/>
        <v>0.38895595578002956</v>
      </c>
      <c r="DF33" s="2500">
        <f t="shared" si="59"/>
        <v>0.38895595578002956</v>
      </c>
      <c r="DG33" s="2500">
        <f t="shared" si="59"/>
        <v>1.43</v>
      </c>
      <c r="DH33" s="2419">
        <f t="shared" si="59"/>
        <v>4</v>
      </c>
      <c r="DI33" s="2500">
        <f t="shared" si="59"/>
        <v>5.1142759261978178E-2</v>
      </c>
      <c r="DJ33" s="2500">
        <f t="shared" si="59"/>
        <v>5.1142759261978178E-2</v>
      </c>
      <c r="DK33" s="2500">
        <f t="shared" si="59"/>
        <v>5.0071054267696959E-2</v>
      </c>
      <c r="DL33" s="2500">
        <f t="shared" si="59"/>
        <v>1.1259676284306825</v>
      </c>
      <c r="DM33" s="2500">
        <f t="shared" si="59"/>
        <v>0.49940648086791678</v>
      </c>
      <c r="DN33" s="2500">
        <f t="shared" si="59"/>
        <v>0.10320478001086365</v>
      </c>
      <c r="DO33" s="2500">
        <f t="shared" si="59"/>
        <v>4.1985147472025881</v>
      </c>
      <c r="DP33" s="2500">
        <f t="shared" si="59"/>
        <v>0.77968520500775118</v>
      </c>
      <c r="DQ33" s="2500">
        <f t="shared" si="59"/>
        <v>6.9223739499903134</v>
      </c>
      <c r="DR33" s="2500">
        <f t="shared" si="59"/>
        <v>1.1068539804171988</v>
      </c>
      <c r="DS33" s="2500">
        <f t="shared" si="59"/>
        <v>0.48123731686387261</v>
      </c>
      <c r="DT33" s="2500">
        <f t="shared" si="59"/>
        <v>9.3648781861709607E-2</v>
      </c>
      <c r="DU33" s="2500">
        <f t="shared" si="59"/>
        <v>3.8645902195020736</v>
      </c>
      <c r="DV33" s="2500">
        <f t="shared" si="59"/>
        <v>0.67581337835939959</v>
      </c>
      <c r="DW33" s="2510">
        <f t="shared" si="59"/>
        <v>9.7260594566172163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6.32</v>
      </c>
      <c r="C34" s="1328">
        <f t="shared" ref="C34:V34" si="60">IF(C32&lt;=0,"",MIN(C8:C31))</f>
        <v>16</v>
      </c>
      <c r="D34" s="1328">
        <f t="shared" si="60"/>
        <v>15</v>
      </c>
      <c r="E34" s="1157">
        <f t="shared" si="60"/>
        <v>9.6300000000000008</v>
      </c>
      <c r="F34" s="1328">
        <f t="shared" si="60"/>
        <v>117</v>
      </c>
      <c r="G34" s="1328">
        <f t="shared" si="60"/>
        <v>167</v>
      </c>
      <c r="H34" s="1325">
        <f t="shared" si="60"/>
        <v>19.5</v>
      </c>
      <c r="I34" s="1369">
        <f t="shared" si="60"/>
        <v>0.50700000000000001</v>
      </c>
      <c r="J34" s="1369">
        <f>IF(J32&lt;=0.001,"",MIN(J8:J31))</f>
        <v>4.2999999999999997E-2</v>
      </c>
      <c r="K34" s="1157">
        <f t="shared" si="60"/>
        <v>5.75</v>
      </c>
      <c r="L34" s="1328">
        <f t="shared" si="60"/>
        <v>7</v>
      </c>
      <c r="M34" s="1369">
        <f t="shared" si="60"/>
        <v>7.2999999999999995E-2</v>
      </c>
      <c r="N34" s="1484">
        <f t="shared" si="60"/>
        <v>5.79</v>
      </c>
      <c r="O34" s="1557">
        <f t="shared" si="60"/>
        <v>8</v>
      </c>
      <c r="P34" s="1476" t="str">
        <f t="shared" si="60"/>
        <v/>
      </c>
      <c r="Q34" s="1484">
        <f t="shared" si="60"/>
        <v>5.82</v>
      </c>
      <c r="R34" s="1557">
        <f t="shared" si="60"/>
        <v>9</v>
      </c>
      <c r="S34" s="1476" t="str">
        <f t="shared" si="60"/>
        <v/>
      </c>
      <c r="T34" s="1484">
        <f t="shared" si="60"/>
        <v>5.95</v>
      </c>
      <c r="U34" s="1484">
        <f t="shared" si="60"/>
        <v>0.33500000000000002</v>
      </c>
      <c r="V34" s="1557">
        <f t="shared" si="60"/>
        <v>3</v>
      </c>
      <c r="W34" s="1484">
        <f t="shared" ref="W34" si="61">IF(W32&lt;=0,"",MIN(W8:W31))</f>
        <v>0.56000000000000005</v>
      </c>
      <c r="X34" s="1476">
        <f t="shared" ref="X34:AR34" si="62">IF(X32&lt;=0,"",MIN(X8:X31))</f>
        <v>18.399999999999999</v>
      </c>
      <c r="Y34" s="1476">
        <f t="shared" si="62"/>
        <v>9.9</v>
      </c>
      <c r="Z34" s="1484">
        <f t="shared" si="62"/>
        <v>0.44389937106918237</v>
      </c>
      <c r="AA34" s="1483">
        <f t="shared" ref="AA34" si="63">IF(AA32&lt;=0,"",MIN(AA8:AA31))</f>
        <v>6.4000000000000001E-2</v>
      </c>
      <c r="AB34" s="1484">
        <f t="shared" si="62"/>
        <v>5.94</v>
      </c>
      <c r="AC34" s="1484">
        <f t="shared" si="62"/>
        <v>0.33700000000000002</v>
      </c>
      <c r="AD34" s="1557">
        <f t="shared" si="62"/>
        <v>3</v>
      </c>
      <c r="AE34" s="1484">
        <f t="shared" si="62"/>
        <v>0.56000000000000005</v>
      </c>
      <c r="AF34" s="1476">
        <f t="shared" si="62"/>
        <v>18.7</v>
      </c>
      <c r="AG34" s="1476">
        <f t="shared" si="62"/>
        <v>9.9</v>
      </c>
      <c r="AH34" s="1484">
        <f t="shared" si="62"/>
        <v>0.44389937106918237</v>
      </c>
      <c r="AI34" s="1484">
        <f t="shared" si="62"/>
        <v>6.02</v>
      </c>
      <c r="AJ34" s="1495">
        <f t="shared" si="62"/>
        <v>0.28199999999999997</v>
      </c>
      <c r="AK34" s="1559">
        <f t="shared" si="62"/>
        <v>3</v>
      </c>
      <c r="AL34" s="1495">
        <f t="shared" si="62"/>
        <v>0.52</v>
      </c>
      <c r="AM34" s="1496">
        <f t="shared" si="62"/>
        <v>20.3</v>
      </c>
      <c r="AN34" s="1496">
        <f t="shared" si="62"/>
        <v>11</v>
      </c>
      <c r="AO34" s="1495">
        <f t="shared" si="62"/>
        <v>0.40518518518518515</v>
      </c>
      <c r="AP34" s="1497">
        <f t="shared" si="62"/>
        <v>2.1000000000000001E-2</v>
      </c>
      <c r="AQ34" s="1559">
        <f t="shared" si="62"/>
        <v>1</v>
      </c>
      <c r="AR34" s="1495">
        <f t="shared" si="62"/>
        <v>0.3</v>
      </c>
      <c r="AS34" s="2531">
        <f>IF(AS32&lt;=0.01,"",MIN(AS8:AS31))</f>
        <v>1.4E-2</v>
      </c>
      <c r="AT34" s="2531">
        <f>IF(AT32&lt;=0.01,"",MIN(AT8:AT31))</f>
        <v>6.0999999999999999E-2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0.35</v>
      </c>
      <c r="AX34" s="1369">
        <f>IF(AX32&lt;=0.01,"",MIN(AX8:AX31))</f>
        <v>2.1999999999999999E-2</v>
      </c>
      <c r="AY34" s="1157">
        <f>IF(AY32&lt;=0,"",MIN(AY8:AY31))</f>
        <v>3.9E-2</v>
      </c>
      <c r="AZ34" s="1328">
        <f>IF(AZ32&lt;=0,"",MIN(AZ8:AZ31))</f>
        <v>1</v>
      </c>
      <c r="BA34" s="1157">
        <f>IF(BA32&lt;=0,"",MIN(BA8:BA31))</f>
        <v>0.49</v>
      </c>
      <c r="BB34" s="1369" t="str">
        <f>IF(BB32&lt;=0.01,"",MIN(BB8:BB31))</f>
        <v/>
      </c>
      <c r="BC34" s="1157">
        <f>IF(BC32&lt;=0,"",MIN(BC8:BC31))</f>
        <v>7.07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18.7</v>
      </c>
      <c r="BH34" s="1328">
        <f t="shared" si="64"/>
        <v>18</v>
      </c>
      <c r="BI34" s="1328">
        <f t="shared" si="64"/>
        <v>35</v>
      </c>
      <c r="BJ34" s="1369">
        <f>IF(BJ32&lt;=0.01,"",MIN(BJ8:BJ31))</f>
        <v>1.6E-2</v>
      </c>
      <c r="BK34" s="1157">
        <f>IF(BK32&lt;=0,"",MIN(BK8:BK31))</f>
        <v>7.15</v>
      </c>
      <c r="BL34" s="1157">
        <f>IF(BL32&lt;=0,"",MIN(BL8:BL31))</f>
        <v>5.6000000000000001E-2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18.8</v>
      </c>
      <c r="BP34" s="1328">
        <f t="shared" si="65"/>
        <v>19</v>
      </c>
      <c r="BQ34" s="1328">
        <f t="shared" si="65"/>
        <v>37</v>
      </c>
      <c r="BR34" s="2525">
        <f t="shared" ref="BR34:BT34" si="66">IF(BR32&lt;=0.01,"",MIN(BR8:BR31))</f>
        <v>1.2E-2</v>
      </c>
      <c r="BS34" s="2422">
        <f t="shared" si="66"/>
        <v>4.0999999999999996</v>
      </c>
      <c r="BT34" s="2422">
        <f t="shared" si="66"/>
        <v>4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42380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600</v>
      </c>
      <c r="CV34" s="2442">
        <f t="shared" si="67"/>
        <v>640</v>
      </c>
      <c r="CW34" s="2442">
        <f t="shared" si="67"/>
        <v>700</v>
      </c>
      <c r="CX34" s="2442">
        <f t="shared" si="67"/>
        <v>1630</v>
      </c>
      <c r="CY34" s="2442">
        <f t="shared" si="67"/>
        <v>1610</v>
      </c>
      <c r="CZ34" s="2442">
        <f t="shared" si="67"/>
        <v>1935</v>
      </c>
      <c r="DA34" s="2442">
        <f t="shared" si="67"/>
        <v>3120</v>
      </c>
      <c r="DB34" s="2442">
        <f t="shared" si="67"/>
        <v>2740</v>
      </c>
      <c r="DC34" s="2442">
        <f t="shared" si="67"/>
        <v>2620</v>
      </c>
      <c r="DD34" s="2442">
        <f t="shared" si="67"/>
        <v>3060</v>
      </c>
      <c r="DE34" s="2442">
        <f t="shared" si="67"/>
        <v>2230</v>
      </c>
      <c r="DF34" s="2442">
        <f t="shared" si="67"/>
        <v>2470</v>
      </c>
      <c r="DG34" s="2442">
        <f t="shared" si="67"/>
        <v>2900</v>
      </c>
      <c r="DH34" s="2442">
        <f t="shared" si="67"/>
        <v>0</v>
      </c>
      <c r="DI34" s="2442">
        <f t="shared" si="67"/>
        <v>3770</v>
      </c>
      <c r="DJ34" s="2442">
        <f t="shared" si="67"/>
        <v>3230</v>
      </c>
      <c r="DK34" s="2442">
        <f t="shared" si="67"/>
        <v>4050</v>
      </c>
      <c r="DL34" s="2504">
        <f t="shared" si="67"/>
        <v>379</v>
      </c>
      <c r="DM34" s="2442">
        <f t="shared" si="67"/>
        <v>452</v>
      </c>
      <c r="DN34" s="2442">
        <f t="shared" si="67"/>
        <v>53</v>
      </c>
      <c r="DO34" s="2442">
        <f t="shared" si="67"/>
        <v>6550</v>
      </c>
      <c r="DP34" s="2442">
        <f t="shared" si="67"/>
        <v>1275</v>
      </c>
      <c r="DQ34" s="2442">
        <f t="shared" si="67"/>
        <v>1740</v>
      </c>
      <c r="DR34" s="2442">
        <f t="shared" si="67"/>
        <v>208</v>
      </c>
      <c r="DS34" s="2442">
        <f t="shared" si="67"/>
        <v>240</v>
      </c>
      <c r="DT34" s="2442">
        <f t="shared" si="67"/>
        <v>28</v>
      </c>
      <c r="DU34" s="2442">
        <f t="shared" si="67"/>
        <v>3120</v>
      </c>
      <c r="DV34" s="2442">
        <f t="shared" si="67"/>
        <v>585</v>
      </c>
      <c r="DW34" s="2442">
        <f t="shared" si="67"/>
        <v>1410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6.49</v>
      </c>
      <c r="C35" s="1329">
        <f t="shared" ref="C35:V35" si="68">IF(C32&lt;=0,"",MAX(C8:C31))</f>
        <v>22</v>
      </c>
      <c r="D35" s="1329">
        <f t="shared" si="68"/>
        <v>18</v>
      </c>
      <c r="E35" s="1158">
        <f t="shared" si="68"/>
        <v>11.1</v>
      </c>
      <c r="F35" s="1329">
        <f t="shared" si="68"/>
        <v>126</v>
      </c>
      <c r="G35" s="1329">
        <f t="shared" si="68"/>
        <v>174</v>
      </c>
      <c r="H35" s="1326">
        <f t="shared" si="68"/>
        <v>20.5</v>
      </c>
      <c r="I35" s="1370">
        <f t="shared" si="68"/>
        <v>0.53800000000000003</v>
      </c>
      <c r="J35" s="1370">
        <f>IF(J32&lt;=0.001,"",MAX(J8:J31))</f>
        <v>4.3999999999999997E-2</v>
      </c>
      <c r="K35" s="1158">
        <f t="shared" si="68"/>
        <v>5.9</v>
      </c>
      <c r="L35" s="1329">
        <f t="shared" si="68"/>
        <v>10</v>
      </c>
      <c r="M35" s="1370">
        <f t="shared" si="68"/>
        <v>9.1999999999999998E-2</v>
      </c>
      <c r="N35" s="1485">
        <f t="shared" si="68"/>
        <v>5.98</v>
      </c>
      <c r="O35" s="1558">
        <f t="shared" si="68"/>
        <v>10</v>
      </c>
      <c r="P35" s="1477" t="str">
        <f t="shared" si="68"/>
        <v/>
      </c>
      <c r="Q35" s="1485">
        <f t="shared" si="68"/>
        <v>6</v>
      </c>
      <c r="R35" s="1558">
        <f t="shared" si="68"/>
        <v>11</v>
      </c>
      <c r="S35" s="1477" t="str">
        <f t="shared" si="68"/>
        <v/>
      </c>
      <c r="T35" s="1485">
        <f t="shared" si="68"/>
        <v>6.05</v>
      </c>
      <c r="U35" s="1485">
        <f t="shared" si="68"/>
        <v>0.433</v>
      </c>
      <c r="V35" s="1558">
        <f t="shared" si="68"/>
        <v>5</v>
      </c>
      <c r="W35" s="1485">
        <f t="shared" ref="W35" si="69">IF(W32&lt;=0,"",MAX(W8:W31))</f>
        <v>0.7</v>
      </c>
      <c r="X35" s="1477">
        <f t="shared" ref="X35:AR35" si="70">IF(X32&lt;=0,"",MAX(X8:X31))</f>
        <v>18.899999999999999</v>
      </c>
      <c r="Y35" s="1477">
        <f t="shared" si="70"/>
        <v>10.3</v>
      </c>
      <c r="Z35" s="1485">
        <f t="shared" si="70"/>
        <v>0.51308176100628922</v>
      </c>
      <c r="AA35" s="1486">
        <f t="shared" ref="AA35" si="71">IF(AA32&lt;=0,"",MAX(AA8:AA31))</f>
        <v>7.0999999999999994E-2</v>
      </c>
      <c r="AB35" s="1485">
        <f t="shared" si="70"/>
        <v>6.13</v>
      </c>
      <c r="AC35" s="1485">
        <f t="shared" si="70"/>
        <v>0.38</v>
      </c>
      <c r="AD35" s="1558">
        <f t="shared" si="70"/>
        <v>5</v>
      </c>
      <c r="AE35" s="1485">
        <f t="shared" si="70"/>
        <v>0.8</v>
      </c>
      <c r="AF35" s="1477">
        <f t="shared" si="70"/>
        <v>18.8</v>
      </c>
      <c r="AG35" s="1477">
        <f t="shared" si="70"/>
        <v>10.3</v>
      </c>
      <c r="AH35" s="1485">
        <f t="shared" si="70"/>
        <v>0.51308176100628922</v>
      </c>
      <c r="AI35" s="1485">
        <f t="shared" si="70"/>
        <v>6.08</v>
      </c>
      <c r="AJ35" s="1495">
        <f t="shared" si="70"/>
        <v>0.41799999999999998</v>
      </c>
      <c r="AK35" s="1559">
        <f t="shared" si="70"/>
        <v>4</v>
      </c>
      <c r="AL35" s="1495">
        <f t="shared" si="70"/>
        <v>0.61</v>
      </c>
      <c r="AM35" s="1496">
        <f t="shared" si="70"/>
        <v>20.5</v>
      </c>
      <c r="AN35" s="1496">
        <f t="shared" si="70"/>
        <v>11.3</v>
      </c>
      <c r="AO35" s="1495">
        <f t="shared" si="70"/>
        <v>0.41296296296296298</v>
      </c>
      <c r="AP35" s="1497">
        <f t="shared" si="70"/>
        <v>3.2000000000000001E-2</v>
      </c>
      <c r="AQ35" s="1559">
        <f t="shared" si="70"/>
        <v>1</v>
      </c>
      <c r="AR35" s="1495">
        <f t="shared" si="70"/>
        <v>0.4</v>
      </c>
      <c r="AS35" s="2532">
        <f>IF(AS32&lt;=0.01,"",MAX(AS8:AS31))</f>
        <v>1.4E-2</v>
      </c>
      <c r="AT35" s="2532">
        <f>IF(AT32&lt;=0.01,"",MAX(AT8:AT31))</f>
        <v>7.0000000000000007E-2</v>
      </c>
      <c r="AU35" s="1158">
        <f>IF(AU32&lt;=0,"",MAX(AU8:AU31))</f>
        <v>2.1000000000000001E-2</v>
      </c>
      <c r="AV35" s="1329">
        <f>IF(AV32&lt;=0,"",MAX(AV8:AV31))</f>
        <v>2</v>
      </c>
      <c r="AW35" s="1158">
        <f>IF(AW32&lt;=0,"",MAX(AW8:AW31))</f>
        <v>0.6</v>
      </c>
      <c r="AX35" s="1370">
        <f>IF(AX32&lt;=0.01,"",MAX(AX8:AX31))</f>
        <v>2.1999999999999999E-2</v>
      </c>
      <c r="AY35" s="1158">
        <f>IF(AY32&lt;=0,"",MAX(AY8:AY31))</f>
        <v>4.7E-2</v>
      </c>
      <c r="AZ35" s="1329">
        <f>IF(AZ32&lt;=0,"",MAX(AZ8:AZ31))</f>
        <v>2</v>
      </c>
      <c r="BA35" s="1158">
        <f>IF(BA32&lt;=0,"",MAX(BA8:BA31))</f>
        <v>0.56999999999999995</v>
      </c>
      <c r="BB35" s="1370" t="str">
        <f>IF(BB32&lt;=0.01,"",MAX(BB8:BB31))</f>
        <v/>
      </c>
      <c r="BC35" s="1158">
        <f>IF(BC32&lt;=0,"",MAX(BC8:BC31))</f>
        <v>7.34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19.2</v>
      </c>
      <c r="BH35" s="1329">
        <f t="shared" si="72"/>
        <v>22</v>
      </c>
      <c r="BI35" s="1329">
        <f t="shared" si="72"/>
        <v>37</v>
      </c>
      <c r="BJ35" s="1370">
        <f>IF(BJ32&lt;=0.01,"",MAX(BJ8:BJ31))</f>
        <v>1.9E-2</v>
      </c>
      <c r="BK35" s="1158">
        <f>IF(BK32&lt;=0,"",MAX(BK8:BK31))</f>
        <v>7.3</v>
      </c>
      <c r="BL35" s="1158">
        <f>IF(BL32&lt;=0,"",MAX(BL8:BL31))</f>
        <v>7.0000000000000007E-2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3">IF(BO32&lt;=0,"",MAX(BO8:BO31))</f>
        <v>21.1</v>
      </c>
      <c r="BP35" s="1329">
        <f t="shared" si="73"/>
        <v>23</v>
      </c>
      <c r="BQ35" s="1329">
        <f t="shared" si="73"/>
        <v>38</v>
      </c>
      <c r="BR35" s="2526">
        <f t="shared" ref="BR35:BT35" si="74">IF(BR32&lt;=0.01,"",MAX(BR8:BR31))</f>
        <v>1.2999999999999999E-2</v>
      </c>
      <c r="BS35" s="2423">
        <f t="shared" si="74"/>
        <v>4.4000000000000004</v>
      </c>
      <c r="BT35" s="2423">
        <f t="shared" si="74"/>
        <v>4.0999999999999996</v>
      </c>
      <c r="BU35" s="2479">
        <f>IF(BU32&lt;=0.01,"",MAX(BU8:BU31))</f>
        <v>3.9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10595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150</v>
      </c>
      <c r="CV35" s="2440">
        <f t="shared" si="75"/>
        <v>160</v>
      </c>
      <c r="CW35" s="2440">
        <f t="shared" si="75"/>
        <v>175</v>
      </c>
      <c r="CX35" s="2440">
        <f t="shared" si="75"/>
        <v>407.5</v>
      </c>
      <c r="CY35" s="2440">
        <f t="shared" si="75"/>
        <v>402.5</v>
      </c>
      <c r="CZ35" s="2440">
        <f t="shared" si="75"/>
        <v>483.75</v>
      </c>
      <c r="DA35" s="2440">
        <f t="shared" si="75"/>
        <v>780</v>
      </c>
      <c r="DB35" s="2440">
        <f t="shared" si="75"/>
        <v>685</v>
      </c>
      <c r="DC35" s="2440">
        <f t="shared" si="75"/>
        <v>655</v>
      </c>
      <c r="DD35" s="2440">
        <f t="shared" si="75"/>
        <v>765</v>
      </c>
      <c r="DE35" s="2440">
        <f t="shared" si="75"/>
        <v>557.5</v>
      </c>
      <c r="DF35" s="2440">
        <f t="shared" si="75"/>
        <v>617.5</v>
      </c>
      <c r="DG35" s="2440">
        <f t="shared" si="75"/>
        <v>725</v>
      </c>
      <c r="DH35" s="2440" t="str">
        <f t="shared" si="75"/>
        <v/>
      </c>
      <c r="DI35" s="2440">
        <f t="shared" si="75"/>
        <v>942.5</v>
      </c>
      <c r="DJ35" s="2440">
        <f t="shared" si="75"/>
        <v>807.5</v>
      </c>
      <c r="DK35" s="2440">
        <f t="shared" si="75"/>
        <v>1012.5</v>
      </c>
      <c r="DL35" s="2505">
        <f t="shared" si="75"/>
        <v>94.75</v>
      </c>
      <c r="DM35" s="2440">
        <f t="shared" si="75"/>
        <v>113</v>
      </c>
      <c r="DN35" s="2440">
        <f t="shared" si="75"/>
        <v>13.25</v>
      </c>
      <c r="DO35" s="2440">
        <f t="shared" si="75"/>
        <v>1637.5</v>
      </c>
      <c r="DP35" s="2440">
        <f t="shared" si="75"/>
        <v>318.75</v>
      </c>
      <c r="DQ35" s="2440">
        <f t="shared" si="75"/>
        <v>435</v>
      </c>
      <c r="DR35" s="2440">
        <f t="shared" si="75"/>
        <v>52</v>
      </c>
      <c r="DS35" s="2440">
        <f t="shared" si="75"/>
        <v>60</v>
      </c>
      <c r="DT35" s="2440">
        <f t="shared" si="75"/>
        <v>7</v>
      </c>
      <c r="DU35" s="2440">
        <f t="shared" si="75"/>
        <v>780</v>
      </c>
      <c r="DV35" s="2440">
        <f t="shared" si="75"/>
        <v>146.25</v>
      </c>
      <c r="DW35" s="2470">
        <f t="shared" si="75"/>
        <v>352.5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5.891111111111111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9.3888888888888911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0.433</v>
      </c>
      <c r="Z36" s="931"/>
      <c r="AA36" s="931"/>
      <c r="AB36" s="1623" t="s">
        <v>515</v>
      </c>
      <c r="AC36" s="1624"/>
      <c r="AD36" s="1624"/>
      <c r="AE36" s="2965">
        <f>MIN(AE34,W34,AL34)</f>
        <v>0.52</v>
      </c>
      <c r="AF36" s="2965"/>
      <c r="AG36" s="2965"/>
      <c r="AH36" s="2965"/>
      <c r="AI36" s="2965"/>
      <c r="AJ36" s="2966"/>
      <c r="AK36" s="1491">
        <f>IF(T32&lt;=0,"",AVERAGE(T33,AB33,AI33))</f>
        <v>6.0358333333333336</v>
      </c>
      <c r="AL36" s="1492"/>
      <c r="AM36" s="1625"/>
      <c r="AN36" s="1625"/>
      <c r="AO36" s="1625"/>
      <c r="AP36" s="1493">
        <f>MAX(AP35,AU35,AY35)</f>
        <v>4.7E-2</v>
      </c>
      <c r="AQ36" s="1494"/>
      <c r="AR36" s="1494"/>
      <c r="AS36" s="934"/>
      <c r="AT36" s="934"/>
      <c r="AU36" s="1260">
        <f>IF(W32&lt;=0,"",MIN(AE34,W34,AL34))</f>
        <v>0.52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10140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150</v>
      </c>
      <c r="CV36" s="2441">
        <f t="shared" si="76"/>
        <v>160</v>
      </c>
      <c r="CW36" s="2441">
        <f t="shared" si="76"/>
        <v>175</v>
      </c>
      <c r="CX36" s="2441">
        <f t="shared" si="76"/>
        <v>360</v>
      </c>
      <c r="CY36" s="2441">
        <f t="shared" si="76"/>
        <v>380</v>
      </c>
      <c r="CZ36" s="2441">
        <f t="shared" si="76"/>
        <v>440</v>
      </c>
      <c r="DA36" s="2441">
        <f t="shared" si="76"/>
        <v>760</v>
      </c>
      <c r="DB36" s="2441">
        <f t="shared" si="76"/>
        <v>660</v>
      </c>
      <c r="DC36" s="2441">
        <f t="shared" si="76"/>
        <v>640</v>
      </c>
      <c r="DD36" s="2441">
        <f t="shared" si="76"/>
        <v>700</v>
      </c>
      <c r="DE36" s="2441">
        <f t="shared" si="76"/>
        <v>480</v>
      </c>
      <c r="DF36" s="2441">
        <f t="shared" si="76"/>
        <v>560</v>
      </c>
      <c r="DG36" s="2441">
        <f t="shared" si="76"/>
        <v>650</v>
      </c>
      <c r="DH36" s="2441" t="str">
        <f t="shared" si="76"/>
        <v/>
      </c>
      <c r="DI36" s="2441">
        <f t="shared" si="76"/>
        <v>940</v>
      </c>
      <c r="DJ36" s="2441">
        <f t="shared" si="76"/>
        <v>760</v>
      </c>
      <c r="DK36" s="2441">
        <f t="shared" si="76"/>
        <v>1000</v>
      </c>
      <c r="DL36" s="2506">
        <f t="shared" si="76"/>
        <v>94</v>
      </c>
      <c r="DM36" s="2441">
        <f t="shared" si="76"/>
        <v>113</v>
      </c>
      <c r="DN36" s="2441">
        <f t="shared" si="76"/>
        <v>13</v>
      </c>
      <c r="DO36" s="2441">
        <f t="shared" si="76"/>
        <v>1600</v>
      </c>
      <c r="DP36" s="2441">
        <f t="shared" si="76"/>
        <v>310</v>
      </c>
      <c r="DQ36" s="2441">
        <f t="shared" si="76"/>
        <v>410</v>
      </c>
      <c r="DR36" s="2441">
        <f t="shared" si="76"/>
        <v>52</v>
      </c>
      <c r="DS36" s="2441">
        <f t="shared" si="76"/>
        <v>60</v>
      </c>
      <c r="DT36" s="2441">
        <f t="shared" si="76"/>
        <v>7</v>
      </c>
      <c r="DU36" s="2441">
        <f t="shared" si="76"/>
        <v>780</v>
      </c>
      <c r="DV36" s="2441">
        <f t="shared" si="76"/>
        <v>140</v>
      </c>
      <c r="DW36" s="2471">
        <f t="shared" si="76"/>
        <v>350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11120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150</v>
      </c>
      <c r="CV37" s="2443">
        <f t="shared" si="77"/>
        <v>160</v>
      </c>
      <c r="CW37" s="2443">
        <f t="shared" si="77"/>
        <v>175</v>
      </c>
      <c r="CX37" s="2443">
        <f t="shared" si="77"/>
        <v>450</v>
      </c>
      <c r="CY37" s="2443">
        <f t="shared" si="77"/>
        <v>450</v>
      </c>
      <c r="CZ37" s="2443">
        <f t="shared" si="77"/>
        <v>510</v>
      </c>
      <c r="DA37" s="2443">
        <f t="shared" si="77"/>
        <v>800</v>
      </c>
      <c r="DB37" s="2443">
        <f t="shared" si="77"/>
        <v>720</v>
      </c>
      <c r="DC37" s="2443">
        <f t="shared" si="77"/>
        <v>680</v>
      </c>
      <c r="DD37" s="2443">
        <f t="shared" si="77"/>
        <v>800</v>
      </c>
      <c r="DE37" s="2443">
        <f t="shared" si="77"/>
        <v>750</v>
      </c>
      <c r="DF37" s="2443">
        <f t="shared" si="77"/>
        <v>750</v>
      </c>
      <c r="DG37" s="2443">
        <f t="shared" si="77"/>
        <v>750</v>
      </c>
      <c r="DH37" s="2443" t="str">
        <f t="shared" si="77"/>
        <v/>
      </c>
      <c r="DI37" s="2443">
        <f t="shared" si="77"/>
        <v>950</v>
      </c>
      <c r="DJ37" s="2443">
        <f t="shared" si="77"/>
        <v>950</v>
      </c>
      <c r="DK37" s="2443">
        <f t="shared" si="77"/>
        <v>1025</v>
      </c>
      <c r="DL37" s="2507">
        <f t="shared" si="77"/>
        <v>96</v>
      </c>
      <c r="DM37" s="2443">
        <f t="shared" si="77"/>
        <v>113</v>
      </c>
      <c r="DN37" s="2443">
        <f t="shared" si="77"/>
        <v>14</v>
      </c>
      <c r="DO37" s="2443">
        <f t="shared" si="77"/>
        <v>1660</v>
      </c>
      <c r="DP37" s="2443">
        <f t="shared" si="77"/>
        <v>335</v>
      </c>
      <c r="DQ37" s="2443">
        <f t="shared" si="77"/>
        <v>465</v>
      </c>
      <c r="DR37" s="2443">
        <f t="shared" si="77"/>
        <v>52</v>
      </c>
      <c r="DS37" s="2443">
        <f t="shared" si="77"/>
        <v>60</v>
      </c>
      <c r="DT37" s="2443">
        <f t="shared" si="77"/>
        <v>7</v>
      </c>
      <c r="DU37" s="2443">
        <f t="shared" si="77"/>
        <v>780</v>
      </c>
      <c r="DV37" s="2443">
        <f t="shared" si="77"/>
        <v>160</v>
      </c>
      <c r="DW37" s="2472">
        <f t="shared" si="77"/>
        <v>360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10.763999999999999</v>
      </c>
      <c r="BX40" s="2991"/>
      <c r="BY40" s="905" t="s">
        <v>53</v>
      </c>
      <c r="BZ40" s="905"/>
      <c r="CA40" s="2939">
        <f>(CJ40-CG40)/1000</f>
        <v>1E-3</v>
      </c>
      <c r="CB40" s="2939"/>
      <c r="CC40" s="499"/>
      <c r="CD40" s="1626" t="s">
        <v>493</v>
      </c>
      <c r="CE40" s="1626"/>
      <c r="CF40" s="1632" t="s">
        <v>54</v>
      </c>
      <c r="CG40" s="2933">
        <f>'6'!CJ40</f>
        <v>23770214</v>
      </c>
      <c r="CH40" s="2933"/>
      <c r="CI40" s="906" t="s">
        <v>55</v>
      </c>
      <c r="CJ40" s="2985">
        <f t="shared" ref="CJ40:CJ48" si="78">CQ51</f>
        <v>23770215</v>
      </c>
      <c r="CK40" s="2985"/>
      <c r="CL40" s="2333"/>
      <c r="CM40" s="1667" t="s">
        <v>543</v>
      </c>
      <c r="CN40" s="2763">
        <f>VLOOKUP($B$1,'[1]Bulk Tanks'!$C$3:$V$9967,2,0)</f>
        <v>9252</v>
      </c>
      <c r="CO40" s="2763">
        <f>VLOOKUP($B$1,'[1]Bulk Tanks'!$C$3:$V$9967,3,0)</f>
        <v>8938</v>
      </c>
      <c r="CP40" s="2763">
        <f>VLOOKUP($B$1,'[1]Bulk Tanks'!$C$3:$V$9967,4,0)</f>
        <v>8938</v>
      </c>
      <c r="CQ40" s="2763">
        <f>VLOOKUP($B$1,'[1]Bulk Tanks'!$C$3:$V$9967,5,0)</f>
        <v>9555</v>
      </c>
      <c r="CR40" s="2763">
        <f>VLOOKUP($B$1,'[1]Bulk Tanks'!$C$3:$V$9967,6,0)</f>
        <v>9555</v>
      </c>
      <c r="CS40" s="2763">
        <f>VLOOKUP($B$1,'[1]Bulk Tanks'!$C$3:$V$9967,7,0)</f>
        <v>47.6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0.56000000000000005</v>
      </c>
      <c r="GR40" s="1664">
        <f t="shared" ref="GR40:GX40" si="79">IF($GL$32=$HN$32,GF32,IF($GX$32=$HN$32,GR32,IF($HJ$32=$HN$32,HD32,"")))</f>
        <v>10</v>
      </c>
      <c r="GS40" s="1664">
        <f t="shared" si="79"/>
        <v>25.44</v>
      </c>
      <c r="GT40" s="1664">
        <f t="shared" si="79"/>
        <v>14.246400000000001</v>
      </c>
      <c r="GU40" s="1664">
        <f t="shared" si="79"/>
        <v>6.13</v>
      </c>
      <c r="GV40" s="1664">
        <f t="shared" si="79"/>
        <v>18.7</v>
      </c>
      <c r="GW40" s="1664">
        <f t="shared" si="79"/>
        <v>10</v>
      </c>
      <c r="GX40" s="1665">
        <f t="shared" si="79"/>
        <v>1.4246400000000001</v>
      </c>
    </row>
    <row r="41" spans="1:208" ht="34.5" customHeight="1" thickBot="1" x14ac:dyDescent="0.35">
      <c r="BV41" s="533" t="s">
        <v>48</v>
      </c>
      <c r="BW41" s="2992">
        <f>CA42+CA43</f>
        <v>13.161999999999999</v>
      </c>
      <c r="BX41" s="2992"/>
      <c r="BY41" s="908" t="s">
        <v>53</v>
      </c>
      <c r="BZ41" s="908"/>
      <c r="CA41" s="2939">
        <f t="shared" ref="CA41:CA47" si="80">(CJ41-CG41)/1000</f>
        <v>10.763</v>
      </c>
      <c r="CB41" s="2939"/>
      <c r="CC41" s="499"/>
      <c r="CD41" s="1630" t="s">
        <v>494</v>
      </c>
      <c r="CE41" s="1630"/>
      <c r="CF41" s="909" t="s">
        <v>54</v>
      </c>
      <c r="CG41" s="2933">
        <f>'6'!CJ41</f>
        <v>43210312</v>
      </c>
      <c r="CH41" s="2933"/>
      <c r="CI41" s="906" t="s">
        <v>55</v>
      </c>
      <c r="CJ41" s="2985">
        <f t="shared" si="78"/>
        <v>43221075</v>
      </c>
      <c r="CK41" s="2985"/>
      <c r="CL41" s="2333"/>
      <c r="CM41" s="1668" t="s">
        <v>544</v>
      </c>
      <c r="CN41" s="2764">
        <f>VLOOKUP($B$1,'[1]Bulk Tanks'!$C$3:$V$9967,8,0)</f>
        <v>6761</v>
      </c>
      <c r="CO41" s="2764">
        <f>VLOOKUP($B$1,'[1]Bulk Tanks'!$C$3:$V$9967,9,0)</f>
        <v>8628</v>
      </c>
      <c r="CP41" s="2764">
        <f>VLOOKUP($B$1,'[1]Bulk Tanks'!$C$3:$V$9967,10,0)</f>
        <v>8628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27.548000000000002</v>
      </c>
      <c r="BX42" s="2992"/>
      <c r="BY42" s="908" t="s">
        <v>53</v>
      </c>
      <c r="BZ42" s="908"/>
      <c r="CA42" s="2939">
        <f t="shared" si="80"/>
        <v>4.3689999999999998</v>
      </c>
      <c r="CB42" s="2939"/>
      <c r="CC42" s="499"/>
      <c r="CD42" s="1630" t="s">
        <v>56</v>
      </c>
      <c r="CE42" s="1630"/>
      <c r="CF42" s="1631" t="s">
        <v>54</v>
      </c>
      <c r="CG42" s="2933">
        <f>'6'!CJ42</f>
        <v>9976546</v>
      </c>
      <c r="CH42" s="2933"/>
      <c r="CI42" s="906" t="s">
        <v>55</v>
      </c>
      <c r="CJ42" s="2985">
        <f t="shared" si="78"/>
        <v>9980915</v>
      </c>
      <c r="CK42" s="2985"/>
      <c r="CL42" s="2333"/>
      <c r="CM42" s="2769" t="s">
        <v>545</v>
      </c>
      <c r="CN42" s="2821">
        <f>VLOOKUP($B$1,'[1]Bulk Tanks'!$C$3:$V$9967,11,0)</f>
        <v>14</v>
      </c>
      <c r="CO42" s="2822"/>
      <c r="CP42" s="2821">
        <f>VLOOKUP($B$1,'[1]Bulk Tanks'!$C$3:$V$9967,12,0)</f>
        <v>34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8.7929999999999993</v>
      </c>
      <c r="CB43" s="2939"/>
      <c r="CC43" s="499"/>
      <c r="CD43" s="1630" t="s">
        <v>495</v>
      </c>
      <c r="CE43" s="1630"/>
      <c r="CF43" s="1631" t="s">
        <v>54</v>
      </c>
      <c r="CG43" s="2933">
        <f>'6'!CJ43</f>
        <v>33213399</v>
      </c>
      <c r="CH43" s="2933"/>
      <c r="CI43" s="906" t="s">
        <v>55</v>
      </c>
      <c r="CJ43" s="2985">
        <f t="shared" si="78"/>
        <v>33222192</v>
      </c>
      <c r="CK43" s="2985"/>
      <c r="CL43" s="2333"/>
      <c r="CM43" s="2769" t="s">
        <v>123</v>
      </c>
      <c r="CN43" s="2914">
        <f>VLOOKUP($B$1,'[1]Bulk Tanks'!$C$3:$V$9967,13,0)</f>
        <v>2615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9.8170000000000002</v>
      </c>
      <c r="CB44" s="2939"/>
      <c r="CC44" s="499"/>
      <c r="CD44" s="1630" t="s">
        <v>57</v>
      </c>
      <c r="CE44" s="1630"/>
      <c r="CF44" s="1631" t="s">
        <v>54</v>
      </c>
      <c r="CG44" s="2933">
        <f>'6'!CJ44</f>
        <v>30392059</v>
      </c>
      <c r="CH44" s="2933"/>
      <c r="CI44" s="906" t="s">
        <v>55</v>
      </c>
      <c r="CJ44" s="2985">
        <f t="shared" si="78"/>
        <v>30401876</v>
      </c>
      <c r="CK44" s="2985"/>
      <c r="CL44" s="2333"/>
      <c r="CM44" s="2769" t="s">
        <v>90</v>
      </c>
      <c r="CN44" s="2914">
        <f>VLOOKUP($B$1,'[1]Bulk Tanks'!$C$3:$V$9967,14,0)</f>
        <v>2931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7.851</v>
      </c>
      <c r="CB45" s="2939"/>
      <c r="CC45" s="499"/>
      <c r="CD45" s="1630" t="s">
        <v>58</v>
      </c>
      <c r="CE45" s="1630"/>
      <c r="CF45" s="1631" t="s">
        <v>54</v>
      </c>
      <c r="CG45" s="2933">
        <f>'6'!CJ45</f>
        <v>30352795</v>
      </c>
      <c r="CH45" s="2933"/>
      <c r="CI45" s="906" t="s">
        <v>55</v>
      </c>
      <c r="CJ45" s="2985">
        <f t="shared" si="78"/>
        <v>30360646</v>
      </c>
      <c r="CK45" s="2985"/>
      <c r="CL45" s="2333"/>
      <c r="CM45" s="1668" t="s">
        <v>546</v>
      </c>
      <c r="CN45" s="2925">
        <f>VLOOKUP($B$1,'[1]Bulk Tanks'!$C$3:$V$9967,15,0)</f>
        <v>11.8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9.8800000000000008</v>
      </c>
      <c r="CB46" s="2939"/>
      <c r="CC46" s="499"/>
      <c r="CD46" s="1630" t="s">
        <v>59</v>
      </c>
      <c r="CE46" s="1630"/>
      <c r="CF46" s="1631" t="s">
        <v>54</v>
      </c>
      <c r="CG46" s="2933">
        <f>'6'!CJ46</f>
        <v>6856655</v>
      </c>
      <c r="CH46" s="2933"/>
      <c r="CI46" s="906" t="s">
        <v>55</v>
      </c>
      <c r="CJ46" s="2985">
        <f t="shared" si="78"/>
        <v>6866535</v>
      </c>
      <c r="CK46" s="2985"/>
      <c r="CL46" s="2333"/>
      <c r="CM46" s="1668" t="s">
        <v>273</v>
      </c>
      <c r="CN46" s="2914">
        <f>VLOOKUP($B$1,'[1]Bulk Tanks'!$C$3:$V$9967,16,0)</f>
        <v>1465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0.67800000000000005</v>
      </c>
      <c r="CB47" s="2939"/>
      <c r="CC47" s="499"/>
      <c r="CD47" s="1630" t="s">
        <v>62</v>
      </c>
      <c r="CE47" s="1630"/>
      <c r="CF47" s="1631" t="s">
        <v>54</v>
      </c>
      <c r="CG47" s="2933">
        <f>'6'!CJ47</f>
        <v>1804986</v>
      </c>
      <c r="CH47" s="2933"/>
      <c r="CI47" s="906" t="s">
        <v>55</v>
      </c>
      <c r="CJ47" s="2985">
        <f t="shared" si="78"/>
        <v>1805664</v>
      </c>
      <c r="CK47" s="2985"/>
      <c r="CL47" s="2322"/>
      <c r="CM47" s="1668" t="s">
        <v>270</v>
      </c>
      <c r="CN47" s="2914">
        <f>VLOOKUP($B$1,'[1]Bulk Tanks'!$C$3:$V$9967,17,0)</f>
        <v>21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1.1806599999999889</v>
      </c>
      <c r="CB48" s="2939"/>
      <c r="CC48" s="499"/>
      <c r="CD48" s="1630" t="s">
        <v>496</v>
      </c>
      <c r="CE48" s="1630"/>
      <c r="CF48" s="1631" t="s">
        <v>54</v>
      </c>
      <c r="CG48" s="2933">
        <f>'6'!CJ48</f>
        <v>9048.0027900000005</v>
      </c>
      <c r="CH48" s="2933"/>
      <c r="CI48" s="906" t="s">
        <v>55</v>
      </c>
      <c r="CJ48" s="2985">
        <f t="shared" si="78"/>
        <v>9049.1834500000004</v>
      </c>
      <c r="CK48" s="2985"/>
      <c r="CL48" s="2322"/>
      <c r="CM48" s="1668" t="s">
        <v>264</v>
      </c>
      <c r="CN48" s="2925">
        <f>VLOOKUP($B$1,'[1]Bulk Tanks'!$C$3:$V$9967,18,0)</f>
        <v>6.49</v>
      </c>
      <c r="CO48" s="2926"/>
      <c r="CP48" s="2766" t="s">
        <v>1173</v>
      </c>
      <c r="CQ48" s="2751">
        <f>VLOOKUP($B$1,'[1]Bulk Tanks'!$C$3:$AA$9967,21,0)</f>
        <v>800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841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23770215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43221075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9980915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33222192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30401876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30360646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6866535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1805664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9049.1834500000004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Q8" activePane="bottomRight" state="frozen"/>
      <selection pane="bottomRight" activeCell="DF20" sqref="DF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I24" sqref="AI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'7'!B1:L1+1</f>
        <v>43412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17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18</v>
      </c>
      <c r="AW2" s="2959"/>
      <c r="AX2" s="2959">
        <v>14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17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2">
        <f>BX2</f>
        <v>17</v>
      </c>
      <c r="DO2" s="2983"/>
      <c r="DP2" s="2982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18</v>
      </c>
      <c r="BY3" s="2983"/>
      <c r="BZ3" s="2996">
        <f>AX2</f>
        <v>14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2">
        <f>BX3</f>
        <v>18</v>
      </c>
      <c r="DO3" s="2983"/>
      <c r="DP3" s="2984">
        <f>BZ3</f>
        <v>14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43412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43412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43412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43412.008239236115</v>
      </c>
      <c r="BW8" s="2425" t="s">
        <v>1188</v>
      </c>
      <c r="BX8" s="742">
        <v>71</v>
      </c>
      <c r="BY8" s="743">
        <v>10</v>
      </c>
      <c r="BZ8" s="744">
        <v>10</v>
      </c>
      <c r="CA8" s="745">
        <v>11</v>
      </c>
      <c r="CB8" s="746">
        <v>31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1189</v>
      </c>
      <c r="CH8" s="748">
        <v>12.997439999999999</v>
      </c>
      <c r="CI8" s="750" t="s">
        <v>1110</v>
      </c>
      <c r="CJ8" s="751">
        <v>17.814239999999998</v>
      </c>
      <c r="CK8" s="745">
        <v>30.811679999999996</v>
      </c>
      <c r="CL8" s="2339">
        <v>1.91808</v>
      </c>
      <c r="CM8" s="2336">
        <v>43412.008239236115</v>
      </c>
      <c r="CN8" s="2285">
        <v>80.921208297184322</v>
      </c>
      <c r="CO8" s="752">
        <v>8854.1851999999999</v>
      </c>
      <c r="CP8" s="1209">
        <v>0</v>
      </c>
      <c r="CQ8" s="753">
        <v>840.52863436123346</v>
      </c>
      <c r="CR8" s="2431">
        <v>0</v>
      </c>
      <c r="CS8" s="2429">
        <v>0</v>
      </c>
      <c r="CT8" s="2430">
        <v>0</v>
      </c>
      <c r="CU8" s="754">
        <v>4.3767267554777476</v>
      </c>
      <c r="CV8" s="755">
        <v>4.6685085391762637</v>
      </c>
      <c r="CW8" s="756">
        <v>4.6419829224763989</v>
      </c>
      <c r="CX8" s="754">
        <v>2.0439436012185586</v>
      </c>
      <c r="CY8" s="755">
        <v>2.0439436012185586</v>
      </c>
      <c r="CZ8" s="756">
        <v>1.9577278731836198</v>
      </c>
      <c r="DA8" s="757">
        <v>0.43355623870947291</v>
      </c>
      <c r="DB8" s="757">
        <v>0.37650936519506861</v>
      </c>
      <c r="DC8" s="757">
        <v>0.37650936519506861</v>
      </c>
      <c r="DD8" s="757">
        <v>0.39932811460083034</v>
      </c>
      <c r="DE8" s="757">
        <v>0.38895595578002956</v>
      </c>
      <c r="DF8" s="758">
        <v>0.38895595578002956</v>
      </c>
      <c r="DG8" s="1251">
        <v>1.2364597093791281</v>
      </c>
      <c r="DH8" s="748">
        <v>1</v>
      </c>
      <c r="DI8" s="1233">
        <v>5.1142759261978178E-2</v>
      </c>
      <c r="DJ8" s="757">
        <v>5.1142759261978178E-2</v>
      </c>
      <c r="DK8" s="759">
        <v>4.8849809041655562E-2</v>
      </c>
      <c r="DL8" s="2501">
        <v>1.114238798967863</v>
      </c>
      <c r="DM8" s="757">
        <v>0.49940648086791678</v>
      </c>
      <c r="DN8" s="757">
        <v>9.5833010010087677E-2</v>
      </c>
      <c r="DO8" s="757">
        <v>4.1288696358579164</v>
      </c>
      <c r="DP8" s="757">
        <v>0.74477392717158319</v>
      </c>
      <c r="DQ8" s="759">
        <v>6.4757691790231977</v>
      </c>
      <c r="DR8" s="2501">
        <v>1.1068539804171988</v>
      </c>
      <c r="DS8" s="757">
        <v>0.48123731686387261</v>
      </c>
      <c r="DT8" s="757">
        <v>9.3648781861709607E-2</v>
      </c>
      <c r="DU8" s="757">
        <v>3.7945902195020738</v>
      </c>
      <c r="DV8" s="757">
        <v>0.6124558741382059</v>
      </c>
      <c r="DW8" s="759">
        <v>9.455891138377849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5.98</v>
      </c>
      <c r="U9" s="2735">
        <v>0.36299999999999999</v>
      </c>
      <c r="V9" s="2294">
        <v>4</v>
      </c>
      <c r="W9" s="2295">
        <v>0.68</v>
      </c>
      <c r="X9" s="2296">
        <v>18.7</v>
      </c>
      <c r="Y9" s="2445">
        <v>10</v>
      </c>
      <c r="Z9" s="2297">
        <f>IF(T9&lt;=0,"",GO9+0.12)</f>
        <v>0.43446540880503143</v>
      </c>
      <c r="AA9" s="2528"/>
      <c r="AB9" s="2298">
        <v>5.99</v>
      </c>
      <c r="AC9" s="2735">
        <v>0.35599999999999998</v>
      </c>
      <c r="AD9" s="2299">
        <v>4</v>
      </c>
      <c r="AE9" s="2632">
        <v>0.79</v>
      </c>
      <c r="AF9" s="2296">
        <v>18.8</v>
      </c>
      <c r="AG9" s="2445">
        <v>10</v>
      </c>
      <c r="AH9" s="2563">
        <f>IF(AE9&lt;=0,"",HA9+0.12)</f>
        <v>0.43446540880503143</v>
      </c>
      <c r="AI9" s="2298">
        <v>6.1</v>
      </c>
      <c r="AJ9" s="2735">
        <v>0.33600000000000002</v>
      </c>
      <c r="AK9" s="2299">
        <v>3</v>
      </c>
      <c r="AL9" s="2295">
        <v>0.53</v>
      </c>
      <c r="AM9" s="2296">
        <v>20.3</v>
      </c>
      <c r="AN9" s="2445">
        <v>11</v>
      </c>
      <c r="AO9" s="2563">
        <f>IF(AI9&lt;=0,"",HM9+0.12)</f>
        <v>0.40518518518518515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7.22</v>
      </c>
      <c r="BD9" s="2295">
        <v>7.2999999999999995E-2</v>
      </c>
      <c r="BE9" s="2299">
        <v>1</v>
      </c>
      <c r="BF9" s="2295">
        <v>3.9</v>
      </c>
      <c r="BG9" s="2445">
        <v>18.8</v>
      </c>
      <c r="BH9" s="2539"/>
      <c r="BI9" s="2539"/>
      <c r="BJ9" s="2292"/>
      <c r="BK9" s="2293">
        <v>7.41</v>
      </c>
      <c r="BL9" s="2295">
        <v>7.0000000000000007E-2</v>
      </c>
      <c r="BM9" s="2299">
        <v>1</v>
      </c>
      <c r="BN9" s="2296">
        <v>3.8</v>
      </c>
      <c r="BO9" s="2445">
        <v>20</v>
      </c>
      <c r="BP9" s="2539"/>
      <c r="BQ9" s="2539"/>
      <c r="BR9" s="2521"/>
      <c r="BS9" s="2461">
        <v>4.2</v>
      </c>
      <c r="BT9" s="2445">
        <v>4</v>
      </c>
      <c r="BU9" s="2515">
        <v>3.3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10260</v>
      </c>
      <c r="CO9" s="2278"/>
      <c r="CP9" s="2279"/>
      <c r="CQ9" s="2276"/>
      <c r="CR9" s="2275"/>
      <c r="CS9" s="2278"/>
      <c r="CT9" s="2276"/>
      <c r="CU9" s="2272">
        <v>150</v>
      </c>
      <c r="CV9" s="2269">
        <v>160</v>
      </c>
      <c r="CW9" s="2273">
        <v>175</v>
      </c>
      <c r="CX9" s="2272">
        <v>450</v>
      </c>
      <c r="CY9" s="2269">
        <v>450</v>
      </c>
      <c r="CZ9" s="2273">
        <v>475</v>
      </c>
      <c r="DA9" s="2280">
        <v>760</v>
      </c>
      <c r="DB9" s="2280">
        <v>660</v>
      </c>
      <c r="DC9" s="2280">
        <v>660</v>
      </c>
      <c r="DD9" s="2280">
        <v>700</v>
      </c>
      <c r="DE9" s="2280">
        <v>750</v>
      </c>
      <c r="DF9" s="2281">
        <v>750</v>
      </c>
      <c r="DG9" s="2280">
        <v>650</v>
      </c>
      <c r="DH9" s="2282"/>
      <c r="DI9" s="2283">
        <v>950</v>
      </c>
      <c r="DJ9" s="2280">
        <v>950</v>
      </c>
      <c r="DK9" s="2282">
        <v>1000</v>
      </c>
      <c r="DL9" s="2502">
        <v>95</v>
      </c>
      <c r="DM9" s="2280">
        <v>113</v>
      </c>
      <c r="DN9" s="2280">
        <v>13</v>
      </c>
      <c r="DO9" s="2280">
        <v>1600</v>
      </c>
      <c r="DP9" s="2280">
        <v>320</v>
      </c>
      <c r="DQ9" s="2282">
        <v>435</v>
      </c>
      <c r="DR9" s="2275">
        <v>52</v>
      </c>
      <c r="DS9" s="2280">
        <v>60</v>
      </c>
      <c r="DT9" s="2280">
        <v>7</v>
      </c>
      <c r="DU9" s="2280">
        <v>780</v>
      </c>
      <c r="DV9" s="2280">
        <v>145</v>
      </c>
      <c r="DW9" s="2282">
        <v>350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0.68</v>
      </c>
      <c r="GF9" s="1700">
        <f t="shared" si="0"/>
        <v>10</v>
      </c>
      <c r="GG9" s="1686">
        <f t="shared" si="1"/>
        <v>25.44</v>
      </c>
      <c r="GH9" s="1684">
        <f t="shared" si="2"/>
        <v>17.299200000000003</v>
      </c>
      <c r="GI9" s="1701">
        <f t="shared" si="3"/>
        <v>5.98</v>
      </c>
      <c r="GJ9" s="1701">
        <f t="shared" si="4"/>
        <v>18.7</v>
      </c>
      <c r="GK9" s="1687">
        <f t="shared" si="5"/>
        <v>8</v>
      </c>
      <c r="GL9" s="1688">
        <f t="shared" si="6"/>
        <v>2.1624000000000003</v>
      </c>
      <c r="GM9" s="1689">
        <f t="shared" si="7"/>
        <v>15</v>
      </c>
      <c r="GN9" s="1689">
        <f t="shared" si="8"/>
        <v>6</v>
      </c>
      <c r="GO9" s="1690">
        <f t="shared" si="9"/>
        <v>0.31446540880503143</v>
      </c>
      <c r="GP9" s="1512">
        <v>4.1666666666666664E-2</v>
      </c>
      <c r="GQ9" s="1691">
        <f t="shared" ref="GQ9:GQ31" si="31">IF(AE9&lt;=0,"",AE9)</f>
        <v>0.79</v>
      </c>
      <c r="GR9" s="1692">
        <f t="shared" si="10"/>
        <v>10</v>
      </c>
      <c r="GS9" s="1693">
        <f t="shared" si="11"/>
        <v>25.44</v>
      </c>
      <c r="GT9" s="1694">
        <f t="shared" si="12"/>
        <v>20.097600000000003</v>
      </c>
      <c r="GU9" s="1693">
        <f t="shared" si="13"/>
        <v>5.99</v>
      </c>
      <c r="GV9" s="1693">
        <f t="shared" si="14"/>
        <v>18.8</v>
      </c>
      <c r="GW9" s="1695">
        <f t="shared" si="15"/>
        <v>8</v>
      </c>
      <c r="GX9" s="1688">
        <f t="shared" si="16"/>
        <v>2.5122000000000004</v>
      </c>
      <c r="GY9" s="1696">
        <f t="shared" si="17"/>
        <v>15</v>
      </c>
      <c r="GZ9" s="1696">
        <f t="shared" si="18"/>
        <v>6</v>
      </c>
      <c r="HA9" s="1697">
        <f t="shared" si="19"/>
        <v>0.31446540880503143</v>
      </c>
      <c r="HB9" s="1512">
        <v>4.1666666666666664E-2</v>
      </c>
      <c r="HC9" s="1691">
        <f t="shared" ref="HC9:HC31" si="32">IF(AL9&lt;=0,"",AL9)</f>
        <v>0.53</v>
      </c>
      <c r="HD9" s="1692">
        <f t="shared" si="20"/>
        <v>11</v>
      </c>
      <c r="HE9" s="1693">
        <f t="shared" si="21"/>
        <v>24.545454545454547</v>
      </c>
      <c r="HF9" s="1694">
        <f t="shared" si="22"/>
        <v>13.00909090909091</v>
      </c>
      <c r="HG9" s="1693">
        <f t="shared" si="23"/>
        <v>6.1</v>
      </c>
      <c r="HH9" s="1693">
        <f t="shared" si="24"/>
        <v>20.3</v>
      </c>
      <c r="HI9" s="1695">
        <f t="shared" si="25"/>
        <v>7</v>
      </c>
      <c r="HJ9" s="1694">
        <f t="shared" si="26"/>
        <v>1.8584415584415586</v>
      </c>
      <c r="HK9" s="1698">
        <f t="shared" si="27"/>
        <v>20</v>
      </c>
      <c r="HL9" s="1698">
        <f t="shared" si="28"/>
        <v>6.5</v>
      </c>
      <c r="HM9" s="1699">
        <f t="shared" si="29"/>
        <v>0.28518518518518515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43412.145537847224</v>
      </c>
      <c r="BW10" s="2425" t="s">
        <v>1188</v>
      </c>
      <c r="BX10" s="742">
        <v>71</v>
      </c>
      <c r="BY10" s="743">
        <v>10</v>
      </c>
      <c r="BZ10" s="744">
        <v>10</v>
      </c>
      <c r="CA10" s="745">
        <v>11</v>
      </c>
      <c r="CB10" s="746">
        <v>31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1189</v>
      </c>
      <c r="CH10" s="748">
        <v>12.997439999999999</v>
      </c>
      <c r="CI10" s="750" t="s">
        <v>1110</v>
      </c>
      <c r="CJ10" s="751">
        <v>17.814239999999998</v>
      </c>
      <c r="CK10" s="745">
        <v>30.811679999999996</v>
      </c>
      <c r="CL10" s="2341">
        <v>1.91808</v>
      </c>
      <c r="CM10" s="2338">
        <v>43412.145537847224</v>
      </c>
      <c r="CN10" s="2285">
        <v>80.921208297184322</v>
      </c>
      <c r="CO10" s="752">
        <v>8854.1851999999999</v>
      </c>
      <c r="CP10" s="1209">
        <v>0</v>
      </c>
      <c r="CQ10" s="753">
        <v>840.52863436123346</v>
      </c>
      <c r="CR10" s="2431">
        <v>0</v>
      </c>
      <c r="CS10" s="2429">
        <v>0</v>
      </c>
      <c r="CT10" s="2430">
        <v>0</v>
      </c>
      <c r="CU10" s="754">
        <v>5.543853890271814</v>
      </c>
      <c r="CV10" s="755">
        <v>5.8356356739703292</v>
      </c>
      <c r="CW10" s="756">
        <v>5.703007590471004</v>
      </c>
      <c r="CX10" s="754">
        <v>2.0439436012185586</v>
      </c>
      <c r="CY10" s="755">
        <v>2.0439436012185586</v>
      </c>
      <c r="CZ10" s="756">
        <v>1.9577278731836198</v>
      </c>
      <c r="DA10" s="757">
        <v>0.43355623870947291</v>
      </c>
      <c r="DB10" s="757">
        <v>0.37650936519506861</v>
      </c>
      <c r="DC10" s="757">
        <v>0.37650936519506861</v>
      </c>
      <c r="DD10" s="757">
        <v>0.39932811460083034</v>
      </c>
      <c r="DE10" s="757">
        <v>0.38895595578002956</v>
      </c>
      <c r="DF10" s="758">
        <v>0.38895595578002956</v>
      </c>
      <c r="DG10" s="1251">
        <v>1.2364597093791281</v>
      </c>
      <c r="DH10" s="748">
        <v>1</v>
      </c>
      <c r="DI10" s="1233">
        <v>5.1142759261978178E-2</v>
      </c>
      <c r="DJ10" s="757">
        <v>5.1142759261978178E-2</v>
      </c>
      <c r="DK10" s="759">
        <v>4.8849809041655562E-2</v>
      </c>
      <c r="DL10" s="2501">
        <v>1.114238798967863</v>
      </c>
      <c r="DM10" s="757">
        <v>0.49940648086791678</v>
      </c>
      <c r="DN10" s="757">
        <v>9.5833010010087677E-2</v>
      </c>
      <c r="DO10" s="757">
        <v>4.1288696358579164</v>
      </c>
      <c r="DP10" s="757">
        <v>0.74477392717158319</v>
      </c>
      <c r="DQ10" s="759">
        <v>6.4757691790231977</v>
      </c>
      <c r="DR10" s="2501">
        <v>1.1068539804171988</v>
      </c>
      <c r="DS10" s="757">
        <v>0.48123731686387261</v>
      </c>
      <c r="DT10" s="757">
        <v>9.3648781861709607E-2</v>
      </c>
      <c r="DU10" s="757">
        <v>3.9213052279444609</v>
      </c>
      <c r="DV10" s="757">
        <v>0.6124558741382059</v>
      </c>
      <c r="DW10" s="759">
        <v>9.455891138377849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6.41</v>
      </c>
      <c r="C11" s="1138">
        <v>15</v>
      </c>
      <c r="D11" s="1138">
        <v>16</v>
      </c>
      <c r="E11" s="1137">
        <v>10.3</v>
      </c>
      <c r="F11" s="1138">
        <v>122</v>
      </c>
      <c r="G11" s="1138">
        <v>170</v>
      </c>
      <c r="H11" s="1148">
        <v>19.600000000000001</v>
      </c>
      <c r="I11" s="1139">
        <v>0.52800000000000002</v>
      </c>
      <c r="J11" s="2240"/>
      <c r="K11" s="1562">
        <v>5.9</v>
      </c>
      <c r="L11" s="921">
        <v>10</v>
      </c>
      <c r="M11" s="1124">
        <v>8.3000000000000004E-2</v>
      </c>
      <c r="N11" s="1562">
        <v>5.98</v>
      </c>
      <c r="O11" s="921">
        <v>10</v>
      </c>
      <c r="P11" s="2240"/>
      <c r="Q11" s="1562">
        <v>6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6.6000000000000003E-2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3.4000000000000002E-2</v>
      </c>
      <c r="AQ11" s="921">
        <v>1</v>
      </c>
      <c r="AR11" s="1574">
        <v>0.4</v>
      </c>
      <c r="AS11" s="2240"/>
      <c r="AT11" s="2229">
        <v>6.5000000000000002E-2</v>
      </c>
      <c r="AU11" s="2530">
        <v>0.02</v>
      </c>
      <c r="AV11" s="921">
        <v>1</v>
      </c>
      <c r="AW11" s="1574">
        <v>0.48</v>
      </c>
      <c r="AX11" s="2240"/>
      <c r="AY11" s="2530">
        <v>0.04</v>
      </c>
      <c r="AZ11" s="921">
        <v>1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10260</v>
      </c>
      <c r="CO11" s="2278"/>
      <c r="CP11" s="2279"/>
      <c r="CQ11" s="2276"/>
      <c r="CR11" s="2275"/>
      <c r="CS11" s="2278"/>
      <c r="CT11" s="2276"/>
      <c r="CU11" s="2272">
        <v>190</v>
      </c>
      <c r="CV11" s="2269">
        <v>200</v>
      </c>
      <c r="CW11" s="2273">
        <v>215</v>
      </c>
      <c r="CX11" s="2272">
        <v>450</v>
      </c>
      <c r="CY11" s="2269">
        <v>450</v>
      </c>
      <c r="CZ11" s="2273">
        <v>475</v>
      </c>
      <c r="DA11" s="2280">
        <v>760</v>
      </c>
      <c r="DB11" s="2280">
        <v>660</v>
      </c>
      <c r="DC11" s="2280">
        <v>660</v>
      </c>
      <c r="DD11" s="2280">
        <v>700</v>
      </c>
      <c r="DE11" s="2280">
        <v>750</v>
      </c>
      <c r="DF11" s="2281">
        <v>750</v>
      </c>
      <c r="DG11" s="2280">
        <v>650</v>
      </c>
      <c r="DH11" s="2282"/>
      <c r="DI11" s="2283">
        <v>950</v>
      </c>
      <c r="DJ11" s="2280">
        <v>950</v>
      </c>
      <c r="DK11" s="2282">
        <v>1000</v>
      </c>
      <c r="DL11" s="2502">
        <v>95</v>
      </c>
      <c r="DM11" s="2280">
        <v>113</v>
      </c>
      <c r="DN11" s="2280">
        <v>13</v>
      </c>
      <c r="DO11" s="2280">
        <v>1600</v>
      </c>
      <c r="DP11" s="2280">
        <v>320</v>
      </c>
      <c r="DQ11" s="2282">
        <v>435</v>
      </c>
      <c r="DR11" s="2275">
        <v>52</v>
      </c>
      <c r="DS11" s="2280">
        <v>60</v>
      </c>
      <c r="DT11" s="2280">
        <v>7</v>
      </c>
      <c r="DU11" s="2280">
        <v>810</v>
      </c>
      <c r="DV11" s="2280">
        <v>145</v>
      </c>
      <c r="DW11" s="2282">
        <v>350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43412.40432858796</v>
      </c>
      <c r="BW12" s="2425" t="s">
        <v>1188</v>
      </c>
      <c r="BX12" s="742">
        <v>71</v>
      </c>
      <c r="BY12" s="743">
        <v>9.6999999999999993</v>
      </c>
      <c r="BZ12" s="744">
        <v>9.6999999999999993</v>
      </c>
      <c r="CA12" s="745">
        <v>10.7</v>
      </c>
      <c r="CB12" s="746">
        <v>30.099999999999998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1189</v>
      </c>
      <c r="CH12" s="748">
        <v>15.08832</v>
      </c>
      <c r="CI12" s="750" t="s">
        <v>1110</v>
      </c>
      <c r="CJ12" s="751">
        <v>12.800159999999998</v>
      </c>
      <c r="CK12" s="745">
        <v>27.888479999999998</v>
      </c>
      <c r="CL12" s="2341">
        <v>1.91808</v>
      </c>
      <c r="CM12" s="2338">
        <v>43412.40432858796</v>
      </c>
      <c r="CN12" s="2285">
        <v>75.542811654712509</v>
      </c>
      <c r="CO12" s="752">
        <v>9592.0339999999997</v>
      </c>
      <c r="CP12" s="1209">
        <v>0</v>
      </c>
      <c r="CQ12" s="753">
        <v>951.54185022026434</v>
      </c>
      <c r="CR12" s="2431">
        <v>0</v>
      </c>
      <c r="CS12" s="2429">
        <v>0</v>
      </c>
      <c r="CT12" s="2430">
        <v>0</v>
      </c>
      <c r="CU12" s="754">
        <v>5.7153132889400142</v>
      </c>
      <c r="CV12" s="755">
        <v>6.0161192515158035</v>
      </c>
      <c r="CW12" s="756">
        <v>5.862904999549631</v>
      </c>
      <c r="CX12" s="754">
        <v>1.771417787722751</v>
      </c>
      <c r="CY12" s="755">
        <v>1.7032863343487987</v>
      </c>
      <c r="CZ12" s="756">
        <v>1.8546895640686918</v>
      </c>
      <c r="DA12" s="757">
        <v>0.4587274365075813</v>
      </c>
      <c r="DB12" s="757">
        <v>0.39991622669891702</v>
      </c>
      <c r="DC12" s="757">
        <v>0.34110501689025274</v>
      </c>
      <c r="DD12" s="757">
        <v>0.34110501689025274</v>
      </c>
      <c r="DE12" s="757">
        <v>0.37320384542133678</v>
      </c>
      <c r="DF12" s="758">
        <v>0.37320384542133678</v>
      </c>
      <c r="DG12" s="1251">
        <v>1.2364597093791281</v>
      </c>
      <c r="DH12" s="748">
        <v>2.5</v>
      </c>
      <c r="DI12" s="1233">
        <v>5.1142759261978178E-2</v>
      </c>
      <c r="DJ12" s="757">
        <v>4.9527724758968342E-2</v>
      </c>
      <c r="DK12" s="759">
        <v>5.0071054267696959E-2</v>
      </c>
      <c r="DL12" s="2501">
        <v>1.1259676284306825</v>
      </c>
      <c r="DM12" s="757">
        <v>0.49940648086791678</v>
      </c>
      <c r="DN12" s="757">
        <v>9.5833010010087677E-2</v>
      </c>
      <c r="DO12" s="757">
        <v>4.1304180063061402</v>
      </c>
      <c r="DP12" s="757">
        <v>0.69822555672335929</v>
      </c>
      <c r="DQ12" s="759">
        <v>6.2524667935396385</v>
      </c>
      <c r="DR12" s="2501">
        <v>1.1068539804171988</v>
      </c>
      <c r="DS12" s="757">
        <v>0.48123731686387261</v>
      </c>
      <c r="DT12" s="757">
        <v>9.3648781861709607E-2</v>
      </c>
      <c r="DU12" s="757">
        <v>4.1080202363868477</v>
      </c>
      <c r="DV12" s="757">
        <v>0.59133670606447475</v>
      </c>
      <c r="DW12" s="759">
        <v>9.1857228201384817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0.20833333333333401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7.23</v>
      </c>
      <c r="BD13" s="1574">
        <v>7.0999999999999994E-2</v>
      </c>
      <c r="BE13" s="921">
        <v>1</v>
      </c>
      <c r="BF13" s="1574">
        <v>4.4000000000000004</v>
      </c>
      <c r="BG13" s="2447">
        <v>18.8</v>
      </c>
      <c r="BH13" s="2540"/>
      <c r="BI13" s="2540"/>
      <c r="BJ13" s="2240"/>
      <c r="BK13" s="1562">
        <v>7.22</v>
      </c>
      <c r="BL13" s="1574">
        <v>7.0000000000000007E-2</v>
      </c>
      <c r="BM13" s="921">
        <v>1</v>
      </c>
      <c r="BN13" s="1563">
        <v>4.5</v>
      </c>
      <c r="BO13" s="2447">
        <v>20.100000000000001</v>
      </c>
      <c r="BP13" s="2540"/>
      <c r="BQ13" s="2540"/>
      <c r="BR13" s="2522"/>
      <c r="BS13" s="2463">
        <v>4.0999999999999996</v>
      </c>
      <c r="BT13" s="2447">
        <v>4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9300</v>
      </c>
      <c r="CO13" s="2278"/>
      <c r="CP13" s="2279"/>
      <c r="CQ13" s="2276"/>
      <c r="CR13" s="2275"/>
      <c r="CS13" s="2278"/>
      <c r="CT13" s="2276"/>
      <c r="CU13" s="2272">
        <v>190</v>
      </c>
      <c r="CV13" s="2269">
        <v>200</v>
      </c>
      <c r="CW13" s="2273">
        <v>215</v>
      </c>
      <c r="CX13" s="2272">
        <v>390</v>
      </c>
      <c r="CY13" s="2269">
        <v>375</v>
      </c>
      <c r="CZ13" s="2273">
        <v>450</v>
      </c>
      <c r="DA13" s="2280">
        <v>780</v>
      </c>
      <c r="DB13" s="2280">
        <v>680</v>
      </c>
      <c r="DC13" s="2280">
        <v>580</v>
      </c>
      <c r="DD13" s="2280">
        <v>580</v>
      </c>
      <c r="DE13" s="2280">
        <v>700</v>
      </c>
      <c r="DF13" s="2281">
        <v>700</v>
      </c>
      <c r="DG13" s="2280">
        <v>650</v>
      </c>
      <c r="DH13" s="2282"/>
      <c r="DI13" s="2283">
        <v>950</v>
      </c>
      <c r="DJ13" s="2280">
        <v>920</v>
      </c>
      <c r="DK13" s="2282">
        <v>1025</v>
      </c>
      <c r="DL13" s="2502">
        <v>96</v>
      </c>
      <c r="DM13" s="2280">
        <v>113</v>
      </c>
      <c r="DN13" s="2280">
        <v>13</v>
      </c>
      <c r="DO13" s="2280">
        <v>1620</v>
      </c>
      <c r="DP13" s="2280">
        <v>300</v>
      </c>
      <c r="DQ13" s="2282">
        <v>420</v>
      </c>
      <c r="DR13" s="2275">
        <v>52</v>
      </c>
      <c r="DS13" s="2280">
        <v>60</v>
      </c>
      <c r="DT13" s="2280">
        <v>7</v>
      </c>
      <c r="DU13" s="2280">
        <v>840</v>
      </c>
      <c r="DV13" s="2280">
        <v>140</v>
      </c>
      <c r="DW13" s="2282">
        <v>340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43412.823117476852</v>
      </c>
      <c r="BW14" s="2425" t="s">
        <v>1188</v>
      </c>
      <c r="BX14" s="742">
        <v>71</v>
      </c>
      <c r="BY14" s="743">
        <v>9.6999999999999993</v>
      </c>
      <c r="BZ14" s="744">
        <v>9.6999999999999993</v>
      </c>
      <c r="CA14" s="745">
        <v>10.7</v>
      </c>
      <c r="CB14" s="746">
        <v>30.099999999999998</v>
      </c>
      <c r="CC14" s="747">
        <v>9.1999999999999993</v>
      </c>
      <c r="CD14" s="744">
        <v>9.1999999999999993</v>
      </c>
      <c r="CE14" s="748">
        <v>10.199999999999999</v>
      </c>
      <c r="CF14" s="748">
        <v>28.599999999999998</v>
      </c>
      <c r="CG14" s="749" t="s">
        <v>1189</v>
      </c>
      <c r="CH14" s="748">
        <v>14.5656</v>
      </c>
      <c r="CI14" s="750" t="s">
        <v>1110</v>
      </c>
      <c r="CJ14" s="751">
        <v>12.45312</v>
      </c>
      <c r="CK14" s="745">
        <v>27.018720000000002</v>
      </c>
      <c r="CL14" s="2341">
        <v>1.5134399999999999</v>
      </c>
      <c r="CM14" s="2338">
        <v>43412.823117476852</v>
      </c>
      <c r="CN14" s="2285">
        <v>76.355099952074994</v>
      </c>
      <c r="CO14" s="752">
        <v>9715.0087999999996</v>
      </c>
      <c r="CP14" s="1209">
        <v>0</v>
      </c>
      <c r="CQ14" s="753">
        <v>951.54185022026434</v>
      </c>
      <c r="CR14" s="2431">
        <v>0</v>
      </c>
      <c r="CS14" s="2429">
        <v>0</v>
      </c>
      <c r="CT14" s="2430">
        <v>0</v>
      </c>
      <c r="CU14" s="754">
        <v>6.6778923691825431</v>
      </c>
      <c r="CV14" s="755">
        <v>6.3169252140915946</v>
      </c>
      <c r="CW14" s="756">
        <v>6.1355982553426376</v>
      </c>
      <c r="CX14" s="754">
        <v>1.9353282407673311</v>
      </c>
      <c r="CY14" s="755">
        <v>1.9353282407673311</v>
      </c>
      <c r="CZ14" s="756">
        <v>2.0947082135364052</v>
      </c>
      <c r="DA14" s="757">
        <v>0.44108407356498197</v>
      </c>
      <c r="DB14" s="757">
        <v>0.38227286375631775</v>
      </c>
      <c r="DC14" s="757">
        <v>0.34110501689025274</v>
      </c>
      <c r="DD14" s="757">
        <v>0.34110501689025274</v>
      </c>
      <c r="DE14" s="757">
        <v>0.36254087840929855</v>
      </c>
      <c r="DF14" s="758">
        <v>0.37320384542133678</v>
      </c>
      <c r="DG14" s="1251">
        <v>1.2364597093791281</v>
      </c>
      <c r="DH14" s="748">
        <v>2</v>
      </c>
      <c r="DI14" s="1233">
        <v>5.1610885204879581E-2</v>
      </c>
      <c r="DJ14" s="757">
        <v>5.1610885204879581E-2</v>
      </c>
      <c r="DK14" s="759">
        <v>5.1723327220576494E-2</v>
      </c>
      <c r="DL14" s="2501">
        <v>1.099450274862569</v>
      </c>
      <c r="DM14" s="757">
        <v>0.49902217422623324</v>
      </c>
      <c r="DN14" s="757">
        <v>0.10208298892378907</v>
      </c>
      <c r="DO14" s="757">
        <v>4.1127703647202285</v>
      </c>
      <c r="DP14" s="757">
        <v>0.74376200607488285</v>
      </c>
      <c r="DQ14" s="759">
        <v>6.818813423389245</v>
      </c>
      <c r="DR14" s="2501">
        <v>1.1268875366238451</v>
      </c>
      <c r="DS14" s="757">
        <v>0.5095453943264534</v>
      </c>
      <c r="DT14" s="757">
        <v>9.9157533735927839E-2</v>
      </c>
      <c r="DU14" s="757">
        <v>4.1172814208032138</v>
      </c>
      <c r="DV14" s="757">
        <v>0.62612121818591449</v>
      </c>
      <c r="DW14" s="759">
        <v>9.726059456617218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6.41</v>
      </c>
      <c r="C15" s="1138">
        <v>17</v>
      </c>
      <c r="D15" s="1138">
        <v>15</v>
      </c>
      <c r="E15" s="1137">
        <v>10</v>
      </c>
      <c r="F15" s="1138">
        <v>119</v>
      </c>
      <c r="G15" s="1138">
        <v>169</v>
      </c>
      <c r="H15" s="1148">
        <v>19.600000000000001</v>
      </c>
      <c r="I15" s="1139">
        <v>0.51700000000000002</v>
      </c>
      <c r="J15" s="2240"/>
      <c r="K15" s="1562">
        <v>6.06</v>
      </c>
      <c r="L15" s="921">
        <v>8</v>
      </c>
      <c r="M15" s="1124">
        <v>8.6999999999999994E-2</v>
      </c>
      <c r="N15" s="1562">
        <v>6</v>
      </c>
      <c r="O15" s="921">
        <v>7</v>
      </c>
      <c r="P15" s="2240"/>
      <c r="Q15" s="1562">
        <v>6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7.1999999999999995E-2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0.34</v>
      </c>
      <c r="AS15" s="2240"/>
      <c r="AT15" s="2229">
        <v>6.8000000000000005E-2</v>
      </c>
      <c r="AU15" s="2530">
        <v>4.3999999999999997E-2</v>
      </c>
      <c r="AV15" s="921">
        <v>1</v>
      </c>
      <c r="AW15" s="1574">
        <v>0.38</v>
      </c>
      <c r="AX15" s="2240"/>
      <c r="AY15" s="2530">
        <v>3.5000000000000003E-2</v>
      </c>
      <c r="AZ15" s="921">
        <v>1</v>
      </c>
      <c r="BA15" s="1574">
        <v>0.56000000000000005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9400</v>
      </c>
      <c r="CO15" s="2278"/>
      <c r="CP15" s="2279"/>
      <c r="CQ15" s="2276"/>
      <c r="CR15" s="2275"/>
      <c r="CS15" s="2278"/>
      <c r="CT15" s="2276"/>
      <c r="CU15" s="2272">
        <v>222</v>
      </c>
      <c r="CV15" s="2269">
        <v>210</v>
      </c>
      <c r="CW15" s="2273">
        <v>225</v>
      </c>
      <c r="CX15" s="2272">
        <v>400</v>
      </c>
      <c r="CY15" s="2269">
        <v>400</v>
      </c>
      <c r="CZ15" s="2273">
        <v>480</v>
      </c>
      <c r="DA15" s="2280">
        <v>750</v>
      </c>
      <c r="DB15" s="2280">
        <v>650</v>
      </c>
      <c r="DC15" s="2280">
        <v>580</v>
      </c>
      <c r="DD15" s="2280">
        <v>580</v>
      </c>
      <c r="DE15" s="2280">
        <v>680</v>
      </c>
      <c r="DF15" s="2281">
        <v>700</v>
      </c>
      <c r="DG15" s="2280">
        <v>650</v>
      </c>
      <c r="DH15" s="2282"/>
      <c r="DI15" s="2283">
        <v>900</v>
      </c>
      <c r="DJ15" s="2280">
        <v>900</v>
      </c>
      <c r="DK15" s="2282">
        <v>1000</v>
      </c>
      <c r="DL15" s="2502">
        <v>88</v>
      </c>
      <c r="DM15" s="2280">
        <v>106</v>
      </c>
      <c r="DN15" s="2280">
        <v>13</v>
      </c>
      <c r="DO15" s="2280">
        <v>1550</v>
      </c>
      <c r="DP15" s="2280">
        <v>300</v>
      </c>
      <c r="DQ15" s="2282">
        <v>430</v>
      </c>
      <c r="DR15" s="2275">
        <v>50</v>
      </c>
      <c r="DS15" s="2280">
        <v>60</v>
      </c>
      <c r="DT15" s="2280">
        <v>7</v>
      </c>
      <c r="DU15" s="2280">
        <v>820</v>
      </c>
      <c r="DV15" s="2280">
        <v>140</v>
      </c>
      <c r="DW15" s="2282">
        <v>340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4.8000000000000001E-2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5.99</v>
      </c>
      <c r="U17" s="2736">
        <v>0.40600000000000003</v>
      </c>
      <c r="V17" s="1560">
        <v>4</v>
      </c>
      <c r="W17" s="1574">
        <v>0.69</v>
      </c>
      <c r="X17" s="1563">
        <v>18.5</v>
      </c>
      <c r="Y17" s="2447">
        <v>9.6</v>
      </c>
      <c r="Z17" s="2252">
        <f t="shared" si="33"/>
        <v>0.42188679245283017</v>
      </c>
      <c r="AA17" s="2529"/>
      <c r="AB17" s="1475">
        <v>6.02</v>
      </c>
      <c r="AC17" s="2736">
        <v>0.38</v>
      </c>
      <c r="AD17" s="921">
        <v>4</v>
      </c>
      <c r="AE17" s="2629">
        <v>0.65</v>
      </c>
      <c r="AF17" s="1563">
        <v>18.7</v>
      </c>
      <c r="AG17" s="2447">
        <v>9.8000000000000007</v>
      </c>
      <c r="AH17" s="2564">
        <f t="shared" si="34"/>
        <v>0.50522012578616349</v>
      </c>
      <c r="AI17" s="1475">
        <v>6.1</v>
      </c>
      <c r="AJ17" s="2736">
        <v>0.27400000000000002</v>
      </c>
      <c r="AK17" s="921">
        <v>3</v>
      </c>
      <c r="AL17" s="1574">
        <v>0.55000000000000004</v>
      </c>
      <c r="AM17" s="1563">
        <v>20.2</v>
      </c>
      <c r="AN17" s="2447">
        <v>10</v>
      </c>
      <c r="AO17" s="2564">
        <f t="shared" si="35"/>
        <v>0.37925925925925924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>
        <v>2.1999999999999999E-2</v>
      </c>
      <c r="AY17" s="2529"/>
      <c r="AZ17" s="2238"/>
      <c r="BA17" s="2237"/>
      <c r="BB17" s="2240">
        <v>4.0000000000000001E-3</v>
      </c>
      <c r="BC17" s="1562">
        <v>7.18</v>
      </c>
      <c r="BD17" s="1574">
        <v>6.8000000000000005E-2</v>
      </c>
      <c r="BE17" s="921">
        <v>1</v>
      </c>
      <c r="BF17" s="1574">
        <v>4.4000000000000004</v>
      </c>
      <c r="BG17" s="2447">
        <v>18.899999999999999</v>
      </c>
      <c r="BH17" s="2542">
        <v>20</v>
      </c>
      <c r="BI17" s="2542">
        <v>39</v>
      </c>
      <c r="BJ17" s="1124">
        <v>1.9E-2</v>
      </c>
      <c r="BK17" s="1562">
        <v>7.29</v>
      </c>
      <c r="BL17" s="1574">
        <v>7.5999999999999998E-2</v>
      </c>
      <c r="BM17" s="921">
        <v>1</v>
      </c>
      <c r="BN17" s="1563">
        <v>4.3</v>
      </c>
      <c r="BO17" s="2447">
        <v>20.2</v>
      </c>
      <c r="BP17" s="2542">
        <v>20</v>
      </c>
      <c r="BQ17" s="2542">
        <v>40</v>
      </c>
      <c r="BR17" s="2523">
        <v>8.9999999999999993E-3</v>
      </c>
      <c r="BS17" s="2463">
        <v>4.2</v>
      </c>
      <c r="BT17" s="2447">
        <v>3.9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0.69</v>
      </c>
      <c r="GF17" s="1700">
        <f t="shared" si="0"/>
        <v>9.6</v>
      </c>
      <c r="GG17" s="1686">
        <f t="shared" si="1"/>
        <v>26.5</v>
      </c>
      <c r="GH17" s="1684">
        <f t="shared" si="2"/>
        <v>18.285</v>
      </c>
      <c r="GI17" s="1701">
        <f t="shared" si="3"/>
        <v>5.99</v>
      </c>
      <c r="GJ17" s="1701">
        <f t="shared" si="4"/>
        <v>18.5</v>
      </c>
      <c r="GK17" s="1687">
        <f t="shared" si="5"/>
        <v>8</v>
      </c>
      <c r="GL17" s="1688">
        <f>IF(GK17&lt;=1,"",GH17/GK17)</f>
        <v>2.285625</v>
      </c>
      <c r="GM17" s="1689">
        <f t="shared" si="7"/>
        <v>15</v>
      </c>
      <c r="GN17" s="1689">
        <f t="shared" si="8"/>
        <v>6</v>
      </c>
      <c r="GO17" s="1690">
        <f t="shared" si="9"/>
        <v>0.30188679245283018</v>
      </c>
      <c r="GP17" s="1512">
        <v>0.375</v>
      </c>
      <c r="GQ17" s="1691">
        <f t="shared" si="31"/>
        <v>0.65</v>
      </c>
      <c r="GR17" s="1692">
        <f t="shared" si="10"/>
        <v>9.8000000000000007</v>
      </c>
      <c r="GS17" s="1693">
        <f t="shared" si="11"/>
        <v>25.959183673469386</v>
      </c>
      <c r="GT17" s="1694">
        <f t="shared" si="12"/>
        <v>16.873469387755101</v>
      </c>
      <c r="GU17" s="1693">
        <f t="shared" si="13"/>
        <v>6.02</v>
      </c>
      <c r="GV17" s="1693">
        <f t="shared" si="14"/>
        <v>18.7</v>
      </c>
      <c r="GW17" s="1695">
        <f t="shared" si="15"/>
        <v>10</v>
      </c>
      <c r="GX17" s="1688">
        <f t="shared" si="16"/>
        <v>1.68734693877551</v>
      </c>
      <c r="GY17" s="1696">
        <f t="shared" si="17"/>
        <v>15</v>
      </c>
      <c r="GZ17" s="1696">
        <f t="shared" si="18"/>
        <v>6.5</v>
      </c>
      <c r="HA17" s="1697">
        <f t="shared" si="19"/>
        <v>0.38522012578616355</v>
      </c>
      <c r="HB17" s="1512">
        <v>0.375</v>
      </c>
      <c r="HC17" s="1691">
        <f t="shared" si="32"/>
        <v>0.55000000000000004</v>
      </c>
      <c r="HD17" s="1692">
        <f t="shared" si="20"/>
        <v>10</v>
      </c>
      <c r="HE17" s="1693">
        <f t="shared" si="21"/>
        <v>27</v>
      </c>
      <c r="HF17" s="1694">
        <f t="shared" si="22"/>
        <v>14.850000000000001</v>
      </c>
      <c r="HG17" s="1693">
        <f t="shared" si="23"/>
        <v>6.1</v>
      </c>
      <c r="HH17" s="1693">
        <f t="shared" si="24"/>
        <v>20.2</v>
      </c>
      <c r="HI17" s="1695">
        <f t="shared" si="25"/>
        <v>7</v>
      </c>
      <c r="HJ17" s="1694">
        <f t="shared" si="26"/>
        <v>2.1214285714285714</v>
      </c>
      <c r="HK17" s="1698">
        <f t="shared" si="27"/>
        <v>20</v>
      </c>
      <c r="HL17" s="1698">
        <f t="shared" si="28"/>
        <v>6.5</v>
      </c>
      <c r="HM17" s="1699">
        <f t="shared" si="29"/>
        <v>0.25925925925925924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6.43</v>
      </c>
      <c r="C19" s="1138">
        <v>16</v>
      </c>
      <c r="D19" s="1138">
        <v>16</v>
      </c>
      <c r="E19" s="1137">
        <v>10.199999999999999</v>
      </c>
      <c r="F19" s="1138">
        <v>117</v>
      </c>
      <c r="G19" s="1138">
        <v>175</v>
      </c>
      <c r="H19" s="1148">
        <v>19.7</v>
      </c>
      <c r="I19" s="1139">
        <v>0.502</v>
      </c>
      <c r="J19" s="2240"/>
      <c r="K19" s="1562">
        <v>5.98</v>
      </c>
      <c r="L19" s="921">
        <v>8</v>
      </c>
      <c r="M19" s="1124">
        <v>7.9000000000000001E-2</v>
      </c>
      <c r="N19" s="1562">
        <v>6.05</v>
      </c>
      <c r="O19" s="921">
        <v>8</v>
      </c>
      <c r="P19" s="2240"/>
      <c r="Q19" s="1562">
        <v>6.03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7.2999999999999995E-2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0.31</v>
      </c>
      <c r="AS19" s="2240"/>
      <c r="AT19" s="2229">
        <v>7.0999999999999994E-2</v>
      </c>
      <c r="AU19" s="2530">
        <v>1.2999999999999999E-2</v>
      </c>
      <c r="AV19" s="921">
        <v>1</v>
      </c>
      <c r="AW19" s="1574">
        <v>0.31</v>
      </c>
      <c r="AX19" s="2240"/>
      <c r="AY19" s="2530">
        <v>3.7999999999999999E-2</v>
      </c>
      <c r="AZ19" s="921">
        <v>1</v>
      </c>
      <c r="BA19" s="1574">
        <v>0.5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6.01</v>
      </c>
      <c r="U21" s="2736">
        <v>0.53100000000000003</v>
      </c>
      <c r="V21" s="1560">
        <v>4</v>
      </c>
      <c r="W21" s="1574">
        <v>0.54</v>
      </c>
      <c r="X21" s="1563">
        <v>18.399999999999999</v>
      </c>
      <c r="Y21" s="2447">
        <v>9.6</v>
      </c>
      <c r="Z21" s="2252">
        <f t="shared" si="33"/>
        <v>0.49735849056603776</v>
      </c>
      <c r="AA21" s="2529"/>
      <c r="AB21" s="1475">
        <v>6.11</v>
      </c>
      <c r="AC21" s="2736">
        <v>0.41899999999999998</v>
      </c>
      <c r="AD21" s="921">
        <v>4</v>
      </c>
      <c r="AE21" s="2629">
        <v>0.53</v>
      </c>
      <c r="AF21" s="1563">
        <v>18.8</v>
      </c>
      <c r="AG21" s="2447">
        <v>9.8000000000000007</v>
      </c>
      <c r="AH21" s="2564">
        <f t="shared" si="34"/>
        <v>0.50522012578616349</v>
      </c>
      <c r="AI21" s="1475">
        <v>6.14</v>
      </c>
      <c r="AJ21" s="2736">
        <v>0.28999999999999998</v>
      </c>
      <c r="AK21" s="921">
        <v>3</v>
      </c>
      <c r="AL21" s="1574">
        <v>0.54</v>
      </c>
      <c r="AM21" s="1563">
        <v>20.3</v>
      </c>
      <c r="AN21" s="2447">
        <v>10</v>
      </c>
      <c r="AO21" s="2564">
        <f t="shared" si="35"/>
        <v>0.37925925925925924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</v>
      </c>
      <c r="BD21" s="1574">
        <v>7.0999999999999994E-2</v>
      </c>
      <c r="BE21" s="921">
        <v>1</v>
      </c>
      <c r="BF21" s="1574">
        <v>4.3</v>
      </c>
      <c r="BG21" s="2447">
        <v>18.899999999999999</v>
      </c>
      <c r="BH21" s="2541"/>
      <c r="BI21" s="2541"/>
      <c r="BJ21" s="2240"/>
      <c r="BK21" s="1562">
        <v>7.46</v>
      </c>
      <c r="BL21" s="1574">
        <v>7.3999999999999996E-2</v>
      </c>
      <c r="BM21" s="921">
        <v>1</v>
      </c>
      <c r="BN21" s="1563">
        <v>4.0999999999999996</v>
      </c>
      <c r="BO21" s="2447">
        <v>20.399999999999999</v>
      </c>
      <c r="BP21" s="2540"/>
      <c r="BQ21" s="2540"/>
      <c r="BR21" s="2522"/>
      <c r="BS21" s="2463">
        <v>4.2</v>
      </c>
      <c r="BT21" s="2447">
        <v>4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9.6</v>
      </c>
      <c r="GG21" s="1686">
        <f t="shared" si="1"/>
        <v>26.5</v>
      </c>
      <c r="GH21" s="1684">
        <f t="shared" si="2"/>
        <v>14.31</v>
      </c>
      <c r="GI21" s="1701">
        <f t="shared" si="3"/>
        <v>6.01</v>
      </c>
      <c r="GJ21" s="1701">
        <f t="shared" si="4"/>
        <v>18.399999999999999</v>
      </c>
      <c r="GK21" s="1687">
        <f t="shared" si="5"/>
        <v>10</v>
      </c>
      <c r="GL21" s="1688">
        <f t="shared" si="6"/>
        <v>1.431</v>
      </c>
      <c r="GM21" s="1689">
        <f t="shared" si="7"/>
        <v>15</v>
      </c>
      <c r="GN21" s="1689">
        <f t="shared" si="8"/>
        <v>6.5</v>
      </c>
      <c r="GO21" s="1690">
        <f t="shared" si="9"/>
        <v>0.37735849056603776</v>
      </c>
      <c r="GP21" s="1512">
        <v>0.54166666666666696</v>
      </c>
      <c r="GQ21" s="1691">
        <f t="shared" si="31"/>
        <v>0.53</v>
      </c>
      <c r="GR21" s="1692">
        <f t="shared" si="10"/>
        <v>9.8000000000000007</v>
      </c>
      <c r="GS21" s="1693">
        <f t="shared" si="11"/>
        <v>25.959183673469386</v>
      </c>
      <c r="GT21" s="1694">
        <f t="shared" si="12"/>
        <v>13.758367346938776</v>
      </c>
      <c r="GU21" s="1693">
        <f t="shared" si="13"/>
        <v>6.11</v>
      </c>
      <c r="GV21" s="1693">
        <f t="shared" si="14"/>
        <v>18.8</v>
      </c>
      <c r="GW21" s="1695">
        <f t="shared" si="15"/>
        <v>10</v>
      </c>
      <c r="GX21" s="1688">
        <f t="shared" si="16"/>
        <v>1.3758367346938776</v>
      </c>
      <c r="GY21" s="1696">
        <f t="shared" si="17"/>
        <v>15</v>
      </c>
      <c r="GZ21" s="1696">
        <f t="shared" si="18"/>
        <v>6.5</v>
      </c>
      <c r="HA21" s="1697">
        <f t="shared" si="19"/>
        <v>0.38522012578616355</v>
      </c>
      <c r="HB21" s="1512">
        <v>0.54166666666666696</v>
      </c>
      <c r="HC21" s="1691">
        <f t="shared" si="32"/>
        <v>0.54</v>
      </c>
      <c r="HD21" s="1692">
        <f t="shared" si="20"/>
        <v>10</v>
      </c>
      <c r="HE21" s="1693">
        <f t="shared" si="21"/>
        <v>27</v>
      </c>
      <c r="HF21" s="1694">
        <f t="shared" si="22"/>
        <v>14.580000000000002</v>
      </c>
      <c r="HG21" s="1693">
        <f t="shared" si="23"/>
        <v>6.14</v>
      </c>
      <c r="HH21" s="1693">
        <f t="shared" si="24"/>
        <v>20.3</v>
      </c>
      <c r="HI21" s="1695">
        <f t="shared" si="25"/>
        <v>7</v>
      </c>
      <c r="HJ21" s="1694">
        <f t="shared" si="26"/>
        <v>2.0828571428571432</v>
      </c>
      <c r="HK21" s="1698">
        <f t="shared" si="27"/>
        <v>20</v>
      </c>
      <c r="HL21" s="1698">
        <f t="shared" si="28"/>
        <v>6.5</v>
      </c>
      <c r="HM21" s="1699">
        <f t="shared" si="29"/>
        <v>0.25925925925925924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</v>
      </c>
      <c r="B23" s="1136">
        <v>6.42</v>
      </c>
      <c r="C23" s="1138">
        <v>17</v>
      </c>
      <c r="D23" s="1138">
        <v>16</v>
      </c>
      <c r="E23" s="1137">
        <v>10.4</v>
      </c>
      <c r="F23" s="1138">
        <v>118</v>
      </c>
      <c r="G23" s="1138">
        <v>170</v>
      </c>
      <c r="H23" s="1148">
        <v>19.8</v>
      </c>
      <c r="I23" s="1139">
        <v>0.51300000000000001</v>
      </c>
      <c r="J23" s="2240"/>
      <c r="K23" s="1562">
        <v>5.98</v>
      </c>
      <c r="L23" s="921">
        <v>10</v>
      </c>
      <c r="M23" s="1124">
        <v>7.9000000000000001E-2</v>
      </c>
      <c r="N23" s="1562">
        <v>6.05</v>
      </c>
      <c r="O23" s="921">
        <v>10</v>
      </c>
      <c r="P23" s="2240"/>
      <c r="Q23" s="1562">
        <v>6.05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7.0999999999999994E-2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3.9E-2</v>
      </c>
      <c r="AQ23" s="921">
        <v>1</v>
      </c>
      <c r="AR23" s="1574">
        <v>0.19</v>
      </c>
      <c r="AS23" s="2240"/>
      <c r="AT23" s="2229">
        <v>6.9000000000000006E-2</v>
      </c>
      <c r="AU23" s="2530">
        <v>1.7999999999999999E-2</v>
      </c>
      <c r="AV23" s="921">
        <v>1</v>
      </c>
      <c r="AW23" s="1574">
        <v>0.35</v>
      </c>
      <c r="AX23" s="2240"/>
      <c r="AY23" s="2530">
        <v>3.9E-2</v>
      </c>
      <c r="AZ23" s="921">
        <v>1</v>
      </c>
      <c r="BA23" s="1574">
        <v>0.45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7.58</v>
      </c>
      <c r="BD25" s="1574">
        <v>7.0999999999999994E-2</v>
      </c>
      <c r="BE25" s="921">
        <v>1</v>
      </c>
      <c r="BF25" s="1574">
        <v>4.3</v>
      </c>
      <c r="BG25" s="2447">
        <v>18.5</v>
      </c>
      <c r="BH25" s="2541"/>
      <c r="BI25" s="2541"/>
      <c r="BJ25" s="2240"/>
      <c r="BK25" s="1562">
        <v>7.47</v>
      </c>
      <c r="BL25" s="1574">
        <v>6.2E-2</v>
      </c>
      <c r="BM25" s="921">
        <v>1</v>
      </c>
      <c r="BN25" s="1563">
        <v>4</v>
      </c>
      <c r="BO25" s="2447">
        <v>20.2</v>
      </c>
      <c r="BP25" s="2540"/>
      <c r="BQ25" s="2540"/>
      <c r="BR25" s="2522"/>
      <c r="BS25" s="2463">
        <v>4.2</v>
      </c>
      <c r="BT25" s="2447">
        <v>4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6.49</v>
      </c>
      <c r="C27" s="1138">
        <v>16</v>
      </c>
      <c r="D27" s="1138">
        <v>16</v>
      </c>
      <c r="E27" s="1137">
        <v>10.199999999999999</v>
      </c>
      <c r="F27" s="1138">
        <v>120</v>
      </c>
      <c r="G27" s="1138">
        <v>162</v>
      </c>
      <c r="H27" s="1148">
        <v>19.8</v>
      </c>
      <c r="I27" s="1139">
        <v>0.52</v>
      </c>
      <c r="J27" s="2240"/>
      <c r="K27" s="1562">
        <v>6</v>
      </c>
      <c r="L27" s="921">
        <v>10</v>
      </c>
      <c r="M27" s="1124">
        <v>7.8E-2</v>
      </c>
      <c r="N27" s="1562">
        <v>6.14</v>
      </c>
      <c r="O27" s="921">
        <v>10</v>
      </c>
      <c r="P27" s="2240"/>
      <c r="Q27" s="1562">
        <v>6.13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6.7000000000000004E-2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2.8000000000000001E-2</v>
      </c>
      <c r="AQ27" s="921">
        <v>1</v>
      </c>
      <c r="AR27" s="1574">
        <v>0.19</v>
      </c>
      <c r="AS27" s="2240"/>
      <c r="AT27" s="2229">
        <v>7.2999999999999995E-2</v>
      </c>
      <c r="AU27" s="2530">
        <v>1.6E-2</v>
      </c>
      <c r="AV27" s="921">
        <v>1</v>
      </c>
      <c r="AW27" s="1574">
        <v>0.28000000000000003</v>
      </c>
      <c r="AX27" s="2240"/>
      <c r="AY27" s="2530">
        <v>3.9E-2</v>
      </c>
      <c r="AZ27" s="921">
        <v>1</v>
      </c>
      <c r="BA27" s="1574">
        <v>0.49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4.5999999999999999E-2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6">
        <v>0.41799999999999998</v>
      </c>
      <c r="V29" s="1560">
        <v>4</v>
      </c>
      <c r="W29" s="1574">
        <v>0.53</v>
      </c>
      <c r="X29" s="1563">
        <v>18.7</v>
      </c>
      <c r="Y29" s="2447">
        <v>9.6</v>
      </c>
      <c r="Z29" s="2252">
        <f t="shared" si="33"/>
        <v>0.49735849056603776</v>
      </c>
      <c r="AA29" s="2529"/>
      <c r="AB29" s="1475">
        <v>6.15</v>
      </c>
      <c r="AC29" s="2736">
        <v>0.38100000000000001</v>
      </c>
      <c r="AD29" s="921">
        <v>4</v>
      </c>
      <c r="AE29" s="2629">
        <v>0.53</v>
      </c>
      <c r="AF29" s="1563">
        <v>18.8</v>
      </c>
      <c r="AG29" s="2447">
        <v>9.8000000000000007</v>
      </c>
      <c r="AH29" s="2564">
        <f t="shared" si="34"/>
        <v>0.50522012578616349</v>
      </c>
      <c r="AI29" s="1475">
        <v>6.18</v>
      </c>
      <c r="AJ29" s="2736">
        <v>0.41299999999999998</v>
      </c>
      <c r="AK29" s="921">
        <v>3</v>
      </c>
      <c r="AL29" s="1574">
        <v>0.56000000000000005</v>
      </c>
      <c r="AM29" s="1563">
        <v>20.3</v>
      </c>
      <c r="AN29" s="2447">
        <v>10.8</v>
      </c>
      <c r="AO29" s="2564">
        <f t="shared" si="35"/>
        <v>0.4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>
        <v>2.1000000000000001E-2</v>
      </c>
      <c r="AY29" s="2529"/>
      <c r="AZ29" s="2238"/>
      <c r="BA29" s="2237"/>
      <c r="BB29" s="2240">
        <v>6.0000000000000001E-3</v>
      </c>
      <c r="BC29" s="1562">
        <v>7.34</v>
      </c>
      <c r="BD29" s="1574">
        <v>7.0000000000000007E-2</v>
      </c>
      <c r="BE29" s="921">
        <v>1</v>
      </c>
      <c r="BF29" s="1574">
        <v>4.0999999999999996</v>
      </c>
      <c r="BG29" s="2447">
        <v>18.7</v>
      </c>
      <c r="BH29" s="2542">
        <v>22</v>
      </c>
      <c r="BI29" s="2542">
        <v>40</v>
      </c>
      <c r="BJ29" s="1124">
        <v>1.6E-2</v>
      </c>
      <c r="BK29" s="1562">
        <v>7.46</v>
      </c>
      <c r="BL29" s="1574">
        <v>7.2999999999999995E-2</v>
      </c>
      <c r="BM29" s="921">
        <v>1</v>
      </c>
      <c r="BN29" s="1563">
        <v>3.8</v>
      </c>
      <c r="BO29" s="2447">
        <v>20</v>
      </c>
      <c r="BP29" s="2542">
        <v>22</v>
      </c>
      <c r="BQ29" s="2542">
        <v>40</v>
      </c>
      <c r="BR29" s="2523">
        <v>1.2E-2</v>
      </c>
      <c r="BS29" s="2463">
        <v>4.2</v>
      </c>
      <c r="BT29" s="2447">
        <v>3.9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0.53</v>
      </c>
      <c r="GF29" s="1700">
        <f t="shared" si="0"/>
        <v>9.6</v>
      </c>
      <c r="GG29" s="1686">
        <f t="shared" si="1"/>
        <v>26.5</v>
      </c>
      <c r="GH29" s="1684">
        <f t="shared" si="2"/>
        <v>14.045</v>
      </c>
      <c r="GI29" s="1701">
        <f t="shared" si="3"/>
        <v>6.14</v>
      </c>
      <c r="GJ29" s="1701">
        <f t="shared" si="4"/>
        <v>18.7</v>
      </c>
      <c r="GK29" s="1687">
        <f t="shared" si="5"/>
        <v>10</v>
      </c>
      <c r="GL29" s="1688">
        <f t="shared" si="6"/>
        <v>1.4045000000000001</v>
      </c>
      <c r="GM29" s="1689">
        <f t="shared" si="7"/>
        <v>15</v>
      </c>
      <c r="GN29" s="1689">
        <f t="shared" si="8"/>
        <v>6.5</v>
      </c>
      <c r="GO29" s="1690">
        <f t="shared" si="9"/>
        <v>0.37735849056603776</v>
      </c>
      <c r="GP29" s="1512">
        <v>0.875</v>
      </c>
      <c r="GQ29" s="1691">
        <f t="shared" si="31"/>
        <v>0.53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13.758367346938776</v>
      </c>
      <c r="GU29" s="1693">
        <f t="shared" si="13"/>
        <v>6.15</v>
      </c>
      <c r="GV29" s="1693">
        <f t="shared" si="14"/>
        <v>18.8</v>
      </c>
      <c r="GW29" s="1695">
        <f t="shared" si="15"/>
        <v>10</v>
      </c>
      <c r="GX29" s="1688">
        <f t="shared" si="16"/>
        <v>1.3758367346938776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0.56000000000000005</v>
      </c>
      <c r="HD29" s="1692">
        <f t="shared" si="20"/>
        <v>10.8</v>
      </c>
      <c r="HE29" s="1693">
        <f t="shared" si="21"/>
        <v>25</v>
      </c>
      <c r="HF29" s="1694">
        <f t="shared" si="22"/>
        <v>14.000000000000002</v>
      </c>
      <c r="HG29" s="1693">
        <f t="shared" si="23"/>
        <v>6.18</v>
      </c>
      <c r="HH29" s="1693">
        <f t="shared" si="24"/>
        <v>20.3</v>
      </c>
      <c r="HI29" s="1695">
        <f t="shared" si="25"/>
        <v>7</v>
      </c>
      <c r="HJ29" s="1694">
        <f t="shared" si="26"/>
        <v>2.0000000000000004</v>
      </c>
      <c r="HK29" s="1698">
        <f t="shared" si="27"/>
        <v>20</v>
      </c>
      <c r="HL29" s="1698">
        <f t="shared" si="28"/>
        <v>6.5</v>
      </c>
      <c r="HM29" s="1699">
        <f t="shared" si="29"/>
        <v>0.28000000000000003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39.4</v>
      </c>
      <c r="BZ30" s="2413">
        <f>SUM(BZ$8,BZ$10,BZ$12,BZ$14,BZ$16,BZ$18,BZ$20,BZ$22,BZ$24,BZ$26,BZ$28)</f>
        <v>39.4</v>
      </c>
      <c r="CA30" s="2413">
        <f t="shared" ref="CA30:DW30" si="36">SUM(CA$8,CA$10,CA$12,CA$14,CA$16,CA$18,CA$20,CA$22,CA$24,CA$26,CA$28)</f>
        <v>43.400000000000006</v>
      </c>
      <c r="CB30" s="2413">
        <f t="shared" si="36"/>
        <v>122.19999999999999</v>
      </c>
      <c r="CC30" s="2413">
        <f t="shared" si="36"/>
        <v>38.6</v>
      </c>
      <c r="CD30" s="2413">
        <f t="shared" si="36"/>
        <v>38.6</v>
      </c>
      <c r="CE30" s="2413">
        <f t="shared" si="36"/>
        <v>42.600000000000009</v>
      </c>
      <c r="CF30" s="2413">
        <f t="shared" si="36"/>
        <v>119.8</v>
      </c>
      <c r="CG30" s="2413">
        <f t="shared" si="36"/>
        <v>0</v>
      </c>
      <c r="CH30" s="2413">
        <f t="shared" si="36"/>
        <v>55.648799999999994</v>
      </c>
      <c r="CI30" s="2413">
        <f t="shared" si="36"/>
        <v>0</v>
      </c>
      <c r="CJ30" s="2413">
        <f t="shared" si="36"/>
        <v>60.881759999999993</v>
      </c>
      <c r="CK30" s="2413">
        <f t="shared" si="36"/>
        <v>116.53055999999999</v>
      </c>
      <c r="CL30" s="2474">
        <f t="shared" si="36"/>
        <v>7.2676800000000004</v>
      </c>
      <c r="CM30" s="2513" t="s">
        <v>19</v>
      </c>
      <c r="CN30" s="2485">
        <f t="shared" si="36"/>
        <v>313.7403282011561</v>
      </c>
      <c r="CO30" s="2486">
        <f t="shared" si="36"/>
        <v>37015.413199999995</v>
      </c>
      <c r="CP30" s="2486">
        <f t="shared" si="36"/>
        <v>0</v>
      </c>
      <c r="CQ30" s="2486">
        <f t="shared" si="36"/>
        <v>3584.1409691629956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22.313786303872121</v>
      </c>
      <c r="CV30" s="2413">
        <f t="shared" si="36"/>
        <v>22.837188678753989</v>
      </c>
      <c r="CW30" s="2413">
        <f t="shared" si="36"/>
        <v>22.343493767839668</v>
      </c>
      <c r="CX30" s="2413">
        <f t="shared" si="36"/>
        <v>7.7946332309272002</v>
      </c>
      <c r="CY30" s="2413">
        <f t="shared" si="36"/>
        <v>7.7265017775532474</v>
      </c>
      <c r="CZ30" s="2413">
        <f t="shared" si="36"/>
        <v>7.8648535239723367</v>
      </c>
      <c r="DA30" s="2497">
        <f t="shared" si="36"/>
        <v>1.766923987491509</v>
      </c>
      <c r="DB30" s="2497">
        <f t="shared" si="36"/>
        <v>1.5352078208453721</v>
      </c>
      <c r="DC30" s="2497">
        <f t="shared" si="36"/>
        <v>1.4352287641706427</v>
      </c>
      <c r="DD30" s="2497">
        <f t="shared" si="36"/>
        <v>1.4808662629821663</v>
      </c>
      <c r="DE30" s="2497">
        <f t="shared" si="36"/>
        <v>1.5136566353906944</v>
      </c>
      <c r="DF30" s="2497">
        <f t="shared" si="36"/>
        <v>1.5243196024027328</v>
      </c>
      <c r="DG30" s="2497">
        <f t="shared" si="36"/>
        <v>4.9458388375165123</v>
      </c>
      <c r="DH30" s="2413">
        <f t="shared" si="36"/>
        <v>6.5</v>
      </c>
      <c r="DI30" s="2497">
        <f t="shared" si="36"/>
        <v>0.20503916299081412</v>
      </c>
      <c r="DJ30" s="2497">
        <f t="shared" si="36"/>
        <v>0.20342412848780428</v>
      </c>
      <c r="DK30" s="2497">
        <f t="shared" si="36"/>
        <v>0.19949399957158456</v>
      </c>
      <c r="DL30" s="2497">
        <f t="shared" si="36"/>
        <v>4.4538955012289776</v>
      </c>
      <c r="DM30" s="2497">
        <f t="shared" si="36"/>
        <v>1.9972416168299836</v>
      </c>
      <c r="DN30" s="2497">
        <f t="shared" si="36"/>
        <v>0.38958201895405209</v>
      </c>
      <c r="DO30" s="2497">
        <f t="shared" si="36"/>
        <v>16.500927642742202</v>
      </c>
      <c r="DP30" s="2497">
        <f t="shared" si="36"/>
        <v>2.9315354171414088</v>
      </c>
      <c r="DQ30" s="2497">
        <f t="shared" si="36"/>
        <v>26.022818574975279</v>
      </c>
      <c r="DR30" s="2497">
        <f t="shared" si="36"/>
        <v>4.4474494778754412</v>
      </c>
      <c r="DS30" s="2497">
        <f t="shared" si="36"/>
        <v>1.9532573449180712</v>
      </c>
      <c r="DT30" s="2497">
        <f t="shared" si="36"/>
        <v>0.38010387932105666</v>
      </c>
      <c r="DU30" s="2497">
        <f t="shared" si="36"/>
        <v>15.941197104636597</v>
      </c>
      <c r="DV30" s="2497">
        <f t="shared" si="36"/>
        <v>2.4423696725268011</v>
      </c>
      <c r="DW30" s="2497">
        <f t="shared" si="36"/>
        <v>37.823564553511403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0.95833333333333337</v>
      </c>
      <c r="B31" s="1141">
        <v>6.44</v>
      </c>
      <c r="C31" s="1143">
        <v>16</v>
      </c>
      <c r="D31" s="1143">
        <v>16</v>
      </c>
      <c r="E31" s="1142">
        <v>10.3</v>
      </c>
      <c r="F31" s="1143">
        <v>119</v>
      </c>
      <c r="G31" s="1143">
        <v>173</v>
      </c>
      <c r="H31" s="1149">
        <v>19.7</v>
      </c>
      <c r="I31" s="1144">
        <v>0.51400000000000001</v>
      </c>
      <c r="J31" s="2248"/>
      <c r="K31" s="1164">
        <v>6.05</v>
      </c>
      <c r="L31" s="922">
        <v>10</v>
      </c>
      <c r="M31" s="1165">
        <v>0.08</v>
      </c>
      <c r="N31" s="1478">
        <v>6.04</v>
      </c>
      <c r="O31" s="1479">
        <v>10</v>
      </c>
      <c r="P31" s="2244"/>
      <c r="Q31" s="1478">
        <v>6.1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6.6000000000000003E-2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2.8000000000000001E-2</v>
      </c>
      <c r="AQ31" s="1479">
        <v>1</v>
      </c>
      <c r="AR31" s="2537">
        <v>0.2</v>
      </c>
      <c r="AS31" s="2248"/>
      <c r="AT31" s="2230">
        <v>7.1999999999999995E-2</v>
      </c>
      <c r="AU31" s="2729">
        <v>1.7999999999999999E-2</v>
      </c>
      <c r="AV31" s="1125">
        <v>1</v>
      </c>
      <c r="AW31" s="2536">
        <v>0.26</v>
      </c>
      <c r="AX31" s="2248"/>
      <c r="AY31" s="2729">
        <v>3.9E-2</v>
      </c>
      <c r="AZ31" s="1125">
        <v>1</v>
      </c>
      <c r="BA31" s="2536">
        <v>0.43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9.85</v>
      </c>
      <c r="BZ31" s="2414">
        <f t="shared" ref="BZ31:DW31" si="37">IF(BZ30&gt;=0.1,AVERAGE(BZ$8,BZ$10,BZ$12,BZ$14,BZ$16,BZ$18,BZ$20,BZ$22,BZ$24,BZ$26,BZ$28),"")</f>
        <v>9.85</v>
      </c>
      <c r="CA31" s="2414">
        <f t="shared" si="37"/>
        <v>10.850000000000001</v>
      </c>
      <c r="CB31" s="2414">
        <f t="shared" si="37"/>
        <v>30.549999999999997</v>
      </c>
      <c r="CC31" s="2414">
        <f t="shared" si="37"/>
        <v>9.65</v>
      </c>
      <c r="CD31" s="2414">
        <f t="shared" si="37"/>
        <v>9.65</v>
      </c>
      <c r="CE31" s="2414">
        <f t="shared" si="37"/>
        <v>10.650000000000002</v>
      </c>
      <c r="CF31" s="2414">
        <f t="shared" si="37"/>
        <v>29.95</v>
      </c>
      <c r="CG31" s="2414" t="str">
        <f t="shared" si="37"/>
        <v/>
      </c>
      <c r="CH31" s="2414">
        <f t="shared" si="37"/>
        <v>13.912199999999999</v>
      </c>
      <c r="CI31" s="2414" t="str">
        <f t="shared" si="37"/>
        <v/>
      </c>
      <c r="CJ31" s="2414">
        <f t="shared" si="37"/>
        <v>15.220439999999998</v>
      </c>
      <c r="CK31" s="2414">
        <f t="shared" si="37"/>
        <v>29.132639999999999</v>
      </c>
      <c r="CL31" s="2415">
        <f t="shared" si="37"/>
        <v>1.8169200000000001</v>
      </c>
      <c r="CM31" s="2513" t="s">
        <v>50</v>
      </c>
      <c r="CN31" s="2485">
        <f t="shared" si="37"/>
        <v>78.435082050289026</v>
      </c>
      <c r="CO31" s="2487">
        <f>AVERAGE(CO$8,CO$10,CO$12,CO$14,CO$16,CO$18,CO$20,CO$22,CO$24,CO$26,CO$28)</f>
        <v>9253.8532999999989</v>
      </c>
      <c r="CP31" s="2487" t="str">
        <f t="shared" si="37"/>
        <v/>
      </c>
      <c r="CQ31" s="2487">
        <f t="shared" si="37"/>
        <v>896.0352422907489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5.5784465759680302</v>
      </c>
      <c r="CV31" s="2414">
        <f t="shared" si="37"/>
        <v>5.7092971696884973</v>
      </c>
      <c r="CW31" s="2414">
        <f t="shared" si="37"/>
        <v>5.585873441959917</v>
      </c>
      <c r="CX31" s="2414">
        <f t="shared" si="37"/>
        <v>1.9486583077318</v>
      </c>
      <c r="CY31" s="2414">
        <f t="shared" si="37"/>
        <v>1.9316254443883119</v>
      </c>
      <c r="CZ31" s="2414">
        <f t="shared" si="37"/>
        <v>1.9662133809930842</v>
      </c>
      <c r="DA31" s="2498">
        <f t="shared" si="37"/>
        <v>0.44173099687287726</v>
      </c>
      <c r="DB31" s="2498">
        <f t="shared" si="37"/>
        <v>0.38380195521134303</v>
      </c>
      <c r="DC31" s="2498">
        <f t="shared" si="37"/>
        <v>0.35880719104266068</v>
      </c>
      <c r="DD31" s="2498">
        <f t="shared" si="37"/>
        <v>0.37021656574554157</v>
      </c>
      <c r="DE31" s="2498">
        <f t="shared" si="37"/>
        <v>0.3784141588476736</v>
      </c>
      <c r="DF31" s="2498">
        <f t="shared" si="37"/>
        <v>0.3810799006006832</v>
      </c>
      <c r="DG31" s="2498">
        <f t="shared" si="37"/>
        <v>1.2364597093791281</v>
      </c>
      <c r="DH31" s="2414">
        <f t="shared" si="37"/>
        <v>1.625</v>
      </c>
      <c r="DI31" s="2498">
        <f t="shared" si="37"/>
        <v>5.1259790747703531E-2</v>
      </c>
      <c r="DJ31" s="2498">
        <f t="shared" si="37"/>
        <v>5.085603212195107E-2</v>
      </c>
      <c r="DK31" s="2498">
        <f t="shared" si="37"/>
        <v>4.9873499892896141E-2</v>
      </c>
      <c r="DL31" s="2498">
        <f t="shared" si="37"/>
        <v>1.1134738753072444</v>
      </c>
      <c r="DM31" s="2498">
        <f t="shared" si="37"/>
        <v>0.49931040420749589</v>
      </c>
      <c r="DN31" s="2498">
        <f t="shared" si="37"/>
        <v>9.7395504738513022E-2</v>
      </c>
      <c r="DO31" s="2498">
        <f t="shared" si="37"/>
        <v>4.1252319106855504</v>
      </c>
      <c r="DP31" s="2498">
        <f t="shared" si="37"/>
        <v>0.73288385428535219</v>
      </c>
      <c r="DQ31" s="2498">
        <f t="shared" si="37"/>
        <v>6.5057046437438197</v>
      </c>
      <c r="DR31" s="2498">
        <f t="shared" si="37"/>
        <v>1.1118623694688603</v>
      </c>
      <c r="DS31" s="2498">
        <f t="shared" si="37"/>
        <v>0.48831433622951781</v>
      </c>
      <c r="DT31" s="2498">
        <f t="shared" si="37"/>
        <v>9.5025969830264165E-2</v>
      </c>
      <c r="DU31" s="2498">
        <f t="shared" si="37"/>
        <v>3.9852992761591493</v>
      </c>
      <c r="DV31" s="2498">
        <f t="shared" si="37"/>
        <v>0.61059241813170029</v>
      </c>
      <c r="DW31" s="2508">
        <f t="shared" si="37"/>
        <v>9.4558911383778508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38.6</v>
      </c>
      <c r="C32" s="1327">
        <f t="shared" ref="C32:H32" si="40">SUM(C8:C31)</f>
        <v>97</v>
      </c>
      <c r="D32" s="1327">
        <f t="shared" si="40"/>
        <v>95</v>
      </c>
      <c r="E32" s="1327">
        <f t="shared" si="40"/>
        <v>61.399999999999991</v>
      </c>
      <c r="F32" s="1327">
        <f t="shared" si="40"/>
        <v>715</v>
      </c>
      <c r="G32" s="1327">
        <f t="shared" si="40"/>
        <v>1019</v>
      </c>
      <c r="H32" s="1324">
        <f t="shared" si="40"/>
        <v>118.2</v>
      </c>
      <c r="I32" s="1155">
        <f t="shared" si="39"/>
        <v>3.0940000000000003</v>
      </c>
      <c r="J32" s="1156">
        <f t="shared" ref="J32" si="41">SUM(J8:J31)</f>
        <v>9.4E-2</v>
      </c>
      <c r="K32" s="1162">
        <f t="shared" si="39"/>
        <v>35.97</v>
      </c>
      <c r="L32" s="924">
        <f t="shared" si="39"/>
        <v>56</v>
      </c>
      <c r="M32" s="1163">
        <f t="shared" ref="M32:S32" si="42">SUM(M8:M31)</f>
        <v>0.48600000000000004</v>
      </c>
      <c r="N32" s="1480">
        <f t="shared" si="42"/>
        <v>36.260000000000005</v>
      </c>
      <c r="O32" s="1556">
        <f t="shared" si="42"/>
        <v>55</v>
      </c>
      <c r="P32" s="1481">
        <f t="shared" si="42"/>
        <v>0</v>
      </c>
      <c r="Q32" s="1480">
        <f t="shared" si="42"/>
        <v>36.31</v>
      </c>
      <c r="R32" s="1556">
        <f t="shared" si="42"/>
        <v>59</v>
      </c>
      <c r="S32" s="1481">
        <f t="shared" si="42"/>
        <v>0</v>
      </c>
      <c r="T32" s="1480">
        <f t="shared" si="39"/>
        <v>24.12</v>
      </c>
      <c r="U32" s="1480">
        <f t="shared" si="39"/>
        <v>1.718</v>
      </c>
      <c r="V32" s="1556">
        <f t="shared" si="39"/>
        <v>16</v>
      </c>
      <c r="W32" s="1480">
        <f t="shared" ref="W32" si="43">SUM(W8:W31)</f>
        <v>2.4400000000000004</v>
      </c>
      <c r="X32" s="1482">
        <f t="shared" ref="X32:BU32" si="44">SUM(X8:X31)</f>
        <v>74.3</v>
      </c>
      <c r="Y32" s="1482">
        <f t="shared" si="44"/>
        <v>38.800000000000004</v>
      </c>
      <c r="Z32" s="1480">
        <f t="shared" si="44"/>
        <v>1.8510691823899372</v>
      </c>
      <c r="AA32" s="1481">
        <f t="shared" ref="AA32" si="45">SUM(AA8:AA31)</f>
        <v>0.41500000000000004</v>
      </c>
      <c r="AB32" s="1480">
        <f t="shared" si="44"/>
        <v>24.270000000000003</v>
      </c>
      <c r="AC32" s="1480">
        <f t="shared" si="44"/>
        <v>1.536</v>
      </c>
      <c r="AD32" s="1556">
        <f t="shared" si="44"/>
        <v>16</v>
      </c>
      <c r="AE32" s="1480">
        <f t="shared" si="44"/>
        <v>2.5</v>
      </c>
      <c r="AF32" s="1482">
        <f t="shared" si="44"/>
        <v>75.099999999999994</v>
      </c>
      <c r="AG32" s="1482">
        <f t="shared" si="44"/>
        <v>39.400000000000006</v>
      </c>
      <c r="AH32" s="1480">
        <f t="shared" si="44"/>
        <v>1.9501257861635219</v>
      </c>
      <c r="AI32" s="1480">
        <f t="shared" si="44"/>
        <v>24.52</v>
      </c>
      <c r="AJ32" s="1495">
        <f t="shared" si="44"/>
        <v>1.3130000000000002</v>
      </c>
      <c r="AK32" s="1559">
        <f t="shared" si="44"/>
        <v>12</v>
      </c>
      <c r="AL32" s="1495">
        <f t="shared" si="44"/>
        <v>2.1800000000000002</v>
      </c>
      <c r="AM32" s="1496">
        <f t="shared" si="44"/>
        <v>81.099999999999994</v>
      </c>
      <c r="AN32" s="1496">
        <f t="shared" si="44"/>
        <v>41.8</v>
      </c>
      <c r="AO32" s="1495">
        <f t="shared" si="44"/>
        <v>1.5637037037037036</v>
      </c>
      <c r="AP32" s="1497">
        <f t="shared" si="44"/>
        <v>0.17799999999999999</v>
      </c>
      <c r="AQ32" s="1559">
        <f t="shared" si="44"/>
        <v>6</v>
      </c>
      <c r="AR32" s="1495">
        <f t="shared" si="44"/>
        <v>1.63</v>
      </c>
      <c r="AS32" s="1489">
        <f t="shared" si="44"/>
        <v>2.1999999999999999E-2</v>
      </c>
      <c r="AT32" s="1489">
        <f t="shared" ref="AT32" si="46">SUM(AT8:AT31)</f>
        <v>0.41800000000000004</v>
      </c>
      <c r="AU32" s="923">
        <f t="shared" si="44"/>
        <v>0.129</v>
      </c>
      <c r="AV32" s="924">
        <f t="shared" si="44"/>
        <v>6</v>
      </c>
      <c r="AW32" s="923">
        <f t="shared" si="44"/>
        <v>2.06</v>
      </c>
      <c r="AX32" s="925">
        <f t="shared" si="44"/>
        <v>4.2999999999999997E-2</v>
      </c>
      <c r="AY32" s="923">
        <f t="shared" si="44"/>
        <v>0.23000000000000004</v>
      </c>
      <c r="AZ32" s="924">
        <f t="shared" si="44"/>
        <v>6</v>
      </c>
      <c r="BA32" s="923">
        <f t="shared" si="44"/>
        <v>2.83</v>
      </c>
      <c r="BB32" s="925">
        <f t="shared" si="44"/>
        <v>0.01</v>
      </c>
      <c r="BC32" s="923">
        <f t="shared" si="44"/>
        <v>44.05</v>
      </c>
      <c r="BD32" s="923">
        <f t="shared" si="44"/>
        <v>0.42399999999999999</v>
      </c>
      <c r="BE32" s="924">
        <f t="shared" si="44"/>
        <v>6</v>
      </c>
      <c r="BF32" s="928">
        <f t="shared" si="44"/>
        <v>25.4</v>
      </c>
      <c r="BG32" s="1103">
        <f t="shared" ref="BG32:BI32" si="47">SUM(BG8:BG31)</f>
        <v>112.60000000000001</v>
      </c>
      <c r="BH32" s="2544">
        <f t="shared" si="47"/>
        <v>42</v>
      </c>
      <c r="BI32" s="2544">
        <f t="shared" si="47"/>
        <v>79</v>
      </c>
      <c r="BJ32" s="1097">
        <f t="shared" si="44"/>
        <v>3.5000000000000003E-2</v>
      </c>
      <c r="BK32" s="926">
        <f t="shared" si="44"/>
        <v>44.31</v>
      </c>
      <c r="BL32" s="923">
        <f t="shared" si="44"/>
        <v>0.42500000000000004</v>
      </c>
      <c r="BM32" s="924">
        <f t="shared" si="44"/>
        <v>6</v>
      </c>
      <c r="BN32" s="1103">
        <f t="shared" si="44"/>
        <v>24.500000000000004</v>
      </c>
      <c r="BO32" s="1103">
        <f t="shared" ref="BO32:BT32" si="48">SUM(BO8:BO31)</f>
        <v>120.89999999999999</v>
      </c>
      <c r="BP32" s="2544">
        <f t="shared" si="48"/>
        <v>42</v>
      </c>
      <c r="BQ32" s="2544">
        <f t="shared" si="48"/>
        <v>80</v>
      </c>
      <c r="BR32" s="2421">
        <f t="shared" si="48"/>
        <v>2.0999999999999998E-2</v>
      </c>
      <c r="BS32" s="2519">
        <f t="shared" si="48"/>
        <v>25.099999999999998</v>
      </c>
      <c r="BT32" s="2519">
        <f t="shared" si="48"/>
        <v>23.799999999999997</v>
      </c>
      <c r="BU32" s="2519">
        <f t="shared" si="44"/>
        <v>19.100000000000001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12.997439999999999</v>
      </c>
      <c r="CI32" s="903" t="str">
        <f t="shared" si="49"/>
        <v/>
      </c>
      <c r="CJ32" s="903">
        <f t="shared" si="49"/>
        <v>12.45312</v>
      </c>
      <c r="CK32" s="903">
        <f t="shared" si="49"/>
        <v>27.018720000000002</v>
      </c>
      <c r="CL32" s="2417">
        <f t="shared" si="49"/>
        <v>1.5134399999999999</v>
      </c>
      <c r="CM32" s="2513" t="s">
        <v>51</v>
      </c>
      <c r="CN32" s="2488">
        <f t="shared" si="49"/>
        <v>75.542811654712509</v>
      </c>
      <c r="CO32" s="2489">
        <f t="shared" si="49"/>
        <v>8854.1851999999999</v>
      </c>
      <c r="CP32" s="2489" t="str">
        <f t="shared" si="49"/>
        <v/>
      </c>
      <c r="CQ32" s="2489">
        <f t="shared" si="49"/>
        <v>840.52863436123346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4.3767267554777476</v>
      </c>
      <c r="CV32" s="903">
        <f t="shared" si="49"/>
        <v>4.6685085391762637</v>
      </c>
      <c r="CW32" s="903">
        <f t="shared" si="49"/>
        <v>4.6419829224763989</v>
      </c>
      <c r="CX32" s="903">
        <f t="shared" si="49"/>
        <v>1.771417787722751</v>
      </c>
      <c r="CY32" s="903">
        <f t="shared" si="49"/>
        <v>1.7032863343487987</v>
      </c>
      <c r="CZ32" s="903">
        <f t="shared" si="49"/>
        <v>1.8546895640686918</v>
      </c>
      <c r="DA32" s="2499">
        <f t="shared" si="49"/>
        <v>0.43355623870947291</v>
      </c>
      <c r="DB32" s="2499">
        <f t="shared" si="49"/>
        <v>0.37650936519506861</v>
      </c>
      <c r="DC32" s="2499">
        <f t="shared" si="49"/>
        <v>0.34110501689025274</v>
      </c>
      <c r="DD32" s="2499">
        <f t="shared" si="49"/>
        <v>0.34110501689025274</v>
      </c>
      <c r="DE32" s="2499">
        <f t="shared" si="49"/>
        <v>0.36254087840929855</v>
      </c>
      <c r="DF32" s="2499">
        <f t="shared" si="49"/>
        <v>0.37320384542133678</v>
      </c>
      <c r="DG32" s="2499">
        <f t="shared" si="49"/>
        <v>1.2364597093791281</v>
      </c>
      <c r="DH32" s="903">
        <f t="shared" si="49"/>
        <v>1</v>
      </c>
      <c r="DI32" s="2499">
        <f t="shared" si="49"/>
        <v>5.1142759261978178E-2</v>
      </c>
      <c r="DJ32" s="2499">
        <f t="shared" si="49"/>
        <v>4.9527724758968342E-2</v>
      </c>
      <c r="DK32" s="2499">
        <f t="shared" si="49"/>
        <v>4.8849809041655562E-2</v>
      </c>
      <c r="DL32" s="2499">
        <f t="shared" si="49"/>
        <v>1.099450274862569</v>
      </c>
      <c r="DM32" s="2499">
        <f t="shared" si="49"/>
        <v>0.49902217422623324</v>
      </c>
      <c r="DN32" s="2499">
        <f t="shared" si="49"/>
        <v>9.5833010010087677E-2</v>
      </c>
      <c r="DO32" s="2499">
        <f t="shared" si="49"/>
        <v>4.1127703647202285</v>
      </c>
      <c r="DP32" s="2499">
        <f t="shared" si="49"/>
        <v>0.69822555672335929</v>
      </c>
      <c r="DQ32" s="2499">
        <f t="shared" si="49"/>
        <v>6.2524667935396385</v>
      </c>
      <c r="DR32" s="2499">
        <f t="shared" si="49"/>
        <v>1.1068539804171988</v>
      </c>
      <c r="DS32" s="2499">
        <f t="shared" si="49"/>
        <v>0.48123731686387261</v>
      </c>
      <c r="DT32" s="2499">
        <f t="shared" si="49"/>
        <v>9.3648781861709607E-2</v>
      </c>
      <c r="DU32" s="2499">
        <f t="shared" si="49"/>
        <v>3.7945902195020738</v>
      </c>
      <c r="DV32" s="2499">
        <f t="shared" si="49"/>
        <v>0.59133670606447475</v>
      </c>
      <c r="DW32" s="2509">
        <f t="shared" si="49"/>
        <v>9.1857228201384817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14.045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1.4045000000000001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662">
        <f t="shared" si="50"/>
        <v>9.8000000000000007</v>
      </c>
      <c r="GS32" s="1662">
        <f t="shared" si="50"/>
        <v>25.959183673469386</v>
      </c>
      <c r="GT32" s="1662">
        <f t="shared" si="50"/>
        <v>13.758367346938776</v>
      </c>
      <c r="GU32" s="1662">
        <f t="shared" si="50"/>
        <v>6.11</v>
      </c>
      <c r="GV32" s="1662">
        <f t="shared" si="50"/>
        <v>18.8</v>
      </c>
      <c r="GW32" s="1662">
        <f t="shared" si="50"/>
        <v>10</v>
      </c>
      <c r="GX32" s="1553">
        <f>MIN(GX8:GX31)</f>
        <v>1.3758367346938776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11</v>
      </c>
      <c r="HE32" s="1662">
        <f t="shared" si="51"/>
        <v>24.545454545454547</v>
      </c>
      <c r="HF32" s="1662">
        <f t="shared" si="51"/>
        <v>13.00909090909091</v>
      </c>
      <c r="HG32" s="1662">
        <f t="shared" si="51"/>
        <v>6.1</v>
      </c>
      <c r="HH32" s="1662">
        <f t="shared" si="51"/>
        <v>20.3</v>
      </c>
      <c r="HI32" s="1662">
        <f t="shared" si="51"/>
        <v>7</v>
      </c>
      <c r="HJ32" s="1553">
        <f>MIN(HJ8:HJ31)</f>
        <v>1.8584415584415586</v>
      </c>
      <c r="HK32" s="1534"/>
      <c r="HL32" s="1534"/>
      <c r="HM32" s="1535"/>
      <c r="HN32" s="1535">
        <f>MIN(HJ32,GX32,GL32)</f>
        <v>1.3758367346938776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6.4333333333333336</v>
      </c>
      <c r="C33" s="1328">
        <f t="shared" ref="C33:V33" si="52">IF(C32&lt;=0,"",AVERAGE(C8:C31))</f>
        <v>16.166666666666668</v>
      </c>
      <c r="D33" s="1328">
        <f t="shared" si="52"/>
        <v>15.833333333333334</v>
      </c>
      <c r="E33" s="1157">
        <f t="shared" si="52"/>
        <v>10.233333333333333</v>
      </c>
      <c r="F33" s="1328">
        <f t="shared" si="52"/>
        <v>119.16666666666667</v>
      </c>
      <c r="G33" s="1328">
        <f t="shared" si="52"/>
        <v>169.83333333333334</v>
      </c>
      <c r="H33" s="1325">
        <f t="shared" si="52"/>
        <v>19.7</v>
      </c>
      <c r="I33" s="1369">
        <f t="shared" si="52"/>
        <v>0.51566666666666672</v>
      </c>
      <c r="J33" s="1369">
        <f>IF(J32&lt;=0.0001,"",AVERAGE(J8:J31))</f>
        <v>4.7E-2</v>
      </c>
      <c r="K33" s="1157">
        <f t="shared" si="52"/>
        <v>5.9950000000000001</v>
      </c>
      <c r="L33" s="1328">
        <f t="shared" si="52"/>
        <v>9.3333333333333339</v>
      </c>
      <c r="M33" s="1369">
        <f t="shared" si="52"/>
        <v>8.1000000000000003E-2</v>
      </c>
      <c r="N33" s="1484">
        <f t="shared" si="52"/>
        <v>6.0433333333333339</v>
      </c>
      <c r="O33" s="1557">
        <f t="shared" si="52"/>
        <v>9.1666666666666661</v>
      </c>
      <c r="P33" s="1476" t="str">
        <f t="shared" si="52"/>
        <v/>
      </c>
      <c r="Q33" s="1484">
        <f t="shared" si="52"/>
        <v>6.0516666666666667</v>
      </c>
      <c r="R33" s="1557">
        <f t="shared" si="52"/>
        <v>9.8333333333333339</v>
      </c>
      <c r="S33" s="1476" t="str">
        <f t="shared" si="52"/>
        <v/>
      </c>
      <c r="T33" s="1484">
        <f t="shared" si="52"/>
        <v>6.03</v>
      </c>
      <c r="U33" s="1484">
        <f t="shared" si="52"/>
        <v>0.42949999999999999</v>
      </c>
      <c r="V33" s="1557">
        <f t="shared" si="52"/>
        <v>4</v>
      </c>
      <c r="W33" s="1484">
        <f t="shared" ref="W33" si="53">IF(W32&lt;=0,"",AVERAGE(W8:W31))</f>
        <v>0.6100000000000001</v>
      </c>
      <c r="X33" s="1476">
        <f t="shared" ref="X33:AR33" si="54">IF(X32&lt;=0,"",AVERAGE(X8:X31))</f>
        <v>18.574999999999999</v>
      </c>
      <c r="Y33" s="1476">
        <f t="shared" si="54"/>
        <v>9.7000000000000011</v>
      </c>
      <c r="Z33" s="1484">
        <f t="shared" si="54"/>
        <v>0.46276729559748431</v>
      </c>
      <c r="AA33" s="1483">
        <f t="shared" ref="AA33" si="55">IF(AA32&lt;=0,"",AVERAGE(AA8:AA31))</f>
        <v>6.9166666666666668E-2</v>
      </c>
      <c r="AB33" s="1484">
        <f t="shared" si="54"/>
        <v>6.0675000000000008</v>
      </c>
      <c r="AC33" s="1484">
        <f t="shared" si="54"/>
        <v>0.38400000000000001</v>
      </c>
      <c r="AD33" s="1557">
        <f t="shared" si="54"/>
        <v>4</v>
      </c>
      <c r="AE33" s="1484">
        <f t="shared" si="54"/>
        <v>0.625</v>
      </c>
      <c r="AF33" s="1476">
        <f t="shared" si="54"/>
        <v>18.774999999999999</v>
      </c>
      <c r="AG33" s="1476">
        <f t="shared" si="54"/>
        <v>9.8500000000000014</v>
      </c>
      <c r="AH33" s="1484">
        <f t="shared" si="54"/>
        <v>0.48753144654088049</v>
      </c>
      <c r="AI33" s="1484">
        <f t="shared" si="54"/>
        <v>6.13</v>
      </c>
      <c r="AJ33" s="1495">
        <f t="shared" si="54"/>
        <v>0.32825000000000004</v>
      </c>
      <c r="AK33" s="1559">
        <f t="shared" si="54"/>
        <v>3</v>
      </c>
      <c r="AL33" s="1495">
        <f t="shared" si="54"/>
        <v>0.54500000000000004</v>
      </c>
      <c r="AM33" s="1496">
        <f t="shared" si="54"/>
        <v>20.274999999999999</v>
      </c>
      <c r="AN33" s="1496">
        <f t="shared" si="54"/>
        <v>10.45</v>
      </c>
      <c r="AO33" s="1495">
        <f t="shared" si="54"/>
        <v>0.3909259259259259</v>
      </c>
      <c r="AP33" s="1497">
        <f t="shared" si="54"/>
        <v>2.9666666666666664E-2</v>
      </c>
      <c r="AQ33" s="1559">
        <f t="shared" si="54"/>
        <v>1</v>
      </c>
      <c r="AR33" s="1495">
        <f t="shared" si="54"/>
        <v>0.27166666666666667</v>
      </c>
      <c r="AS33" s="2531">
        <f>IF(AS32&lt;=0.01,"",AVERAGE(AS8:AS31))</f>
        <v>1.0999999999999999E-2</v>
      </c>
      <c r="AT33" s="2531">
        <f>IF(AT32&lt;=0.01,"",AVERAGE(AT8:AT31))</f>
        <v>6.9666666666666668E-2</v>
      </c>
      <c r="AU33" s="1157">
        <f>IF(AU32&lt;=0,"",AVERAGE(AU8:AU31))</f>
        <v>2.1500000000000002E-2</v>
      </c>
      <c r="AV33" s="1328">
        <f>IF(AV32&lt;=0,"",AVERAGE(AV8:AV31))</f>
        <v>1</v>
      </c>
      <c r="AW33" s="1157">
        <f>IF(AW32&lt;=0,"",AVERAGE(AW8:AW31))</f>
        <v>0.34333333333333332</v>
      </c>
      <c r="AX33" s="1369">
        <f>IF(AX32&lt;=0.01,"",AVERAGE(AX8:AX31))</f>
        <v>2.1499999999999998E-2</v>
      </c>
      <c r="AY33" s="1157">
        <f>IF(AY32&lt;=0,"",AVERAGE(AY8:AY31))</f>
        <v>3.8333333333333337E-2</v>
      </c>
      <c r="AZ33" s="1328">
        <f>IF(AZ32&lt;=0,"",AVERAGE(AZ8:AZ31))</f>
        <v>1</v>
      </c>
      <c r="BA33" s="1157">
        <f>IF(BA32&lt;=0,"",AVERAGE(BA8:BA31))</f>
        <v>0.47166666666666668</v>
      </c>
      <c r="BB33" s="1369" t="str">
        <f>IF(BB32&lt;=0.01,"",AVERAGE(BB8:BB31))</f>
        <v/>
      </c>
      <c r="BC33" s="1157">
        <f>IF(BC32&lt;=0,"",AVERAGE(BC8:BC31))</f>
        <v>7.3416666666666659</v>
      </c>
      <c r="BD33" s="1157">
        <f>IF(BD32&lt;=0,"",AVERAGE(BD8:BD31))</f>
        <v>7.0666666666666669E-2</v>
      </c>
      <c r="BE33" s="1328">
        <f>IF(BE32&lt;=0,"",AVERAGE(BE8:BE31))</f>
        <v>1</v>
      </c>
      <c r="BF33" s="1157">
        <f>IF(BF32&lt;=0,"",AVERAGE(BF8:BF31))</f>
        <v>4.2333333333333334</v>
      </c>
      <c r="BG33" s="1325">
        <f t="shared" ref="BG33:BI33" si="56">IF(BG32&lt;=0,"",AVERAGE(BG8:BG31))</f>
        <v>18.766666666666669</v>
      </c>
      <c r="BH33" s="1328">
        <f t="shared" si="56"/>
        <v>21</v>
      </c>
      <c r="BI33" s="1328">
        <f t="shared" si="56"/>
        <v>39.5</v>
      </c>
      <c r="BJ33" s="1369">
        <f>IF(BJ32&lt;=0.01,"",AVERAGE(BJ8:BJ31))</f>
        <v>1.7500000000000002E-2</v>
      </c>
      <c r="BK33" s="1157">
        <f>IF(BK32&lt;=0,"",AVERAGE(BK8:BK31))</f>
        <v>7.3850000000000007</v>
      </c>
      <c r="BL33" s="1157">
        <f>IF(BL32&lt;=0,"",AVERAGE(BL8:BL31))</f>
        <v>7.0833333333333345E-2</v>
      </c>
      <c r="BM33" s="1328">
        <f>IF(BM32&lt;=0,"",AVERAGE(BM8:BM31))</f>
        <v>1</v>
      </c>
      <c r="BN33" s="1325">
        <f>IF(BN32&lt;=0,"",AVERAGE(BN8:BN31))</f>
        <v>4.0833333333333339</v>
      </c>
      <c r="BO33" s="1325">
        <f t="shared" ref="BO33:BQ33" si="57">IF(BO32&lt;=0,"",AVERAGE(BO8:BO31))</f>
        <v>20.149999999999999</v>
      </c>
      <c r="BP33" s="1328">
        <f t="shared" si="57"/>
        <v>21</v>
      </c>
      <c r="BQ33" s="1328">
        <f t="shared" si="57"/>
        <v>40</v>
      </c>
      <c r="BR33" s="2525">
        <f t="shared" ref="BR33:BT33" si="58">IF(BR32&lt;=0.01,"",AVERAGE(BR8:BR31))</f>
        <v>1.0499999999999999E-2</v>
      </c>
      <c r="BS33" s="2422">
        <f t="shared" si="58"/>
        <v>4.1833333333333327</v>
      </c>
      <c r="BT33" s="2422">
        <f t="shared" si="58"/>
        <v>3.9666666666666663</v>
      </c>
      <c r="BU33" s="2422">
        <f>IF(BU32&lt;=0.01,"",AVERAGE(BU8:BU31))</f>
        <v>3.1833333333333336</v>
      </c>
      <c r="BV33" s="2944"/>
      <c r="BW33" s="2945"/>
      <c r="BX33" s="2436" t="s">
        <v>52</v>
      </c>
      <c r="BY33" s="2418">
        <f>IF(BY30&gt;=0.1,MAX(BY8,BY10,BY12,BY14,BY16,BY18,BY20,BY22,BY24,BY26,BY28),"")</f>
        <v>10</v>
      </c>
      <c r="BZ33" s="2419">
        <f t="shared" ref="BZ33:DW33" si="59">IF(BZ30&gt;=0.1,MAX(BZ$8,BZ$10,BZ$12,BZ$14,BZ$16,BZ$18,BZ$20,BZ$22,BZ$24,BZ$26,BZ$28),"")</f>
        <v>10</v>
      </c>
      <c r="CA33" s="2419">
        <f t="shared" si="59"/>
        <v>11</v>
      </c>
      <c r="CB33" s="2419">
        <f t="shared" si="59"/>
        <v>31</v>
      </c>
      <c r="CC33" s="2419">
        <f t="shared" si="59"/>
        <v>9.8000000000000007</v>
      </c>
      <c r="CD33" s="2419">
        <f t="shared" si="59"/>
        <v>9.8000000000000007</v>
      </c>
      <c r="CE33" s="2419">
        <f t="shared" si="59"/>
        <v>10.8</v>
      </c>
      <c r="CF33" s="2419">
        <f t="shared" si="59"/>
        <v>30.400000000000002</v>
      </c>
      <c r="CG33" s="2419" t="str">
        <f t="shared" si="59"/>
        <v/>
      </c>
      <c r="CH33" s="2419">
        <f t="shared" si="59"/>
        <v>15.08832</v>
      </c>
      <c r="CI33" s="2419" t="str">
        <f t="shared" si="59"/>
        <v/>
      </c>
      <c r="CJ33" s="2419">
        <f t="shared" si="59"/>
        <v>17.814239999999998</v>
      </c>
      <c r="CK33" s="2419">
        <f t="shared" si="59"/>
        <v>30.811679999999996</v>
      </c>
      <c r="CL33" s="2420">
        <f t="shared" si="59"/>
        <v>1.91808</v>
      </c>
      <c r="CM33" s="2513" t="s">
        <v>52</v>
      </c>
      <c r="CN33" s="2490">
        <f t="shared" si="59"/>
        <v>80.921208297184322</v>
      </c>
      <c r="CO33" s="2491">
        <f t="shared" si="59"/>
        <v>9715.0087999999996</v>
      </c>
      <c r="CP33" s="2491" t="str">
        <f t="shared" si="59"/>
        <v/>
      </c>
      <c r="CQ33" s="2491">
        <f t="shared" si="59"/>
        <v>951.54185022026434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6.6778923691825431</v>
      </c>
      <c r="CV33" s="2419">
        <f t="shared" si="59"/>
        <v>6.3169252140915946</v>
      </c>
      <c r="CW33" s="2419">
        <f t="shared" si="59"/>
        <v>6.1355982553426376</v>
      </c>
      <c r="CX33" s="2419">
        <f t="shared" si="59"/>
        <v>2.0439436012185586</v>
      </c>
      <c r="CY33" s="2419">
        <f t="shared" si="59"/>
        <v>2.0439436012185586</v>
      </c>
      <c r="CZ33" s="2419">
        <f t="shared" si="59"/>
        <v>2.0947082135364052</v>
      </c>
      <c r="DA33" s="2500">
        <f t="shared" si="59"/>
        <v>0.4587274365075813</v>
      </c>
      <c r="DB33" s="2500">
        <f t="shared" si="59"/>
        <v>0.39991622669891702</v>
      </c>
      <c r="DC33" s="2500">
        <f t="shared" si="59"/>
        <v>0.37650936519506861</v>
      </c>
      <c r="DD33" s="2500">
        <f t="shared" si="59"/>
        <v>0.39932811460083034</v>
      </c>
      <c r="DE33" s="2500">
        <f t="shared" si="59"/>
        <v>0.38895595578002956</v>
      </c>
      <c r="DF33" s="2500">
        <f t="shared" si="59"/>
        <v>0.38895595578002956</v>
      </c>
      <c r="DG33" s="2500">
        <f t="shared" si="59"/>
        <v>1.2364597093791281</v>
      </c>
      <c r="DH33" s="2419">
        <f t="shared" si="59"/>
        <v>2.5</v>
      </c>
      <c r="DI33" s="2500">
        <f t="shared" si="59"/>
        <v>5.1610885204879581E-2</v>
      </c>
      <c r="DJ33" s="2500">
        <f t="shared" si="59"/>
        <v>5.1610885204879581E-2</v>
      </c>
      <c r="DK33" s="2500">
        <f t="shared" si="59"/>
        <v>5.1723327220576494E-2</v>
      </c>
      <c r="DL33" s="2500">
        <f t="shared" si="59"/>
        <v>1.1259676284306825</v>
      </c>
      <c r="DM33" s="2500">
        <f t="shared" si="59"/>
        <v>0.49940648086791678</v>
      </c>
      <c r="DN33" s="2500">
        <f t="shared" si="59"/>
        <v>0.10208298892378907</v>
      </c>
      <c r="DO33" s="2500">
        <f t="shared" si="59"/>
        <v>4.1304180063061402</v>
      </c>
      <c r="DP33" s="2500">
        <f t="shared" si="59"/>
        <v>0.74477392717158319</v>
      </c>
      <c r="DQ33" s="2500">
        <f t="shared" si="59"/>
        <v>6.818813423389245</v>
      </c>
      <c r="DR33" s="2500">
        <f t="shared" si="59"/>
        <v>1.1268875366238451</v>
      </c>
      <c r="DS33" s="2500">
        <f t="shared" si="59"/>
        <v>0.5095453943264534</v>
      </c>
      <c r="DT33" s="2500">
        <f t="shared" si="59"/>
        <v>9.9157533735927839E-2</v>
      </c>
      <c r="DU33" s="2500">
        <f t="shared" si="59"/>
        <v>4.1172814208032138</v>
      </c>
      <c r="DV33" s="2500">
        <f t="shared" si="59"/>
        <v>0.62612121818591449</v>
      </c>
      <c r="DW33" s="2510">
        <f t="shared" si="59"/>
        <v>9.726059456617218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6.41</v>
      </c>
      <c r="C34" s="1328">
        <f t="shared" ref="C34:V34" si="60">IF(C32&lt;=0,"",MIN(C8:C31))</f>
        <v>15</v>
      </c>
      <c r="D34" s="1328">
        <f t="shared" si="60"/>
        <v>15</v>
      </c>
      <c r="E34" s="1157">
        <f t="shared" si="60"/>
        <v>10</v>
      </c>
      <c r="F34" s="1328">
        <f t="shared" si="60"/>
        <v>117</v>
      </c>
      <c r="G34" s="1328">
        <f t="shared" si="60"/>
        <v>162</v>
      </c>
      <c r="H34" s="1325">
        <f t="shared" si="60"/>
        <v>19.600000000000001</v>
      </c>
      <c r="I34" s="1369">
        <f t="shared" si="60"/>
        <v>0.502</v>
      </c>
      <c r="J34" s="1369">
        <f>IF(J32&lt;=0.001,"",MIN(J8:J31))</f>
        <v>4.5999999999999999E-2</v>
      </c>
      <c r="K34" s="1157">
        <f t="shared" si="60"/>
        <v>5.9</v>
      </c>
      <c r="L34" s="1328">
        <f t="shared" si="60"/>
        <v>8</v>
      </c>
      <c r="M34" s="1369">
        <f t="shared" si="60"/>
        <v>7.8E-2</v>
      </c>
      <c r="N34" s="1484">
        <f t="shared" si="60"/>
        <v>5.98</v>
      </c>
      <c r="O34" s="1557">
        <f t="shared" si="60"/>
        <v>7</v>
      </c>
      <c r="P34" s="1476" t="str">
        <f t="shared" si="60"/>
        <v/>
      </c>
      <c r="Q34" s="1484">
        <f t="shared" si="60"/>
        <v>6</v>
      </c>
      <c r="R34" s="1557">
        <f t="shared" si="60"/>
        <v>9</v>
      </c>
      <c r="S34" s="1476" t="str">
        <f t="shared" si="60"/>
        <v/>
      </c>
      <c r="T34" s="1484">
        <f t="shared" si="60"/>
        <v>5.98</v>
      </c>
      <c r="U34" s="1484">
        <f t="shared" si="60"/>
        <v>0.36299999999999999</v>
      </c>
      <c r="V34" s="1557">
        <f t="shared" si="60"/>
        <v>4</v>
      </c>
      <c r="W34" s="1484">
        <f t="shared" ref="W34" si="61">IF(W32&lt;=0,"",MIN(W8:W31))</f>
        <v>0.53</v>
      </c>
      <c r="X34" s="1476">
        <f t="shared" ref="X34:AR34" si="62">IF(X32&lt;=0,"",MIN(X8:X31))</f>
        <v>18.399999999999999</v>
      </c>
      <c r="Y34" s="1476">
        <f t="shared" si="62"/>
        <v>9.6</v>
      </c>
      <c r="Z34" s="1484">
        <f t="shared" si="62"/>
        <v>0.42188679245283017</v>
      </c>
      <c r="AA34" s="1483">
        <f t="shared" ref="AA34" si="63">IF(AA32&lt;=0,"",MIN(AA8:AA31))</f>
        <v>6.6000000000000003E-2</v>
      </c>
      <c r="AB34" s="1484">
        <f t="shared" si="62"/>
        <v>5.99</v>
      </c>
      <c r="AC34" s="1484">
        <f t="shared" si="62"/>
        <v>0.35599999999999998</v>
      </c>
      <c r="AD34" s="1557">
        <f t="shared" si="62"/>
        <v>4</v>
      </c>
      <c r="AE34" s="1484">
        <f t="shared" si="62"/>
        <v>0.53</v>
      </c>
      <c r="AF34" s="1476">
        <f t="shared" si="62"/>
        <v>18.7</v>
      </c>
      <c r="AG34" s="1476">
        <f t="shared" si="62"/>
        <v>9.8000000000000007</v>
      </c>
      <c r="AH34" s="1484">
        <f t="shared" si="62"/>
        <v>0.43446540880503143</v>
      </c>
      <c r="AI34" s="1484">
        <f t="shared" si="62"/>
        <v>6.1</v>
      </c>
      <c r="AJ34" s="1495">
        <f t="shared" si="62"/>
        <v>0.27400000000000002</v>
      </c>
      <c r="AK34" s="1559">
        <f t="shared" si="62"/>
        <v>3</v>
      </c>
      <c r="AL34" s="1495">
        <f t="shared" si="62"/>
        <v>0.53</v>
      </c>
      <c r="AM34" s="1496">
        <f t="shared" si="62"/>
        <v>20.2</v>
      </c>
      <c r="AN34" s="1496">
        <f t="shared" si="62"/>
        <v>10</v>
      </c>
      <c r="AO34" s="1495">
        <f t="shared" si="62"/>
        <v>0.37925925925925924</v>
      </c>
      <c r="AP34" s="1497">
        <f t="shared" si="62"/>
        <v>2.3E-2</v>
      </c>
      <c r="AQ34" s="1559">
        <f t="shared" si="62"/>
        <v>1</v>
      </c>
      <c r="AR34" s="1495">
        <f t="shared" si="62"/>
        <v>0.19</v>
      </c>
      <c r="AS34" s="2531">
        <f>IF(AS32&lt;=0.01,"",MIN(AS8:AS31))</f>
        <v>0.01</v>
      </c>
      <c r="AT34" s="2531">
        <f>IF(AT32&lt;=0.01,"",MIN(AT8:AT31))</f>
        <v>6.5000000000000002E-2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0.26</v>
      </c>
      <c r="AX34" s="1369">
        <f>IF(AX32&lt;=0.01,"",MIN(AX8:AX31))</f>
        <v>2.1000000000000001E-2</v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0.4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6.8000000000000005E-2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18.5</v>
      </c>
      <c r="BH34" s="1328">
        <f t="shared" si="64"/>
        <v>20</v>
      </c>
      <c r="BI34" s="1328">
        <f t="shared" si="64"/>
        <v>39</v>
      </c>
      <c r="BJ34" s="1369">
        <f>IF(BJ32&lt;=0.01,"",MIN(BJ8:BJ31))</f>
        <v>1.6E-2</v>
      </c>
      <c r="BK34" s="1157">
        <f>IF(BK32&lt;=0,"",MIN(BK8:BK31))</f>
        <v>7.22</v>
      </c>
      <c r="BL34" s="1157">
        <f>IF(BL32&lt;=0,"",MIN(BL8:BL31))</f>
        <v>6.2E-2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20</v>
      </c>
      <c r="BP34" s="1328">
        <f t="shared" si="65"/>
        <v>20</v>
      </c>
      <c r="BQ34" s="1328">
        <f t="shared" si="65"/>
        <v>40</v>
      </c>
      <c r="BR34" s="2525">
        <f t="shared" ref="BR34:BT34" si="66">IF(BR32&lt;=0.01,"",MIN(BR8:BR31))</f>
        <v>8.9999999999999993E-3</v>
      </c>
      <c r="BS34" s="2422">
        <f t="shared" si="66"/>
        <v>4.0999999999999996</v>
      </c>
      <c r="BT34" s="2422">
        <f t="shared" si="66"/>
        <v>3.9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39220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752</v>
      </c>
      <c r="CV34" s="2442">
        <f t="shared" si="67"/>
        <v>770</v>
      </c>
      <c r="CW34" s="2442">
        <f t="shared" si="67"/>
        <v>830</v>
      </c>
      <c r="CX34" s="2442">
        <f t="shared" si="67"/>
        <v>1690</v>
      </c>
      <c r="CY34" s="2442">
        <f t="shared" si="67"/>
        <v>1675</v>
      </c>
      <c r="CZ34" s="2442">
        <f t="shared" si="67"/>
        <v>1880</v>
      </c>
      <c r="DA34" s="2442">
        <f t="shared" si="67"/>
        <v>3050</v>
      </c>
      <c r="DB34" s="2442">
        <f t="shared" si="67"/>
        <v>2650</v>
      </c>
      <c r="DC34" s="2442">
        <f t="shared" si="67"/>
        <v>2480</v>
      </c>
      <c r="DD34" s="2442">
        <f t="shared" si="67"/>
        <v>2560</v>
      </c>
      <c r="DE34" s="2442">
        <f t="shared" si="67"/>
        <v>2880</v>
      </c>
      <c r="DF34" s="2442">
        <f t="shared" si="67"/>
        <v>2900</v>
      </c>
      <c r="DG34" s="2442">
        <f t="shared" si="67"/>
        <v>2600</v>
      </c>
      <c r="DH34" s="2442">
        <f t="shared" si="67"/>
        <v>0</v>
      </c>
      <c r="DI34" s="2442">
        <f t="shared" si="67"/>
        <v>3750</v>
      </c>
      <c r="DJ34" s="2442">
        <f t="shared" si="67"/>
        <v>3720</v>
      </c>
      <c r="DK34" s="2442">
        <f t="shared" si="67"/>
        <v>4025</v>
      </c>
      <c r="DL34" s="2504">
        <f t="shared" si="67"/>
        <v>374</v>
      </c>
      <c r="DM34" s="2442">
        <f t="shared" si="67"/>
        <v>445</v>
      </c>
      <c r="DN34" s="2442">
        <f t="shared" si="67"/>
        <v>52</v>
      </c>
      <c r="DO34" s="2442">
        <f t="shared" si="67"/>
        <v>6370</v>
      </c>
      <c r="DP34" s="2442">
        <f t="shared" si="67"/>
        <v>1240</v>
      </c>
      <c r="DQ34" s="2442">
        <f t="shared" si="67"/>
        <v>1720</v>
      </c>
      <c r="DR34" s="2442">
        <f t="shared" si="67"/>
        <v>206</v>
      </c>
      <c r="DS34" s="2442">
        <f t="shared" si="67"/>
        <v>240</v>
      </c>
      <c r="DT34" s="2442">
        <f t="shared" si="67"/>
        <v>28</v>
      </c>
      <c r="DU34" s="2442">
        <f t="shared" si="67"/>
        <v>3250</v>
      </c>
      <c r="DV34" s="2442">
        <f t="shared" si="67"/>
        <v>570</v>
      </c>
      <c r="DW34" s="2442">
        <f t="shared" si="67"/>
        <v>1380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6.49</v>
      </c>
      <c r="C35" s="1329">
        <f t="shared" ref="C35:V35" si="68">IF(C32&lt;=0,"",MAX(C8:C31))</f>
        <v>17</v>
      </c>
      <c r="D35" s="1329">
        <f t="shared" si="68"/>
        <v>16</v>
      </c>
      <c r="E35" s="1158">
        <f t="shared" si="68"/>
        <v>10.4</v>
      </c>
      <c r="F35" s="1329">
        <f t="shared" si="68"/>
        <v>122</v>
      </c>
      <c r="G35" s="1329">
        <f t="shared" si="68"/>
        <v>175</v>
      </c>
      <c r="H35" s="1326">
        <f t="shared" si="68"/>
        <v>19.8</v>
      </c>
      <c r="I35" s="1370">
        <f t="shared" si="68"/>
        <v>0.52800000000000002</v>
      </c>
      <c r="J35" s="1370">
        <f>IF(J32&lt;=0.001,"",MAX(J8:J31))</f>
        <v>4.8000000000000001E-2</v>
      </c>
      <c r="K35" s="1158">
        <f t="shared" si="68"/>
        <v>6.06</v>
      </c>
      <c r="L35" s="1329">
        <f t="shared" si="68"/>
        <v>10</v>
      </c>
      <c r="M35" s="1370">
        <f t="shared" si="68"/>
        <v>8.6999999999999994E-2</v>
      </c>
      <c r="N35" s="1485">
        <f t="shared" si="68"/>
        <v>6.14</v>
      </c>
      <c r="O35" s="1558">
        <f t="shared" si="68"/>
        <v>10</v>
      </c>
      <c r="P35" s="1477" t="str">
        <f t="shared" si="68"/>
        <v/>
      </c>
      <c r="Q35" s="1485">
        <f t="shared" si="68"/>
        <v>6.13</v>
      </c>
      <c r="R35" s="1558">
        <f t="shared" si="68"/>
        <v>10</v>
      </c>
      <c r="S35" s="1477" t="str">
        <f t="shared" si="68"/>
        <v/>
      </c>
      <c r="T35" s="1485">
        <f t="shared" si="68"/>
        <v>6.14</v>
      </c>
      <c r="U35" s="1485">
        <f t="shared" si="68"/>
        <v>0.53100000000000003</v>
      </c>
      <c r="V35" s="1558">
        <f t="shared" si="68"/>
        <v>4</v>
      </c>
      <c r="W35" s="1485">
        <f t="shared" ref="W35" si="69">IF(W32&lt;=0,"",MAX(W8:W31))</f>
        <v>0.69</v>
      </c>
      <c r="X35" s="1477">
        <f t="shared" ref="X35:AR35" si="70">IF(X32&lt;=0,"",MAX(X8:X31))</f>
        <v>18.7</v>
      </c>
      <c r="Y35" s="1477">
        <f t="shared" si="70"/>
        <v>10</v>
      </c>
      <c r="Z35" s="1485">
        <f t="shared" si="70"/>
        <v>0.49735849056603776</v>
      </c>
      <c r="AA35" s="1486">
        <f t="shared" ref="AA35" si="71">IF(AA32&lt;=0,"",MAX(AA8:AA31))</f>
        <v>7.2999999999999995E-2</v>
      </c>
      <c r="AB35" s="1485">
        <f t="shared" si="70"/>
        <v>6.15</v>
      </c>
      <c r="AC35" s="1485">
        <f t="shared" si="70"/>
        <v>0.41899999999999998</v>
      </c>
      <c r="AD35" s="1558">
        <f t="shared" si="70"/>
        <v>4</v>
      </c>
      <c r="AE35" s="1485">
        <f t="shared" si="70"/>
        <v>0.79</v>
      </c>
      <c r="AF35" s="1477">
        <f t="shared" si="70"/>
        <v>18.8</v>
      </c>
      <c r="AG35" s="1477">
        <f t="shared" si="70"/>
        <v>10</v>
      </c>
      <c r="AH35" s="1485">
        <f t="shared" si="70"/>
        <v>0.50522012578616349</v>
      </c>
      <c r="AI35" s="1485">
        <f t="shared" si="70"/>
        <v>6.18</v>
      </c>
      <c r="AJ35" s="1495">
        <f t="shared" si="70"/>
        <v>0.41299999999999998</v>
      </c>
      <c r="AK35" s="1559">
        <f t="shared" si="70"/>
        <v>3</v>
      </c>
      <c r="AL35" s="1495">
        <f t="shared" si="70"/>
        <v>0.56000000000000005</v>
      </c>
      <c r="AM35" s="1496">
        <f t="shared" si="70"/>
        <v>20.3</v>
      </c>
      <c r="AN35" s="1496">
        <f t="shared" si="70"/>
        <v>11</v>
      </c>
      <c r="AO35" s="1495">
        <f t="shared" si="70"/>
        <v>0.40518518518518515</v>
      </c>
      <c r="AP35" s="1497">
        <f t="shared" si="70"/>
        <v>3.9E-2</v>
      </c>
      <c r="AQ35" s="1559">
        <f t="shared" si="70"/>
        <v>1</v>
      </c>
      <c r="AR35" s="1495">
        <f t="shared" si="70"/>
        <v>0.4</v>
      </c>
      <c r="AS35" s="2532">
        <f>IF(AS32&lt;=0.01,"",MAX(AS8:AS31))</f>
        <v>1.2E-2</v>
      </c>
      <c r="AT35" s="2532">
        <f>IF(AT32&lt;=0.01,"",MAX(AT8:AT31))</f>
        <v>7.2999999999999995E-2</v>
      </c>
      <c r="AU35" s="1158">
        <f>IF(AU32&lt;=0,"",MAX(AU8:AU31))</f>
        <v>4.3999999999999997E-2</v>
      </c>
      <c r="AV35" s="1329">
        <f>IF(AV32&lt;=0,"",MAX(AV8:AV31))</f>
        <v>1</v>
      </c>
      <c r="AW35" s="1158">
        <f>IF(AW32&lt;=0,"",MAX(AW8:AW31))</f>
        <v>0.48</v>
      </c>
      <c r="AX35" s="1370">
        <f>IF(AX32&lt;=0.01,"",MAX(AX8:AX31))</f>
        <v>2.1999999999999999E-2</v>
      </c>
      <c r="AY35" s="1158">
        <f>IF(AY32&lt;=0,"",MAX(AY8:AY31))</f>
        <v>0.04</v>
      </c>
      <c r="AZ35" s="1329">
        <f>IF(AZ32&lt;=0,"",MAX(AZ8:AZ31))</f>
        <v>1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>IF(BC32&lt;=0,"",MAX(BC8:BC31))</f>
        <v>7.58</v>
      </c>
      <c r="BD35" s="1158">
        <f>IF(BD32&lt;=0,"",MAX(BD8:BD31))</f>
        <v>7.2999999999999995E-2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18.899999999999999</v>
      </c>
      <c r="BH35" s="1329">
        <f t="shared" si="72"/>
        <v>22</v>
      </c>
      <c r="BI35" s="1329">
        <f t="shared" si="72"/>
        <v>40</v>
      </c>
      <c r="BJ35" s="1370">
        <f>IF(BJ32&lt;=0.01,"",MAX(BJ8:BJ31))</f>
        <v>1.9E-2</v>
      </c>
      <c r="BK35" s="1158">
        <f>IF(BK32&lt;=0,"",MAX(BK8:BK31))</f>
        <v>7.47</v>
      </c>
      <c r="BL35" s="1158">
        <f>IF(BL32&lt;=0,"",MAX(BL8:BL31))</f>
        <v>7.5999999999999998E-2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20.399999999999999</v>
      </c>
      <c r="BP35" s="1329">
        <f t="shared" si="73"/>
        <v>22</v>
      </c>
      <c r="BQ35" s="1329">
        <f t="shared" si="73"/>
        <v>40</v>
      </c>
      <c r="BR35" s="2526">
        <f t="shared" ref="BR35:BT35" si="74">IF(BR32&lt;=0.01,"",MAX(BR8:BR31))</f>
        <v>1.2E-2</v>
      </c>
      <c r="BS35" s="2423">
        <f t="shared" si="74"/>
        <v>4.2</v>
      </c>
      <c r="BT35" s="2423">
        <f t="shared" si="74"/>
        <v>4</v>
      </c>
      <c r="BU35" s="2479">
        <f>IF(BU32&lt;=0.01,"",MAX(BU8:BU31))</f>
        <v>3.6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9805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188</v>
      </c>
      <c r="CV35" s="2440">
        <f t="shared" si="75"/>
        <v>192.5</v>
      </c>
      <c r="CW35" s="2440">
        <f t="shared" si="75"/>
        <v>207.5</v>
      </c>
      <c r="CX35" s="2440">
        <f t="shared" si="75"/>
        <v>422.5</v>
      </c>
      <c r="CY35" s="2440">
        <f t="shared" si="75"/>
        <v>418.75</v>
      </c>
      <c r="CZ35" s="2440">
        <f t="shared" si="75"/>
        <v>470</v>
      </c>
      <c r="DA35" s="2440">
        <f t="shared" si="75"/>
        <v>762.5</v>
      </c>
      <c r="DB35" s="2440">
        <f t="shared" si="75"/>
        <v>662.5</v>
      </c>
      <c r="DC35" s="2440">
        <f t="shared" si="75"/>
        <v>620</v>
      </c>
      <c r="DD35" s="2440">
        <f t="shared" si="75"/>
        <v>640</v>
      </c>
      <c r="DE35" s="2440">
        <f t="shared" si="75"/>
        <v>720</v>
      </c>
      <c r="DF35" s="2440">
        <f t="shared" si="75"/>
        <v>725</v>
      </c>
      <c r="DG35" s="2440">
        <f t="shared" si="75"/>
        <v>650</v>
      </c>
      <c r="DH35" s="2440" t="str">
        <f t="shared" si="75"/>
        <v/>
      </c>
      <c r="DI35" s="2440">
        <f t="shared" si="75"/>
        <v>937.5</v>
      </c>
      <c r="DJ35" s="2440">
        <f t="shared" si="75"/>
        <v>930</v>
      </c>
      <c r="DK35" s="2440">
        <f t="shared" si="75"/>
        <v>1006.25</v>
      </c>
      <c r="DL35" s="2505">
        <f t="shared" si="75"/>
        <v>93.5</v>
      </c>
      <c r="DM35" s="2440">
        <f t="shared" si="75"/>
        <v>111.25</v>
      </c>
      <c r="DN35" s="2440">
        <f t="shared" si="75"/>
        <v>13</v>
      </c>
      <c r="DO35" s="2440">
        <f t="shared" si="75"/>
        <v>1592.5</v>
      </c>
      <c r="DP35" s="2440">
        <f t="shared" si="75"/>
        <v>310</v>
      </c>
      <c r="DQ35" s="2440">
        <f t="shared" si="75"/>
        <v>430</v>
      </c>
      <c r="DR35" s="2440">
        <f t="shared" si="75"/>
        <v>51.5</v>
      </c>
      <c r="DS35" s="2440">
        <f t="shared" si="75"/>
        <v>60</v>
      </c>
      <c r="DT35" s="2440">
        <f t="shared" si="75"/>
        <v>7</v>
      </c>
      <c r="DU35" s="2440">
        <f t="shared" si="75"/>
        <v>812.5</v>
      </c>
      <c r="DV35" s="2440">
        <f t="shared" si="75"/>
        <v>142.5</v>
      </c>
      <c r="DW35" s="2470">
        <f t="shared" si="75"/>
        <v>345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6.03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9.4444444444444446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0.53100000000000003</v>
      </c>
      <c r="Z36" s="931"/>
      <c r="AA36" s="931"/>
      <c r="AB36" s="1623" t="s">
        <v>515</v>
      </c>
      <c r="AC36" s="1624"/>
      <c r="AD36" s="1624"/>
      <c r="AE36" s="2965">
        <f>MIN(AE34,W34,AL34)</f>
        <v>0.53</v>
      </c>
      <c r="AF36" s="2965"/>
      <c r="AG36" s="2965"/>
      <c r="AH36" s="2965"/>
      <c r="AI36" s="2965"/>
      <c r="AJ36" s="2966"/>
      <c r="AK36" s="1491">
        <f>IF(T32&lt;=0,"",AVERAGE(T33,AB33,AI33))</f>
        <v>6.0758333333333328</v>
      </c>
      <c r="AL36" s="1492"/>
      <c r="AM36" s="1625"/>
      <c r="AN36" s="1625"/>
      <c r="AO36" s="1625"/>
      <c r="AP36" s="1493">
        <f>MAX(AP35,AU35,AY35)</f>
        <v>4.3999999999999997E-2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4.3999999999999997E-2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9300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150</v>
      </c>
      <c r="CV36" s="2441">
        <f t="shared" si="76"/>
        <v>160</v>
      </c>
      <c r="CW36" s="2441">
        <f t="shared" si="76"/>
        <v>175</v>
      </c>
      <c r="CX36" s="2441">
        <f t="shared" si="76"/>
        <v>390</v>
      </c>
      <c r="CY36" s="2441">
        <f t="shared" si="76"/>
        <v>375</v>
      </c>
      <c r="CZ36" s="2441">
        <f t="shared" si="76"/>
        <v>450</v>
      </c>
      <c r="DA36" s="2441">
        <f t="shared" si="76"/>
        <v>750</v>
      </c>
      <c r="DB36" s="2441">
        <f t="shared" si="76"/>
        <v>650</v>
      </c>
      <c r="DC36" s="2441">
        <f t="shared" si="76"/>
        <v>580</v>
      </c>
      <c r="DD36" s="2441">
        <f t="shared" si="76"/>
        <v>580</v>
      </c>
      <c r="DE36" s="2441">
        <f t="shared" si="76"/>
        <v>680</v>
      </c>
      <c r="DF36" s="2441">
        <f t="shared" si="76"/>
        <v>700</v>
      </c>
      <c r="DG36" s="2441">
        <f t="shared" si="76"/>
        <v>650</v>
      </c>
      <c r="DH36" s="2441" t="str">
        <f t="shared" si="76"/>
        <v/>
      </c>
      <c r="DI36" s="2441">
        <f t="shared" si="76"/>
        <v>900</v>
      </c>
      <c r="DJ36" s="2441">
        <f t="shared" si="76"/>
        <v>900</v>
      </c>
      <c r="DK36" s="2441">
        <f t="shared" si="76"/>
        <v>1000</v>
      </c>
      <c r="DL36" s="2506">
        <f t="shared" si="76"/>
        <v>88</v>
      </c>
      <c r="DM36" s="2441">
        <f t="shared" si="76"/>
        <v>106</v>
      </c>
      <c r="DN36" s="2441">
        <f t="shared" si="76"/>
        <v>13</v>
      </c>
      <c r="DO36" s="2441">
        <f t="shared" si="76"/>
        <v>1550</v>
      </c>
      <c r="DP36" s="2441">
        <f t="shared" si="76"/>
        <v>300</v>
      </c>
      <c r="DQ36" s="2441">
        <f t="shared" si="76"/>
        <v>420</v>
      </c>
      <c r="DR36" s="2441">
        <f t="shared" si="76"/>
        <v>50</v>
      </c>
      <c r="DS36" s="2441">
        <f t="shared" si="76"/>
        <v>60</v>
      </c>
      <c r="DT36" s="2441">
        <f t="shared" si="76"/>
        <v>7</v>
      </c>
      <c r="DU36" s="2441">
        <f t="shared" si="76"/>
        <v>780</v>
      </c>
      <c r="DV36" s="2441">
        <f t="shared" si="76"/>
        <v>140</v>
      </c>
      <c r="DW36" s="2471">
        <f t="shared" si="76"/>
        <v>340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10260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222</v>
      </c>
      <c r="CV37" s="2443">
        <f t="shared" si="77"/>
        <v>210</v>
      </c>
      <c r="CW37" s="2443">
        <f t="shared" si="77"/>
        <v>225</v>
      </c>
      <c r="CX37" s="2443">
        <f t="shared" si="77"/>
        <v>450</v>
      </c>
      <c r="CY37" s="2443">
        <f t="shared" si="77"/>
        <v>450</v>
      </c>
      <c r="CZ37" s="2443">
        <f t="shared" si="77"/>
        <v>480</v>
      </c>
      <c r="DA37" s="2443">
        <f t="shared" si="77"/>
        <v>780</v>
      </c>
      <c r="DB37" s="2443">
        <f t="shared" si="77"/>
        <v>680</v>
      </c>
      <c r="DC37" s="2443">
        <f t="shared" si="77"/>
        <v>660</v>
      </c>
      <c r="DD37" s="2443">
        <f t="shared" si="77"/>
        <v>700</v>
      </c>
      <c r="DE37" s="2443">
        <f t="shared" si="77"/>
        <v>750</v>
      </c>
      <c r="DF37" s="2443">
        <f t="shared" si="77"/>
        <v>750</v>
      </c>
      <c r="DG37" s="2443">
        <f t="shared" si="77"/>
        <v>650</v>
      </c>
      <c r="DH37" s="2443" t="str">
        <f t="shared" si="77"/>
        <v/>
      </c>
      <c r="DI37" s="2443">
        <f t="shared" si="77"/>
        <v>950</v>
      </c>
      <c r="DJ37" s="2443">
        <f t="shared" si="77"/>
        <v>950</v>
      </c>
      <c r="DK37" s="2443">
        <f t="shared" si="77"/>
        <v>1025</v>
      </c>
      <c r="DL37" s="2507">
        <f t="shared" si="77"/>
        <v>96</v>
      </c>
      <c r="DM37" s="2443">
        <f t="shared" si="77"/>
        <v>113</v>
      </c>
      <c r="DN37" s="2443">
        <f t="shared" si="77"/>
        <v>13</v>
      </c>
      <c r="DO37" s="2443">
        <f t="shared" si="77"/>
        <v>1620</v>
      </c>
      <c r="DP37" s="2443">
        <f t="shared" si="77"/>
        <v>320</v>
      </c>
      <c r="DQ37" s="2443">
        <f t="shared" si="77"/>
        <v>435</v>
      </c>
      <c r="DR37" s="2443">
        <f t="shared" si="77"/>
        <v>52</v>
      </c>
      <c r="DS37" s="2443">
        <f t="shared" si="77"/>
        <v>60</v>
      </c>
      <c r="DT37" s="2443">
        <f t="shared" si="77"/>
        <v>7</v>
      </c>
      <c r="DU37" s="2443">
        <f t="shared" si="77"/>
        <v>840</v>
      </c>
      <c r="DV37" s="2443">
        <f t="shared" si="77"/>
        <v>145</v>
      </c>
      <c r="DW37" s="2472">
        <f t="shared" si="77"/>
        <v>350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13.266</v>
      </c>
      <c r="BX40" s="2991"/>
      <c r="BY40" s="905" t="s">
        <v>53</v>
      </c>
      <c r="BZ40" s="905"/>
      <c r="CA40" s="2939">
        <f>(CJ40-CG40)/1000</f>
        <v>6.0000000000000001E-3</v>
      </c>
      <c r="CB40" s="2939"/>
      <c r="CC40" s="499"/>
      <c r="CD40" s="1626" t="s">
        <v>493</v>
      </c>
      <c r="CE40" s="1626"/>
      <c r="CF40" s="1632" t="s">
        <v>54</v>
      </c>
      <c r="CG40" s="2933">
        <f>'7'!CJ40</f>
        <v>23770215</v>
      </c>
      <c r="CH40" s="2933"/>
      <c r="CI40" s="906" t="s">
        <v>55</v>
      </c>
      <c r="CJ40" s="2985">
        <f t="shared" ref="CJ40:CJ48" si="78">CQ51</f>
        <v>23770221</v>
      </c>
      <c r="CK40" s="2985"/>
      <c r="CL40" s="2333"/>
      <c r="CM40" s="1667" t="s">
        <v>543</v>
      </c>
      <c r="CN40" s="2763">
        <f>VLOOKUP($B$1,'[1]Bulk Tanks'!$C$3:$V$9967,2,0)</f>
        <v>9329</v>
      </c>
      <c r="CO40" s="2763">
        <f>VLOOKUP($B$1,'[1]Bulk Tanks'!$C$3:$V$9967,3,0)</f>
        <v>8806</v>
      </c>
      <c r="CP40" s="2763">
        <f>VLOOKUP($B$1,'[1]Bulk Tanks'!$C$3:$V$9967,4,0)</f>
        <v>8806</v>
      </c>
      <c r="CQ40" s="2763">
        <f>VLOOKUP($B$1,'[1]Bulk Tanks'!$C$3:$V$9967,5,0)</f>
        <v>9096</v>
      </c>
      <c r="CR40" s="2763">
        <f>VLOOKUP($B$1,'[1]Bulk Tanks'!$C$3:$V$9967,6,0)</f>
        <v>9096</v>
      </c>
      <c r="CS40" s="2763">
        <f>VLOOKUP($B$1,'[1]Bulk Tanks'!$C$3:$V$9967,7,0)</f>
        <v>41.1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0.53</v>
      </c>
      <c r="GR40" s="1664">
        <f t="shared" ref="GR40:GX40" si="79">IF($GL$32=$HN$32,GF32,IF($GX$32=$HN$32,GR32,IF($HJ$32=$HN$32,HD32,"")))</f>
        <v>9.8000000000000007</v>
      </c>
      <c r="GS40" s="1664">
        <f t="shared" si="79"/>
        <v>25.959183673469386</v>
      </c>
      <c r="GT40" s="1664">
        <f t="shared" si="79"/>
        <v>13.758367346938776</v>
      </c>
      <c r="GU40" s="1664">
        <f t="shared" si="79"/>
        <v>6.11</v>
      </c>
      <c r="GV40" s="1664">
        <f t="shared" si="79"/>
        <v>18.8</v>
      </c>
      <c r="GW40" s="1664">
        <f t="shared" si="79"/>
        <v>10</v>
      </c>
      <c r="GX40" s="1665">
        <f t="shared" si="79"/>
        <v>1.3758367346938776</v>
      </c>
    </row>
    <row r="41" spans="1:208" ht="34.5" customHeight="1" thickBot="1" x14ac:dyDescent="0.35">
      <c r="BV41" s="533" t="s">
        <v>48</v>
      </c>
      <c r="BW41" s="2992">
        <f>CA42+CA43</f>
        <v>14.026</v>
      </c>
      <c r="BX41" s="2992"/>
      <c r="BY41" s="908" t="s">
        <v>53</v>
      </c>
      <c r="BZ41" s="908"/>
      <c r="CA41" s="2939">
        <f t="shared" ref="CA41:CA47" si="80">(CJ41-CG41)/1000</f>
        <v>13.26</v>
      </c>
      <c r="CB41" s="2939"/>
      <c r="CC41" s="499"/>
      <c r="CD41" s="1630" t="s">
        <v>494</v>
      </c>
      <c r="CE41" s="1630"/>
      <c r="CF41" s="909" t="s">
        <v>54</v>
      </c>
      <c r="CG41" s="2933">
        <f>'7'!CJ41</f>
        <v>43221075</v>
      </c>
      <c r="CH41" s="2933"/>
      <c r="CI41" s="906" t="s">
        <v>55</v>
      </c>
      <c r="CJ41" s="2985">
        <f t="shared" si="78"/>
        <v>43234335</v>
      </c>
      <c r="CK41" s="2985"/>
      <c r="CL41" s="2333"/>
      <c r="CM41" s="1668" t="s">
        <v>544</v>
      </c>
      <c r="CN41" s="2764">
        <f>VLOOKUP($B$1,'[1]Bulk Tanks'!$C$3:$V$9967,8,0)</f>
        <v>6422</v>
      </c>
      <c r="CO41" s="2764">
        <f>VLOOKUP($B$1,'[1]Bulk Tanks'!$C$3:$V$9967,9,0)</f>
        <v>8537</v>
      </c>
      <c r="CP41" s="2764">
        <f>VLOOKUP($B$1,'[1]Bulk Tanks'!$C$3:$V$9967,10,0)</f>
        <v>8537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27.923999999999999</v>
      </c>
      <c r="BX42" s="2992"/>
      <c r="BY42" s="908" t="s">
        <v>53</v>
      </c>
      <c r="BZ42" s="908"/>
      <c r="CA42" s="2939">
        <f t="shared" si="80"/>
        <v>4.03</v>
      </c>
      <c r="CB42" s="2939"/>
      <c r="CC42" s="499"/>
      <c r="CD42" s="1630" t="s">
        <v>56</v>
      </c>
      <c r="CE42" s="1630"/>
      <c r="CF42" s="1631" t="s">
        <v>54</v>
      </c>
      <c r="CG42" s="2933">
        <f>'7'!CJ42</f>
        <v>9980915</v>
      </c>
      <c r="CH42" s="2933"/>
      <c r="CI42" s="906" t="s">
        <v>55</v>
      </c>
      <c r="CJ42" s="2985">
        <f t="shared" si="78"/>
        <v>9984945</v>
      </c>
      <c r="CK42" s="2985"/>
      <c r="CL42" s="2333"/>
      <c r="CM42" s="2769" t="s">
        <v>545</v>
      </c>
      <c r="CN42" s="2821">
        <f>VLOOKUP($B$1,'[1]Bulk Tanks'!$C$3:$V$9967,11,0)</f>
        <v>15</v>
      </c>
      <c r="CO42" s="2822"/>
      <c r="CP42" s="2821">
        <f>VLOOKUP($B$1,'[1]Bulk Tanks'!$C$3:$V$9967,12,0)</f>
        <v>32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9.9960000000000004</v>
      </c>
      <c r="CB43" s="2939"/>
      <c r="CC43" s="499"/>
      <c r="CD43" s="1630" t="s">
        <v>495</v>
      </c>
      <c r="CE43" s="1630"/>
      <c r="CF43" s="1631" t="s">
        <v>54</v>
      </c>
      <c r="CG43" s="2933">
        <f>'7'!CJ43</f>
        <v>33222192</v>
      </c>
      <c r="CH43" s="2933"/>
      <c r="CI43" s="906" t="s">
        <v>55</v>
      </c>
      <c r="CJ43" s="2985">
        <f t="shared" si="78"/>
        <v>33232188</v>
      </c>
      <c r="CK43" s="2985"/>
      <c r="CL43" s="2333"/>
      <c r="CM43" s="2769" t="s">
        <v>123</v>
      </c>
      <c r="CN43" s="2914">
        <f>VLOOKUP($B$1,'[1]Bulk Tanks'!$C$3:$V$9967,13,0)</f>
        <v>2564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7.9340000000000002</v>
      </c>
      <c r="CB44" s="2939"/>
      <c r="CC44" s="499"/>
      <c r="CD44" s="1630" t="s">
        <v>57</v>
      </c>
      <c r="CE44" s="1630"/>
      <c r="CF44" s="1631" t="s">
        <v>54</v>
      </c>
      <c r="CG44" s="2933">
        <f>'7'!CJ44</f>
        <v>30401876</v>
      </c>
      <c r="CH44" s="2933"/>
      <c r="CI44" s="906" t="s">
        <v>55</v>
      </c>
      <c r="CJ44" s="2985">
        <f t="shared" si="78"/>
        <v>30409810</v>
      </c>
      <c r="CK44" s="2985"/>
      <c r="CL44" s="2333"/>
      <c r="CM44" s="2769" t="s">
        <v>90</v>
      </c>
      <c r="CN44" s="2914">
        <f>VLOOKUP($B$1,'[1]Bulk Tanks'!$C$3:$V$9967,14,0)</f>
        <v>3050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9.9619999999999997</v>
      </c>
      <c r="CB45" s="2939"/>
      <c r="CC45" s="499"/>
      <c r="CD45" s="1630" t="s">
        <v>58</v>
      </c>
      <c r="CE45" s="1630"/>
      <c r="CF45" s="1631" t="s">
        <v>54</v>
      </c>
      <c r="CG45" s="2933">
        <f>'7'!CJ45</f>
        <v>30360646</v>
      </c>
      <c r="CH45" s="2933"/>
      <c r="CI45" s="906" t="s">
        <v>55</v>
      </c>
      <c r="CJ45" s="2985">
        <f t="shared" si="78"/>
        <v>30370608</v>
      </c>
      <c r="CK45" s="2985"/>
      <c r="CL45" s="2333"/>
      <c r="CM45" s="1668" t="s">
        <v>546</v>
      </c>
      <c r="CN45" s="2925">
        <f>VLOOKUP($B$1,'[1]Bulk Tanks'!$C$3:$V$9967,15,0)</f>
        <v>9.33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10.028</v>
      </c>
      <c r="CB46" s="2939"/>
      <c r="CC46" s="499"/>
      <c r="CD46" s="1630" t="s">
        <v>59</v>
      </c>
      <c r="CE46" s="1630"/>
      <c r="CF46" s="1631" t="s">
        <v>54</v>
      </c>
      <c r="CG46" s="2933">
        <f>'7'!CJ46</f>
        <v>6866535</v>
      </c>
      <c r="CH46" s="2933"/>
      <c r="CI46" s="906" t="s">
        <v>55</v>
      </c>
      <c r="CJ46" s="2985">
        <f t="shared" si="78"/>
        <v>6876563</v>
      </c>
      <c r="CK46" s="2985"/>
      <c r="CL46" s="2333"/>
      <c r="CM46" s="1668" t="s">
        <v>273</v>
      </c>
      <c r="CN46" s="2914">
        <f>VLOOKUP($B$1,'[1]Bulk Tanks'!$C$3:$V$9967,16,0)</f>
        <v>1482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0.76600000000000001</v>
      </c>
      <c r="CB47" s="2939"/>
      <c r="CC47" s="499"/>
      <c r="CD47" s="1630" t="s">
        <v>62</v>
      </c>
      <c r="CE47" s="1630"/>
      <c r="CF47" s="1631" t="s">
        <v>54</v>
      </c>
      <c r="CG47" s="2933">
        <f>'7'!CJ47</f>
        <v>1805664</v>
      </c>
      <c r="CH47" s="2933"/>
      <c r="CI47" s="906" t="s">
        <v>55</v>
      </c>
      <c r="CJ47" s="2985">
        <f t="shared" si="78"/>
        <v>1806430</v>
      </c>
      <c r="CK47" s="2985"/>
      <c r="CL47" s="2322"/>
      <c r="CM47" s="1668" t="s">
        <v>270</v>
      </c>
      <c r="CN47" s="2914">
        <f>VLOOKUP($B$1,'[1]Bulk Tanks'!$C$3:$V$9967,17,0)</f>
        <v>20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1.5252000000000407</v>
      </c>
      <c r="CB48" s="2939"/>
      <c r="CC48" s="499"/>
      <c r="CD48" s="1630" t="s">
        <v>496</v>
      </c>
      <c r="CE48" s="1630"/>
      <c r="CF48" s="1631" t="s">
        <v>54</v>
      </c>
      <c r="CG48" s="2933">
        <f>'7'!CJ48</f>
        <v>9049.1834500000004</v>
      </c>
      <c r="CH48" s="2933"/>
      <c r="CI48" s="906" t="s">
        <v>55</v>
      </c>
      <c r="CJ48" s="2985">
        <f t="shared" si="78"/>
        <v>9050.7086500000005</v>
      </c>
      <c r="CK48" s="2985"/>
      <c r="CL48" s="2322"/>
      <c r="CM48" s="1668" t="s">
        <v>264</v>
      </c>
      <c r="CN48" s="2925">
        <f>VLOOKUP($B$1,'[1]Bulk Tanks'!$C$3:$V$9967,18,0)</f>
        <v>12.68</v>
      </c>
      <c r="CO48" s="2926"/>
      <c r="CP48" s="2766" t="s">
        <v>1173</v>
      </c>
      <c r="CQ48" s="2751">
        <f>VLOOKUP($B$1,'[1]Bulk Tanks'!$C$3:$AA$9967,21,0)</f>
        <v>800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940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23770221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43234335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9984945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33232188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30409810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30370608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6876563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1806430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9050.7086500000005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5">
      <pane xSplit="1" ySplit="7" topLeftCell="B14" activePane="bottomRight" state="frozen"/>
      <selection pane="bottomRight" activeCell="AI24" sqref="AI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6" sqref="BV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'8'!B1:L1+1</f>
        <v>43413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17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18</v>
      </c>
      <c r="AW2" s="2959"/>
      <c r="AX2" s="2959">
        <v>14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17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17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18</v>
      </c>
      <c r="BY3" s="2983"/>
      <c r="BZ3" s="2996">
        <f>AX2</f>
        <v>14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18</v>
      </c>
      <c r="DO3" s="2983"/>
      <c r="DP3" s="2984">
        <f>BZ3</f>
        <v>14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43413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43413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43413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43413.012776041665</v>
      </c>
      <c r="BW8" s="2425" t="s">
        <v>1188</v>
      </c>
      <c r="BX8" s="742">
        <v>80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1189</v>
      </c>
      <c r="CH8" s="748">
        <v>14.5656</v>
      </c>
      <c r="CI8" s="750" t="s">
        <v>1110</v>
      </c>
      <c r="CJ8" s="751">
        <v>12.45312</v>
      </c>
      <c r="CK8" s="745">
        <v>27.018720000000002</v>
      </c>
      <c r="CL8" s="2339">
        <v>1.5134399999999999</v>
      </c>
      <c r="CM8" s="2336">
        <v>43413.012776041665</v>
      </c>
      <c r="CN8" s="2285">
        <v>75.715750453505791</v>
      </c>
      <c r="CO8" s="752">
        <v>9715.0087999999996</v>
      </c>
      <c r="CP8" s="1209">
        <v>0</v>
      </c>
      <c r="CQ8" s="753">
        <v>951.54185022026434</v>
      </c>
      <c r="CR8" s="2431">
        <v>0</v>
      </c>
      <c r="CS8" s="2429">
        <v>0</v>
      </c>
      <c r="CT8" s="2430">
        <v>0</v>
      </c>
      <c r="CU8" s="754">
        <v>6.4775555981070667</v>
      </c>
      <c r="CV8" s="755">
        <v>6.1274174576688463</v>
      </c>
      <c r="CW8" s="756">
        <v>5.9682637574696562</v>
      </c>
      <c r="CX8" s="754">
        <v>1.8742126121115208</v>
      </c>
      <c r="CY8" s="755">
        <v>1.8742126121115208</v>
      </c>
      <c r="CZ8" s="756">
        <v>2.034859407435365</v>
      </c>
      <c r="DA8" s="757">
        <v>0.42785155135803249</v>
      </c>
      <c r="DB8" s="757">
        <v>0.39932811460083034</v>
      </c>
      <c r="DC8" s="757">
        <v>0.3308718663835451</v>
      </c>
      <c r="DD8" s="757">
        <v>0.3308718663835451</v>
      </c>
      <c r="DE8" s="757">
        <v>0.36302555872802761</v>
      </c>
      <c r="DF8" s="758">
        <v>0.36302555872802761</v>
      </c>
      <c r="DG8" s="1251">
        <v>1.2364597093791281</v>
      </c>
      <c r="DH8" s="748">
        <v>2</v>
      </c>
      <c r="DI8" s="1233">
        <v>4.9981067777357072E-2</v>
      </c>
      <c r="DJ8" s="757">
        <v>4.9981067777357072E-2</v>
      </c>
      <c r="DK8" s="759">
        <v>5.0245517871417157E-2</v>
      </c>
      <c r="DL8" s="2501">
        <v>1.0647307924984877</v>
      </c>
      <c r="DM8" s="757">
        <v>0.48326357925066799</v>
      </c>
      <c r="DN8" s="757">
        <v>9.8859315589353611E-2</v>
      </c>
      <c r="DO8" s="757">
        <v>4.0714655190955353</v>
      </c>
      <c r="DP8" s="757">
        <v>0.72027478483041274</v>
      </c>
      <c r="DQ8" s="759">
        <v>6.6034824731769524</v>
      </c>
      <c r="DR8" s="2501">
        <v>1.0946907498631637</v>
      </c>
      <c r="DS8" s="757">
        <v>0.49498695448855468</v>
      </c>
      <c r="DT8" s="757">
        <v>9.632446134347275E-2</v>
      </c>
      <c r="DU8" s="757">
        <v>3.9925019516374074</v>
      </c>
      <c r="DV8" s="757">
        <v>0.60823204052345969</v>
      </c>
      <c r="DW8" s="759">
        <v>9.4481720435710113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5">
        <v>0.41899999999999998</v>
      </c>
      <c r="V9" s="2294">
        <v>6</v>
      </c>
      <c r="W9" s="2295">
        <v>0.56000000000000005</v>
      </c>
      <c r="X9" s="2296">
        <v>18.600000000000001</v>
      </c>
      <c r="Y9" s="2445">
        <v>10</v>
      </c>
      <c r="Z9" s="2297">
        <f>IF(T9&lt;=0,"",GO9+0.12)</f>
        <v>0.51308176100628922</v>
      </c>
      <c r="AA9" s="2528"/>
      <c r="AB9" s="2298">
        <v>6.11</v>
      </c>
      <c r="AC9" s="2735">
        <v>0.42299999999999999</v>
      </c>
      <c r="AD9" s="2299">
        <v>6</v>
      </c>
      <c r="AE9" s="2632">
        <v>0.53</v>
      </c>
      <c r="AF9" s="2296">
        <v>18.7</v>
      </c>
      <c r="AG9" s="2445">
        <v>10</v>
      </c>
      <c r="AH9" s="2563">
        <f>IF(AE9&lt;=0,"",HA9+0.12)</f>
        <v>0.51308176100628922</v>
      </c>
      <c r="AI9" s="2298">
        <v>6.1</v>
      </c>
      <c r="AJ9" s="2735">
        <v>0.39600000000000002</v>
      </c>
      <c r="AK9" s="2299">
        <v>3</v>
      </c>
      <c r="AL9" s="2295">
        <v>0.59</v>
      </c>
      <c r="AM9" s="2296">
        <v>20.100000000000001</v>
      </c>
      <c r="AN9" s="2445">
        <v>11</v>
      </c>
      <c r="AO9" s="2563">
        <f>IF(AI9&lt;=0,"",HM9+0.12)</f>
        <v>0.40518518518518515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7.98</v>
      </c>
      <c r="BD9" s="2295">
        <v>7.2999999999999995E-2</v>
      </c>
      <c r="BE9" s="2299">
        <v>2</v>
      </c>
      <c r="BF9" s="2295">
        <v>4.3</v>
      </c>
      <c r="BG9" s="2445">
        <v>18.899999999999999</v>
      </c>
      <c r="BH9" s="2539"/>
      <c r="BI9" s="2539"/>
      <c r="BJ9" s="2292"/>
      <c r="BK9" s="2293">
        <v>7.63</v>
      </c>
      <c r="BL9" s="2295">
        <v>6.7000000000000004E-2</v>
      </c>
      <c r="BM9" s="2299">
        <v>2</v>
      </c>
      <c r="BN9" s="2296">
        <v>4.4000000000000004</v>
      </c>
      <c r="BO9" s="2445">
        <v>19.7</v>
      </c>
      <c r="BP9" s="2539"/>
      <c r="BQ9" s="2539"/>
      <c r="BR9" s="2521"/>
      <c r="BS9" s="2461">
        <v>4.2</v>
      </c>
      <c r="BT9" s="2445">
        <v>4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9600</v>
      </c>
      <c r="CO9" s="2278"/>
      <c r="CP9" s="2279"/>
      <c r="CQ9" s="2276"/>
      <c r="CR9" s="2275"/>
      <c r="CS9" s="2278"/>
      <c r="CT9" s="2276"/>
      <c r="CU9" s="2272">
        <v>222</v>
      </c>
      <c r="CV9" s="2269">
        <v>210</v>
      </c>
      <c r="CW9" s="2273">
        <v>225</v>
      </c>
      <c r="CX9" s="2272">
        <v>400</v>
      </c>
      <c r="CY9" s="2269">
        <v>400</v>
      </c>
      <c r="CZ9" s="2273">
        <v>480</v>
      </c>
      <c r="DA9" s="2280">
        <v>750</v>
      </c>
      <c r="DB9" s="2280">
        <v>700</v>
      </c>
      <c r="DC9" s="2280">
        <v>580</v>
      </c>
      <c r="DD9" s="2280">
        <v>580</v>
      </c>
      <c r="DE9" s="2280">
        <v>700</v>
      </c>
      <c r="DF9" s="2281">
        <v>700</v>
      </c>
      <c r="DG9" s="2280">
        <v>650</v>
      </c>
      <c r="DH9" s="2282"/>
      <c r="DI9" s="2283">
        <v>900</v>
      </c>
      <c r="DJ9" s="2280">
        <v>900</v>
      </c>
      <c r="DK9" s="2282">
        <v>1000</v>
      </c>
      <c r="DL9" s="2502">
        <v>88</v>
      </c>
      <c r="DM9" s="2280">
        <v>106</v>
      </c>
      <c r="DN9" s="2280">
        <v>13</v>
      </c>
      <c r="DO9" s="2280">
        <v>1600</v>
      </c>
      <c r="DP9" s="2280">
        <v>300</v>
      </c>
      <c r="DQ9" s="2282">
        <v>430</v>
      </c>
      <c r="DR9" s="2275">
        <v>50</v>
      </c>
      <c r="DS9" s="2280">
        <v>60</v>
      </c>
      <c r="DT9" s="2280">
        <v>7</v>
      </c>
      <c r="DU9" s="2280">
        <v>820</v>
      </c>
      <c r="DV9" s="2280">
        <v>140</v>
      </c>
      <c r="DW9" s="2282">
        <v>340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0.56000000000000005</v>
      </c>
      <c r="GF9" s="1700">
        <f t="shared" si="0"/>
        <v>10</v>
      </c>
      <c r="GG9" s="1686">
        <f t="shared" si="1"/>
        <v>25.44</v>
      </c>
      <c r="GH9" s="1684">
        <f t="shared" si="2"/>
        <v>14.246400000000001</v>
      </c>
      <c r="GI9" s="1701">
        <f t="shared" si="3"/>
        <v>6.1</v>
      </c>
      <c r="GJ9" s="1701">
        <f t="shared" si="4"/>
        <v>18.600000000000001</v>
      </c>
      <c r="GK9" s="1687">
        <f t="shared" si="5"/>
        <v>10</v>
      </c>
      <c r="GL9" s="1688">
        <f t="shared" si="6"/>
        <v>1.4246400000000001</v>
      </c>
      <c r="GM9" s="1689">
        <f t="shared" si="7"/>
        <v>15</v>
      </c>
      <c r="GN9" s="1689">
        <f t="shared" si="8"/>
        <v>6.5</v>
      </c>
      <c r="GO9" s="1690">
        <f t="shared" si="9"/>
        <v>0.39308176100628928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10</v>
      </c>
      <c r="GS9" s="1693">
        <f t="shared" si="11"/>
        <v>25.44</v>
      </c>
      <c r="GT9" s="1694">
        <f t="shared" si="12"/>
        <v>13.483200000000002</v>
      </c>
      <c r="GU9" s="1693">
        <f t="shared" si="13"/>
        <v>6.11</v>
      </c>
      <c r="GV9" s="1693">
        <f t="shared" si="14"/>
        <v>18.7</v>
      </c>
      <c r="GW9" s="1695">
        <f t="shared" si="15"/>
        <v>10</v>
      </c>
      <c r="GX9" s="1688">
        <f t="shared" si="16"/>
        <v>1.3483200000000002</v>
      </c>
      <c r="GY9" s="1696">
        <f t="shared" si="17"/>
        <v>15</v>
      </c>
      <c r="GZ9" s="1696">
        <f t="shared" si="18"/>
        <v>6.5</v>
      </c>
      <c r="HA9" s="1697">
        <f t="shared" si="19"/>
        <v>0.39308176100628928</v>
      </c>
      <c r="HB9" s="1512">
        <v>4.1666666666666664E-2</v>
      </c>
      <c r="HC9" s="1691">
        <f t="shared" ref="HC9:HC31" si="32">IF(AL9&lt;=0,"",AL9)</f>
        <v>0.59</v>
      </c>
      <c r="HD9" s="1692">
        <f t="shared" si="20"/>
        <v>11</v>
      </c>
      <c r="HE9" s="1693">
        <f t="shared" si="21"/>
        <v>24.545454545454547</v>
      </c>
      <c r="HF9" s="1694">
        <f t="shared" si="22"/>
        <v>14.481818181818182</v>
      </c>
      <c r="HG9" s="1693">
        <f t="shared" si="23"/>
        <v>6.1</v>
      </c>
      <c r="HH9" s="1693">
        <f t="shared" si="24"/>
        <v>20.100000000000001</v>
      </c>
      <c r="HI9" s="1695">
        <f t="shared" si="25"/>
        <v>7</v>
      </c>
      <c r="HJ9" s="1694">
        <f t="shared" si="26"/>
        <v>2.0688311688311689</v>
      </c>
      <c r="HK9" s="1698">
        <f t="shared" si="27"/>
        <v>20</v>
      </c>
      <c r="HL9" s="1698">
        <f t="shared" si="28"/>
        <v>6.5</v>
      </c>
      <c r="HM9" s="1699">
        <f t="shared" si="29"/>
        <v>0.28518518518518515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43413.134546759262</v>
      </c>
      <c r="BW10" s="2425" t="s">
        <v>1191</v>
      </c>
      <c r="BX10" s="742">
        <v>50</v>
      </c>
      <c r="BY10" s="743">
        <v>11</v>
      </c>
      <c r="BZ10" s="744">
        <v>11</v>
      </c>
      <c r="CA10" s="745">
        <v>12</v>
      </c>
      <c r="CB10" s="746">
        <v>34</v>
      </c>
      <c r="CC10" s="747">
        <v>10.5</v>
      </c>
      <c r="CD10" s="744">
        <v>10.5</v>
      </c>
      <c r="CE10" s="748">
        <v>11.5</v>
      </c>
      <c r="CF10" s="748">
        <v>32.5</v>
      </c>
      <c r="CG10" s="749" t="s">
        <v>1189</v>
      </c>
      <c r="CH10" s="748">
        <v>14.5656</v>
      </c>
      <c r="CI10" s="750" t="s">
        <v>1110</v>
      </c>
      <c r="CJ10" s="751">
        <v>12.45312</v>
      </c>
      <c r="CK10" s="745">
        <v>27.018720000000002</v>
      </c>
      <c r="CL10" s="2341">
        <v>1.5134399999999999</v>
      </c>
      <c r="CM10" s="2338">
        <v>43413.134546759262</v>
      </c>
      <c r="CN10" s="2285">
        <v>74.787861354810872</v>
      </c>
      <c r="CO10" s="752">
        <v>9715.0087999999996</v>
      </c>
      <c r="CP10" s="1209">
        <v>0</v>
      </c>
      <c r="CQ10" s="753">
        <v>951.54185022026434</v>
      </c>
      <c r="CR10" s="2431">
        <v>0</v>
      </c>
      <c r="CS10" s="2429">
        <v>0</v>
      </c>
      <c r="CT10" s="2430">
        <v>0</v>
      </c>
      <c r="CU10" s="754">
        <v>6.5253017081668245</v>
      </c>
      <c r="CV10" s="755">
        <v>6.3661480079676327</v>
      </c>
      <c r="CW10" s="756">
        <v>5.957211417178045</v>
      </c>
      <c r="CX10" s="754">
        <v>1.9076806944706548</v>
      </c>
      <c r="CY10" s="755">
        <v>1.9076806944706548</v>
      </c>
      <c r="CZ10" s="756">
        <v>1.9740348055826782</v>
      </c>
      <c r="DA10" s="757">
        <v>0.43044459106323274</v>
      </c>
      <c r="DB10" s="757">
        <v>0.38895595578002956</v>
      </c>
      <c r="DC10" s="757">
        <v>0.33709516167602566</v>
      </c>
      <c r="DD10" s="757">
        <v>0.33709516167602566</v>
      </c>
      <c r="DE10" s="757">
        <v>0.35654295946502712</v>
      </c>
      <c r="DF10" s="758">
        <v>0.35654295946502712</v>
      </c>
      <c r="DG10" s="1251">
        <v>1.2364597093791281</v>
      </c>
      <c r="DH10" s="748">
        <v>2</v>
      </c>
      <c r="DI10" s="1233">
        <v>5.0245517871417157E-2</v>
      </c>
      <c r="DJ10" s="757">
        <v>5.0245517871417157E-2</v>
      </c>
      <c r="DK10" s="759">
        <v>5.046397664477114E-2</v>
      </c>
      <c r="DL10" s="2501">
        <v>1.0946907498631637</v>
      </c>
      <c r="DM10" s="757">
        <v>0.49911184577595935</v>
      </c>
      <c r="DN10" s="757">
        <v>9.632446134347275E-2</v>
      </c>
      <c r="DO10" s="757">
        <v>4.0966179718991373</v>
      </c>
      <c r="DP10" s="757">
        <v>0.54306432189594622</v>
      </c>
      <c r="DQ10" s="759">
        <v>6.6276148011520162</v>
      </c>
      <c r="DR10" s="2501">
        <v>1.0994502748625687</v>
      </c>
      <c r="DS10" s="757">
        <v>0.49713907168198324</v>
      </c>
      <c r="DT10" s="757">
        <v>0.10051248140188462</v>
      </c>
      <c r="DU10" s="757">
        <v>4.0793922431407577</v>
      </c>
      <c r="DV10" s="757">
        <v>0.61484325835523645</v>
      </c>
      <c r="DW10" s="759">
        <v>9.387761736387052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6.44</v>
      </c>
      <c r="C11" s="1138">
        <v>16</v>
      </c>
      <c r="D11" s="1138">
        <v>16</v>
      </c>
      <c r="E11" s="1137">
        <v>10.199999999999999</v>
      </c>
      <c r="F11" s="1138">
        <v>120</v>
      </c>
      <c r="G11" s="1138">
        <v>170</v>
      </c>
      <c r="H11" s="1148">
        <v>19.8</v>
      </c>
      <c r="I11" s="1139">
        <v>0.51200000000000001</v>
      </c>
      <c r="J11" s="2240"/>
      <c r="K11" s="1562">
        <v>6.14</v>
      </c>
      <c r="L11" s="921">
        <v>10</v>
      </c>
      <c r="M11" s="1124">
        <v>8.4000000000000005E-2</v>
      </c>
      <c r="N11" s="1562">
        <v>6.14</v>
      </c>
      <c r="O11" s="921">
        <v>10</v>
      </c>
      <c r="P11" s="2240"/>
      <c r="Q11" s="1562">
        <v>6.1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0.08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0.03</v>
      </c>
      <c r="AQ11" s="921">
        <v>2</v>
      </c>
      <c r="AR11" s="1574">
        <v>0.2</v>
      </c>
      <c r="AS11" s="2240"/>
      <c r="AT11" s="2229">
        <v>7.0000000000000007E-2</v>
      </c>
      <c r="AU11" s="2530">
        <v>1.9E-2</v>
      </c>
      <c r="AV11" s="921">
        <v>2</v>
      </c>
      <c r="AW11" s="1574">
        <v>0.26</v>
      </c>
      <c r="AX11" s="2240"/>
      <c r="AY11" s="2530">
        <v>0.04</v>
      </c>
      <c r="AZ11" s="921">
        <v>2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10400</v>
      </c>
      <c r="CO11" s="2278"/>
      <c r="CP11" s="2279"/>
      <c r="CQ11" s="2276"/>
      <c r="CR11" s="2275"/>
      <c r="CS11" s="2278"/>
      <c r="CT11" s="2276"/>
      <c r="CU11" s="2272">
        <v>246</v>
      </c>
      <c r="CV11" s="2269">
        <v>240</v>
      </c>
      <c r="CW11" s="2273">
        <v>245</v>
      </c>
      <c r="CX11" s="2272">
        <v>450</v>
      </c>
      <c r="CY11" s="2269">
        <v>450</v>
      </c>
      <c r="CZ11" s="2273">
        <v>510</v>
      </c>
      <c r="DA11" s="2280">
        <v>830</v>
      </c>
      <c r="DB11" s="2280">
        <v>750</v>
      </c>
      <c r="DC11" s="2280">
        <v>650</v>
      </c>
      <c r="DD11" s="2280">
        <v>650</v>
      </c>
      <c r="DE11" s="2280">
        <v>750</v>
      </c>
      <c r="DF11" s="2281">
        <v>750</v>
      </c>
      <c r="DG11" s="2280">
        <v>650</v>
      </c>
      <c r="DH11" s="2282"/>
      <c r="DI11" s="2283">
        <v>1000</v>
      </c>
      <c r="DJ11" s="2280">
        <v>1000</v>
      </c>
      <c r="DK11" s="2282">
        <v>1100</v>
      </c>
      <c r="DL11" s="2502">
        <v>100</v>
      </c>
      <c r="DM11" s="2280">
        <v>121</v>
      </c>
      <c r="DN11" s="2280">
        <v>14</v>
      </c>
      <c r="DO11" s="2280">
        <v>1780</v>
      </c>
      <c r="DP11" s="2280">
        <v>250</v>
      </c>
      <c r="DQ11" s="2282">
        <v>477</v>
      </c>
      <c r="DR11" s="2275">
        <v>55</v>
      </c>
      <c r="DS11" s="2280">
        <v>66</v>
      </c>
      <c r="DT11" s="2280">
        <v>8</v>
      </c>
      <c r="DU11" s="2280">
        <v>920</v>
      </c>
      <c r="DV11" s="2280">
        <v>155</v>
      </c>
      <c r="DW11" s="2282">
        <v>370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43413.348145833334</v>
      </c>
      <c r="BW12" s="2425" t="s">
        <v>1191</v>
      </c>
      <c r="BX12" s="742">
        <v>50</v>
      </c>
      <c r="BY12" s="743">
        <v>11</v>
      </c>
      <c r="BZ12" s="744">
        <v>11</v>
      </c>
      <c r="CA12" s="745">
        <v>12</v>
      </c>
      <c r="CB12" s="746">
        <v>34</v>
      </c>
      <c r="CC12" s="747">
        <v>10.5</v>
      </c>
      <c r="CD12" s="744">
        <v>10.5</v>
      </c>
      <c r="CE12" s="748">
        <v>11.5</v>
      </c>
      <c r="CF12" s="748">
        <v>32.5</v>
      </c>
      <c r="CG12" s="749" t="s">
        <v>1189</v>
      </c>
      <c r="CH12" s="748">
        <v>16.14528</v>
      </c>
      <c r="CI12" s="750" t="s">
        <v>1110</v>
      </c>
      <c r="CJ12" s="751">
        <v>16.315200000000001</v>
      </c>
      <c r="CK12" s="745">
        <v>32.460480000000004</v>
      </c>
      <c r="CL12" s="2341">
        <v>1.5134399999999999</v>
      </c>
      <c r="CM12" s="2338">
        <v>43413.348145833334</v>
      </c>
      <c r="CN12" s="2285">
        <v>75.506975406299432</v>
      </c>
      <c r="CO12" s="752">
        <v>9715.0087999999996</v>
      </c>
      <c r="CP12" s="1209">
        <v>0</v>
      </c>
      <c r="CQ12" s="753">
        <v>976.91629955947133</v>
      </c>
      <c r="CR12" s="2431">
        <v>0</v>
      </c>
      <c r="CS12" s="2429">
        <v>0</v>
      </c>
      <c r="CT12" s="2430">
        <v>0</v>
      </c>
      <c r="CU12" s="754">
        <v>6.631404174966284</v>
      </c>
      <c r="CV12" s="755">
        <v>6.8966603419649353</v>
      </c>
      <c r="CW12" s="756">
        <v>6.2733083495181043</v>
      </c>
      <c r="CX12" s="754">
        <v>1.7805019815059446</v>
      </c>
      <c r="CY12" s="755">
        <v>1.6957161728628043</v>
      </c>
      <c r="CZ12" s="756">
        <v>2.0127413703980239</v>
      </c>
      <c r="DA12" s="757">
        <v>0.41488635283203151</v>
      </c>
      <c r="DB12" s="757">
        <v>0.38376987636962917</v>
      </c>
      <c r="DC12" s="757">
        <v>0.41488635283203151</v>
      </c>
      <c r="DD12" s="757">
        <v>0.32153692344482443</v>
      </c>
      <c r="DE12" s="757">
        <v>0.34037967863594587</v>
      </c>
      <c r="DF12" s="758">
        <v>0.34513358476214623</v>
      </c>
      <c r="DG12" s="1251">
        <v>1.2364597093791281</v>
      </c>
      <c r="DH12" s="748">
        <v>5</v>
      </c>
      <c r="DI12" s="1233">
        <v>5.0245517871417157E-2</v>
      </c>
      <c r="DJ12" s="757">
        <v>5.0245517871417157E-2</v>
      </c>
      <c r="DK12" s="759">
        <v>5.0005213220727769E-2</v>
      </c>
      <c r="DL12" s="2501">
        <v>1.0727969348659006</v>
      </c>
      <c r="DM12" s="757">
        <v>0.49911184577595935</v>
      </c>
      <c r="DN12" s="757">
        <v>9.632446134347275E-2</v>
      </c>
      <c r="DO12" s="757">
        <v>4.186450253271623</v>
      </c>
      <c r="DP12" s="757">
        <v>0.69512233202681106</v>
      </c>
      <c r="DQ12" s="759">
        <v>6.7387697663705</v>
      </c>
      <c r="DR12" s="2501">
        <v>1.1194402798600702</v>
      </c>
      <c r="DS12" s="757">
        <v>0.48207425132798382</v>
      </c>
      <c r="DT12" s="757">
        <v>0.10051248140188462</v>
      </c>
      <c r="DU12" s="757">
        <v>4.5487268571220794</v>
      </c>
      <c r="DV12" s="757">
        <v>0.575175951364576</v>
      </c>
      <c r="DW12" s="759">
        <v>9.1340384462144293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7.23</v>
      </c>
      <c r="BD13" s="1574">
        <v>7.0000000000000007E-2</v>
      </c>
      <c r="BE13" s="921">
        <v>2</v>
      </c>
      <c r="BF13" s="1574">
        <v>4.0999999999999996</v>
      </c>
      <c r="BG13" s="2447">
        <v>18.399999999999999</v>
      </c>
      <c r="BH13" s="2540"/>
      <c r="BI13" s="2540"/>
      <c r="BJ13" s="2240"/>
      <c r="BK13" s="1562">
        <v>7.6</v>
      </c>
      <c r="BL13" s="1574">
        <v>6.9000000000000006E-2</v>
      </c>
      <c r="BM13" s="921">
        <v>2</v>
      </c>
      <c r="BN13" s="1563">
        <v>3.8</v>
      </c>
      <c r="BO13" s="2447">
        <v>19.8</v>
      </c>
      <c r="BP13" s="2540"/>
      <c r="BQ13" s="2540"/>
      <c r="BR13" s="2522"/>
      <c r="BS13" s="2463">
        <v>4.3</v>
      </c>
      <c r="BT13" s="2447">
        <v>4</v>
      </c>
      <c r="BU13" s="2517">
        <v>3.2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10500</v>
      </c>
      <c r="CO13" s="2278"/>
      <c r="CP13" s="2279"/>
      <c r="CQ13" s="2276"/>
      <c r="CR13" s="2275"/>
      <c r="CS13" s="2278"/>
      <c r="CT13" s="2276"/>
      <c r="CU13" s="2272">
        <v>250</v>
      </c>
      <c r="CV13" s="2269">
        <v>260</v>
      </c>
      <c r="CW13" s="2273">
        <v>258</v>
      </c>
      <c r="CX13" s="2272">
        <v>420</v>
      </c>
      <c r="CY13" s="2269">
        <v>400</v>
      </c>
      <c r="CZ13" s="2273">
        <v>520</v>
      </c>
      <c r="DA13" s="2280">
        <v>800</v>
      </c>
      <c r="DB13" s="2280">
        <v>740</v>
      </c>
      <c r="DC13" s="2280">
        <v>800</v>
      </c>
      <c r="DD13" s="2280">
        <v>620</v>
      </c>
      <c r="DE13" s="2280">
        <v>716</v>
      </c>
      <c r="DF13" s="2281">
        <v>726</v>
      </c>
      <c r="DG13" s="2280">
        <v>650</v>
      </c>
      <c r="DH13" s="2282"/>
      <c r="DI13" s="2283">
        <v>1000</v>
      </c>
      <c r="DJ13" s="2280">
        <v>1000</v>
      </c>
      <c r="DK13" s="2282">
        <v>1090</v>
      </c>
      <c r="DL13" s="2502">
        <v>98</v>
      </c>
      <c r="DM13" s="2280">
        <v>121</v>
      </c>
      <c r="DN13" s="2280">
        <v>14</v>
      </c>
      <c r="DO13" s="2280">
        <v>1750</v>
      </c>
      <c r="DP13" s="2280">
        <v>320</v>
      </c>
      <c r="DQ13" s="2282">
        <v>485</v>
      </c>
      <c r="DR13" s="2275">
        <v>56</v>
      </c>
      <c r="DS13" s="2280">
        <v>64</v>
      </c>
      <c r="DT13" s="2280">
        <v>8</v>
      </c>
      <c r="DU13" s="2280">
        <v>940</v>
      </c>
      <c r="DV13" s="2280">
        <v>145</v>
      </c>
      <c r="DW13" s="2282">
        <v>360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43413.825580324075</v>
      </c>
      <c r="BW14" s="2425" t="s">
        <v>1191</v>
      </c>
      <c r="BX14" s="742">
        <v>52</v>
      </c>
      <c r="BY14" s="743">
        <v>11</v>
      </c>
      <c r="BZ14" s="744">
        <v>11</v>
      </c>
      <c r="CA14" s="745">
        <v>12</v>
      </c>
      <c r="CB14" s="746">
        <v>34</v>
      </c>
      <c r="CC14" s="747">
        <v>10.5</v>
      </c>
      <c r="CD14" s="744">
        <v>10.5</v>
      </c>
      <c r="CE14" s="748">
        <v>11.5</v>
      </c>
      <c r="CF14" s="748">
        <v>32.5</v>
      </c>
      <c r="CG14" s="749" t="s">
        <v>1189</v>
      </c>
      <c r="CH14" s="748">
        <v>15.717599999999999</v>
      </c>
      <c r="CI14" s="750" t="s">
        <v>1110</v>
      </c>
      <c r="CJ14" s="751">
        <v>16.485119999999998</v>
      </c>
      <c r="CK14" s="745">
        <v>32.202719999999999</v>
      </c>
      <c r="CL14" s="2341">
        <v>2.0203199999999999</v>
      </c>
      <c r="CM14" s="2338">
        <v>43413.825580324075</v>
      </c>
      <c r="CN14" s="2285">
        <v>79.821659715230837</v>
      </c>
      <c r="CO14" s="752">
        <v>10083.933199999999</v>
      </c>
      <c r="CP14" s="1209">
        <v>0</v>
      </c>
      <c r="CQ14" s="753">
        <v>976.91629955947133</v>
      </c>
      <c r="CR14" s="2431">
        <v>0</v>
      </c>
      <c r="CS14" s="2429">
        <v>0</v>
      </c>
      <c r="CT14" s="2430">
        <v>0</v>
      </c>
      <c r="CU14" s="754">
        <v>8.488197343956843</v>
      </c>
      <c r="CV14" s="755">
        <v>8.7534535109554952</v>
      </c>
      <c r="CW14" s="756">
        <v>8.0239990517092039</v>
      </c>
      <c r="CX14" s="754">
        <v>1.9076806944706548</v>
      </c>
      <c r="CY14" s="755">
        <v>1.7805019815059446</v>
      </c>
      <c r="CZ14" s="756">
        <v>2.0127413703980239</v>
      </c>
      <c r="DA14" s="757">
        <v>0.41488635283203151</v>
      </c>
      <c r="DB14" s="757">
        <v>0.38895595578002956</v>
      </c>
      <c r="DC14" s="757">
        <v>0.41488635283203151</v>
      </c>
      <c r="DD14" s="757">
        <v>0.32153692344482443</v>
      </c>
      <c r="DE14" s="757">
        <v>0.34228124108642605</v>
      </c>
      <c r="DF14" s="758">
        <v>0.34703514721262635</v>
      </c>
      <c r="DG14" s="1251">
        <v>1.2364597093791281</v>
      </c>
      <c r="DH14" s="748">
        <v>1</v>
      </c>
      <c r="DI14" s="1233">
        <v>5.0245517871417157E-2</v>
      </c>
      <c r="DJ14" s="757">
        <v>5.0245517871417157E-2</v>
      </c>
      <c r="DK14" s="759">
        <v>5.046397664477114E-2</v>
      </c>
      <c r="DL14" s="2501">
        <v>1.0946907498631637</v>
      </c>
      <c r="DM14" s="757">
        <v>0.49911184577595935</v>
      </c>
      <c r="DN14" s="757">
        <v>9.632446134347275E-2</v>
      </c>
      <c r="DO14" s="757">
        <v>4.1814502532716231</v>
      </c>
      <c r="DP14" s="757">
        <v>0.76029005065432465</v>
      </c>
      <c r="DQ14" s="759">
        <v>6.7387697663705</v>
      </c>
      <c r="DR14" s="2501">
        <v>1.0994502748625687</v>
      </c>
      <c r="DS14" s="757">
        <v>0.49713907168198324</v>
      </c>
      <c r="DT14" s="757">
        <v>0.10051248140188462</v>
      </c>
      <c r="DU14" s="757">
        <v>4.2993922431407583</v>
      </c>
      <c r="DV14" s="757">
        <v>0.59500960485990617</v>
      </c>
      <c r="DW14" s="759">
        <v>9.1340384462144293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6.44</v>
      </c>
      <c r="C15" s="1138">
        <v>17</v>
      </c>
      <c r="D15" s="1138">
        <v>15</v>
      </c>
      <c r="E15" s="1137">
        <v>10.5</v>
      </c>
      <c r="F15" s="1138">
        <v>114</v>
      </c>
      <c r="G15" s="1138">
        <v>172</v>
      </c>
      <c r="H15" s="1148">
        <v>19.5</v>
      </c>
      <c r="I15" s="1139">
        <v>0.49199999999999999</v>
      </c>
      <c r="J15" s="2240"/>
      <c r="K15" s="1562">
        <v>6.07</v>
      </c>
      <c r="L15" s="921">
        <v>10</v>
      </c>
      <c r="M15" s="1124">
        <v>7.2999999999999995E-2</v>
      </c>
      <c r="N15" s="1562">
        <v>6.06</v>
      </c>
      <c r="O15" s="921">
        <v>9</v>
      </c>
      <c r="P15" s="2240"/>
      <c r="Q15" s="1562">
        <v>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6.8000000000000005E-2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0.27</v>
      </c>
      <c r="AS15" s="2240"/>
      <c r="AT15" s="2229">
        <v>6.9000000000000006E-2</v>
      </c>
      <c r="AU15" s="2530">
        <v>1.2E-2</v>
      </c>
      <c r="AV15" s="921">
        <v>1</v>
      </c>
      <c r="AW15" s="1574">
        <v>0.5</v>
      </c>
      <c r="AX15" s="2240"/>
      <c r="AY15" s="2530">
        <v>9.1999999999999998E-2</v>
      </c>
      <c r="AZ15" s="921">
        <v>1</v>
      </c>
      <c r="BA15" s="1574">
        <v>0.82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11100</v>
      </c>
      <c r="CO15" s="2278"/>
      <c r="CP15" s="2279"/>
      <c r="CQ15" s="2276"/>
      <c r="CR15" s="2275"/>
      <c r="CS15" s="2278"/>
      <c r="CT15" s="2276"/>
      <c r="CU15" s="2272">
        <v>320</v>
      </c>
      <c r="CV15" s="2269">
        <v>330</v>
      </c>
      <c r="CW15" s="2273">
        <v>330</v>
      </c>
      <c r="CX15" s="2272">
        <v>450</v>
      </c>
      <c r="CY15" s="2269">
        <v>420</v>
      </c>
      <c r="CZ15" s="2273">
        <v>520</v>
      </c>
      <c r="DA15" s="2280">
        <v>800</v>
      </c>
      <c r="DB15" s="2280">
        <v>750</v>
      </c>
      <c r="DC15" s="2280">
        <v>800</v>
      </c>
      <c r="DD15" s="2280">
        <v>620</v>
      </c>
      <c r="DE15" s="2280">
        <v>720</v>
      </c>
      <c r="DF15" s="2281">
        <v>730</v>
      </c>
      <c r="DG15" s="2280">
        <v>650</v>
      </c>
      <c r="DH15" s="2282"/>
      <c r="DI15" s="2283">
        <v>1000</v>
      </c>
      <c r="DJ15" s="2280">
        <v>1000</v>
      </c>
      <c r="DK15" s="2282">
        <v>1100</v>
      </c>
      <c r="DL15" s="2502">
        <v>100</v>
      </c>
      <c r="DM15" s="2280">
        <v>121</v>
      </c>
      <c r="DN15" s="2280">
        <v>14</v>
      </c>
      <c r="DO15" s="2280">
        <v>1750</v>
      </c>
      <c r="DP15" s="2280">
        <v>350</v>
      </c>
      <c r="DQ15" s="2282">
        <v>485</v>
      </c>
      <c r="DR15" s="2275">
        <v>55</v>
      </c>
      <c r="DS15" s="2280">
        <v>66</v>
      </c>
      <c r="DT15" s="2280">
        <v>8</v>
      </c>
      <c r="DU15" s="2280">
        <v>920</v>
      </c>
      <c r="DV15" s="2280">
        <v>150</v>
      </c>
      <c r="DW15" s="2282">
        <v>360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5.1999999999999998E-2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6">
        <v>0.55200000000000005</v>
      </c>
      <c r="V17" s="1560">
        <v>4</v>
      </c>
      <c r="W17" s="1574">
        <v>0.6</v>
      </c>
      <c r="X17" s="1563">
        <v>18.5</v>
      </c>
      <c r="Y17" s="2447">
        <v>11</v>
      </c>
      <c r="Z17" s="2252">
        <f t="shared" si="33"/>
        <v>0.55238993710691819</v>
      </c>
      <c r="AA17" s="2529"/>
      <c r="AB17" s="1475">
        <v>6.12</v>
      </c>
      <c r="AC17" s="2736">
        <v>0.56699999999999995</v>
      </c>
      <c r="AD17" s="921">
        <v>4</v>
      </c>
      <c r="AE17" s="2629">
        <v>0.61</v>
      </c>
      <c r="AF17" s="1563">
        <v>18.600000000000001</v>
      </c>
      <c r="AG17" s="2447">
        <v>11</v>
      </c>
      <c r="AH17" s="2564">
        <f t="shared" si="34"/>
        <v>0.55238993710691819</v>
      </c>
      <c r="AI17" s="1475">
        <v>6.11</v>
      </c>
      <c r="AJ17" s="2736">
        <v>0.30499999999999999</v>
      </c>
      <c r="AK17" s="921">
        <v>3</v>
      </c>
      <c r="AL17" s="1574">
        <v>0.65</v>
      </c>
      <c r="AM17" s="1563">
        <v>19.8</v>
      </c>
      <c r="AN17" s="2447">
        <v>12</v>
      </c>
      <c r="AO17" s="2564">
        <f t="shared" si="35"/>
        <v>0.56444444444444442</v>
      </c>
      <c r="AP17" s="2732"/>
      <c r="AQ17" s="2238"/>
      <c r="AR17" s="2237"/>
      <c r="AS17" s="1124">
        <v>6.0000000000000001E-3</v>
      </c>
      <c r="AT17" s="2261"/>
      <c r="AU17" s="2529"/>
      <c r="AV17" s="2238"/>
      <c r="AW17" s="2237"/>
      <c r="AX17" s="2240">
        <v>1.7999999999999999E-2</v>
      </c>
      <c r="AY17" s="2529"/>
      <c r="AZ17" s="2238"/>
      <c r="BA17" s="2237"/>
      <c r="BB17" s="2240">
        <v>3.0000000000000001E-3</v>
      </c>
      <c r="BC17" s="1562">
        <v>7.38</v>
      </c>
      <c r="BD17" s="1574">
        <v>6.8000000000000005E-2</v>
      </c>
      <c r="BE17" s="921">
        <v>1</v>
      </c>
      <c r="BF17" s="1574">
        <v>4.4000000000000004</v>
      </c>
      <c r="BG17" s="2447">
        <v>18.8</v>
      </c>
      <c r="BH17" s="2542">
        <v>20</v>
      </c>
      <c r="BI17" s="2542">
        <v>34</v>
      </c>
      <c r="BJ17" s="1124">
        <v>1.2E-2</v>
      </c>
      <c r="BK17" s="1562">
        <v>7.41</v>
      </c>
      <c r="BL17" s="1574">
        <v>6.3E-2</v>
      </c>
      <c r="BM17" s="921">
        <v>1</v>
      </c>
      <c r="BN17" s="1563">
        <v>4</v>
      </c>
      <c r="BO17" s="2447">
        <v>18.899999999999999</v>
      </c>
      <c r="BP17" s="2542">
        <v>21</v>
      </c>
      <c r="BQ17" s="2542">
        <v>36</v>
      </c>
      <c r="BR17" s="2523">
        <v>8.0000000000000002E-3</v>
      </c>
      <c r="BS17" s="2463">
        <v>4.2</v>
      </c>
      <c r="BT17" s="2447">
        <v>3.7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1191"/>
      <c r="GD17" s="1637">
        <v>0.375</v>
      </c>
      <c r="GE17" s="1684">
        <f t="shared" si="30"/>
        <v>0.6</v>
      </c>
      <c r="GF17" s="1700">
        <f t="shared" si="0"/>
        <v>11</v>
      </c>
      <c r="GG17" s="1686">
        <f t="shared" si="1"/>
        <v>23.127272727272729</v>
      </c>
      <c r="GH17" s="1684">
        <f t="shared" si="2"/>
        <v>13.876363636363637</v>
      </c>
      <c r="GI17" s="1701">
        <f t="shared" si="3"/>
        <v>6.08</v>
      </c>
      <c r="GJ17" s="1701">
        <f t="shared" si="4"/>
        <v>18.5</v>
      </c>
      <c r="GK17" s="1687">
        <f t="shared" si="5"/>
        <v>10</v>
      </c>
      <c r="GL17" s="1688">
        <f>IF(GK17&lt;=1,"",GH17/GK17)</f>
        <v>1.3876363636363638</v>
      </c>
      <c r="GM17" s="1689">
        <f t="shared" si="7"/>
        <v>15</v>
      </c>
      <c r="GN17" s="1689">
        <f t="shared" si="8"/>
        <v>6.5</v>
      </c>
      <c r="GO17" s="1690">
        <f t="shared" si="9"/>
        <v>0.4323899371069182</v>
      </c>
      <c r="GP17" s="1512">
        <v>0.375</v>
      </c>
      <c r="GQ17" s="1691">
        <f t="shared" si="31"/>
        <v>0.61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14.107636363636365</v>
      </c>
      <c r="GU17" s="1693">
        <f t="shared" si="13"/>
        <v>6.12</v>
      </c>
      <c r="GV17" s="1693">
        <f t="shared" si="14"/>
        <v>18.600000000000001</v>
      </c>
      <c r="GW17" s="1695">
        <f t="shared" si="15"/>
        <v>10</v>
      </c>
      <c r="GX17" s="1688">
        <f t="shared" si="16"/>
        <v>1.4107636363636364</v>
      </c>
      <c r="GY17" s="1696">
        <f t="shared" si="17"/>
        <v>15</v>
      </c>
      <c r="GZ17" s="1696">
        <f t="shared" si="18"/>
        <v>6.5</v>
      </c>
      <c r="HA17" s="1697">
        <f t="shared" si="19"/>
        <v>0.4323899371069182</v>
      </c>
      <c r="HB17" s="1512">
        <v>0.375</v>
      </c>
      <c r="HC17" s="1691">
        <f t="shared" si="32"/>
        <v>0.65</v>
      </c>
      <c r="HD17" s="1692">
        <f t="shared" si="20"/>
        <v>12</v>
      </c>
      <c r="HE17" s="1693">
        <f t="shared" si="21"/>
        <v>22.5</v>
      </c>
      <c r="HF17" s="1694">
        <f t="shared" si="22"/>
        <v>14.625</v>
      </c>
      <c r="HG17" s="1693">
        <f t="shared" si="23"/>
        <v>6.11</v>
      </c>
      <c r="HH17" s="1693">
        <f t="shared" si="24"/>
        <v>19.8</v>
      </c>
      <c r="HI17" s="1695">
        <f t="shared" si="25"/>
        <v>10</v>
      </c>
      <c r="HJ17" s="1694">
        <f t="shared" si="26"/>
        <v>1.4624999999999999</v>
      </c>
      <c r="HK17" s="1698">
        <f t="shared" si="27"/>
        <v>15</v>
      </c>
      <c r="HL17" s="1698">
        <f t="shared" si="28"/>
        <v>6.5</v>
      </c>
      <c r="HM17" s="1699">
        <f t="shared" si="29"/>
        <v>0.44444444444444442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17</v>
      </c>
      <c r="D19" s="1138">
        <v>16</v>
      </c>
      <c r="E19" s="1137">
        <v>11.4</v>
      </c>
      <c r="F19" s="1138">
        <v>108</v>
      </c>
      <c r="G19" s="1138">
        <v>175</v>
      </c>
      <c r="H19" s="1148">
        <v>19.5</v>
      </c>
      <c r="I19" s="1139">
        <v>0.47599999999999998</v>
      </c>
      <c r="J19" s="2240"/>
      <c r="K19" s="1562">
        <v>5.93</v>
      </c>
      <c r="L19" s="921">
        <v>9</v>
      </c>
      <c r="M19" s="1124">
        <v>7.0000000000000007E-2</v>
      </c>
      <c r="N19" s="1562">
        <v>6</v>
      </c>
      <c r="O19" s="921">
        <v>9</v>
      </c>
      <c r="P19" s="2240"/>
      <c r="Q19" s="1562">
        <v>6.04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6.6000000000000003E-2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2.8000000000000001E-2</v>
      </c>
      <c r="AQ19" s="921">
        <v>1</v>
      </c>
      <c r="AR19" s="1574">
        <v>0.27</v>
      </c>
      <c r="AS19" s="2240"/>
      <c r="AT19" s="2229">
        <v>6.7000000000000004E-2</v>
      </c>
      <c r="AU19" s="2530">
        <v>1.6E-2</v>
      </c>
      <c r="AV19" s="921">
        <v>1</v>
      </c>
      <c r="AW19" s="1574">
        <v>0.37</v>
      </c>
      <c r="AX19" s="2240"/>
      <c r="AY19" s="2530">
        <v>5.8999999999999997E-2</v>
      </c>
      <c r="AZ19" s="921">
        <v>1</v>
      </c>
      <c r="BA19" s="1574">
        <v>0.68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6.04</v>
      </c>
      <c r="U21" s="2736">
        <v>0.51200000000000001</v>
      </c>
      <c r="V21" s="1560">
        <v>4</v>
      </c>
      <c r="W21" s="1574">
        <v>0.62</v>
      </c>
      <c r="X21" s="1563">
        <v>18.54</v>
      </c>
      <c r="Y21" s="2447">
        <v>11</v>
      </c>
      <c r="Z21" s="2252">
        <f t="shared" si="33"/>
        <v>0.55238993710691819</v>
      </c>
      <c r="AA21" s="2529"/>
      <c r="AB21" s="1475">
        <v>6.09</v>
      </c>
      <c r="AC21" s="2736">
        <v>0.498</v>
      </c>
      <c r="AD21" s="921">
        <v>4</v>
      </c>
      <c r="AE21" s="2629">
        <v>0.7</v>
      </c>
      <c r="AF21" s="1563">
        <v>18.8</v>
      </c>
      <c r="AG21" s="2447">
        <v>11</v>
      </c>
      <c r="AH21" s="2564">
        <f t="shared" si="34"/>
        <v>0.55238993710691819</v>
      </c>
      <c r="AI21" s="1475">
        <v>6.19</v>
      </c>
      <c r="AJ21" s="2736">
        <v>0.35099999999999998</v>
      </c>
      <c r="AK21" s="921">
        <v>3</v>
      </c>
      <c r="AL21" s="1574">
        <v>0.57999999999999996</v>
      </c>
      <c r="AM21" s="1563">
        <v>19.899999999999999</v>
      </c>
      <c r="AN21" s="2447">
        <v>12</v>
      </c>
      <c r="AO21" s="2564">
        <f t="shared" si="35"/>
        <v>0.56444444444444442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7.33</v>
      </c>
      <c r="BD21" s="1574">
        <v>6.8000000000000005E-2</v>
      </c>
      <c r="BE21" s="921">
        <v>1</v>
      </c>
      <c r="BF21" s="1574">
        <v>4.2</v>
      </c>
      <c r="BG21" s="2447">
        <v>18.8</v>
      </c>
      <c r="BH21" s="2541"/>
      <c r="BI21" s="2541"/>
      <c r="BJ21" s="2240"/>
      <c r="BK21" s="1562">
        <v>7.29</v>
      </c>
      <c r="BL21" s="1574">
        <v>7.1999999999999995E-2</v>
      </c>
      <c r="BM21" s="921">
        <v>1</v>
      </c>
      <c r="BN21" s="1563">
        <v>3.7</v>
      </c>
      <c r="BO21" s="2447">
        <v>20.2</v>
      </c>
      <c r="BP21" s="2540"/>
      <c r="BQ21" s="2540"/>
      <c r="BR21" s="2522"/>
      <c r="BS21" s="2463">
        <v>4.2</v>
      </c>
      <c r="BT21" s="2447">
        <v>3.8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0.62</v>
      </c>
      <c r="GF21" s="1700">
        <f t="shared" si="0"/>
        <v>11</v>
      </c>
      <c r="GG21" s="1686">
        <f t="shared" si="1"/>
        <v>23.127272727272729</v>
      </c>
      <c r="GH21" s="1684">
        <f t="shared" si="2"/>
        <v>14.338909090909091</v>
      </c>
      <c r="GI21" s="1701">
        <f t="shared" si="3"/>
        <v>6.04</v>
      </c>
      <c r="GJ21" s="1701">
        <f t="shared" si="4"/>
        <v>18.54</v>
      </c>
      <c r="GK21" s="1687">
        <f t="shared" si="5"/>
        <v>10</v>
      </c>
      <c r="GL21" s="1688">
        <f t="shared" si="6"/>
        <v>1.4338909090909091</v>
      </c>
      <c r="GM21" s="1689">
        <f t="shared" si="7"/>
        <v>15</v>
      </c>
      <c r="GN21" s="1689">
        <f t="shared" si="8"/>
        <v>6.5</v>
      </c>
      <c r="GO21" s="1690">
        <f t="shared" si="9"/>
        <v>0.4323899371069182</v>
      </c>
      <c r="GP21" s="1512">
        <v>0.54166666666666696</v>
      </c>
      <c r="GQ21" s="1691">
        <f t="shared" si="31"/>
        <v>0.7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16.189090909090908</v>
      </c>
      <c r="GU21" s="1693">
        <f t="shared" si="13"/>
        <v>6.09</v>
      </c>
      <c r="GV21" s="1693">
        <f t="shared" si="14"/>
        <v>18.8</v>
      </c>
      <c r="GW21" s="1695">
        <f t="shared" si="15"/>
        <v>10</v>
      </c>
      <c r="GX21" s="1688">
        <f t="shared" si="16"/>
        <v>1.6189090909090909</v>
      </c>
      <c r="GY21" s="1696">
        <f t="shared" si="17"/>
        <v>15</v>
      </c>
      <c r="GZ21" s="1696">
        <f t="shared" si="18"/>
        <v>6.5</v>
      </c>
      <c r="HA21" s="1697">
        <f t="shared" si="19"/>
        <v>0.4323899371069182</v>
      </c>
      <c r="HB21" s="1512">
        <v>0.54166666666666696</v>
      </c>
      <c r="HC21" s="1691">
        <f t="shared" si="32"/>
        <v>0.57999999999999996</v>
      </c>
      <c r="HD21" s="1692">
        <f t="shared" si="20"/>
        <v>12</v>
      </c>
      <c r="HE21" s="1693">
        <f t="shared" si="21"/>
        <v>22.5</v>
      </c>
      <c r="HF21" s="1694">
        <f t="shared" si="22"/>
        <v>13.049999999999999</v>
      </c>
      <c r="HG21" s="1693">
        <f t="shared" si="23"/>
        <v>6.19</v>
      </c>
      <c r="HH21" s="1693">
        <f t="shared" si="24"/>
        <v>19.899999999999999</v>
      </c>
      <c r="HI21" s="1695">
        <f t="shared" si="25"/>
        <v>10</v>
      </c>
      <c r="HJ21" s="1694">
        <f t="shared" si="26"/>
        <v>1.3049999999999999</v>
      </c>
      <c r="HK21" s="1698">
        <f t="shared" si="27"/>
        <v>15</v>
      </c>
      <c r="HL21" s="1698">
        <f t="shared" si="28"/>
        <v>6.5</v>
      </c>
      <c r="HM21" s="1699">
        <f t="shared" si="29"/>
        <v>0.44444444444444442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6.42</v>
      </c>
      <c r="C23" s="1138">
        <v>16</v>
      </c>
      <c r="D23" s="1138">
        <v>16</v>
      </c>
      <c r="E23" s="1137">
        <v>11.2</v>
      </c>
      <c r="F23" s="1138">
        <v>106</v>
      </c>
      <c r="G23" s="1138">
        <v>173</v>
      </c>
      <c r="H23" s="1148">
        <v>19.600000000000001</v>
      </c>
      <c r="I23" s="1139">
        <v>0.48199999999999998</v>
      </c>
      <c r="J23" s="2240"/>
      <c r="K23" s="1562">
        <v>5.96</v>
      </c>
      <c r="L23" s="921">
        <v>10</v>
      </c>
      <c r="M23" s="1124">
        <v>7.5999999999999998E-2</v>
      </c>
      <c r="N23" s="1562">
        <v>6.01</v>
      </c>
      <c r="O23" s="921">
        <v>10</v>
      </c>
      <c r="P23" s="2240"/>
      <c r="Q23" s="1562">
        <v>5.99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7.1999999999999995E-2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4.5999999999999999E-2</v>
      </c>
      <c r="AQ23" s="921">
        <v>1</v>
      </c>
      <c r="AR23" s="1574">
        <v>0.4</v>
      </c>
      <c r="AS23" s="2240"/>
      <c r="AT23" s="2229">
        <v>6.8000000000000005E-2</v>
      </c>
      <c r="AU23" s="2530">
        <v>1.0999999999999999E-2</v>
      </c>
      <c r="AV23" s="921">
        <v>1</v>
      </c>
      <c r="AW23" s="1574">
        <v>0.36</v>
      </c>
      <c r="AX23" s="2240"/>
      <c r="AY23" s="2530">
        <v>5.0999999999999997E-2</v>
      </c>
      <c r="AZ23" s="921">
        <v>1</v>
      </c>
      <c r="BA23" s="1574">
        <v>0.65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7.31</v>
      </c>
      <c r="BD25" s="1574">
        <v>6.5000000000000002E-2</v>
      </c>
      <c r="BE25" s="921">
        <v>1</v>
      </c>
      <c r="BF25" s="1574">
        <v>4.3</v>
      </c>
      <c r="BG25" s="2447">
        <v>18.899999999999999</v>
      </c>
      <c r="BH25" s="2541"/>
      <c r="BI25" s="2541"/>
      <c r="BJ25" s="2240"/>
      <c r="BK25" s="1562">
        <v>7.23</v>
      </c>
      <c r="BL25" s="1574">
        <v>6.3E-2</v>
      </c>
      <c r="BM25" s="921">
        <v>1</v>
      </c>
      <c r="BN25" s="1563">
        <v>3.9</v>
      </c>
      <c r="BO25" s="2447">
        <v>20.2</v>
      </c>
      <c r="BP25" s="2540"/>
      <c r="BQ25" s="2540"/>
      <c r="BR25" s="2522"/>
      <c r="BS25" s="2463">
        <v>4.2</v>
      </c>
      <c r="BT25" s="2447">
        <v>3.8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6.41</v>
      </c>
      <c r="C27" s="1138">
        <v>16</v>
      </c>
      <c r="D27" s="1138">
        <v>16</v>
      </c>
      <c r="E27" s="1137">
        <v>11.6</v>
      </c>
      <c r="F27" s="1138">
        <v>110</v>
      </c>
      <c r="G27" s="1138">
        <v>180</v>
      </c>
      <c r="H27" s="1148">
        <v>19.8</v>
      </c>
      <c r="I27" s="1139">
        <v>0.49299999999999999</v>
      </c>
      <c r="J27" s="2240"/>
      <c r="K27" s="1562">
        <v>6</v>
      </c>
      <c r="L27" s="921">
        <v>10</v>
      </c>
      <c r="M27" s="1124">
        <v>7.1999999999999995E-2</v>
      </c>
      <c r="N27" s="1562">
        <v>6.05</v>
      </c>
      <c r="O27" s="921">
        <v>10</v>
      </c>
      <c r="P27" s="2240"/>
      <c r="Q27" s="1562">
        <v>6.02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6.5000000000000002E-2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3.6999999999999998E-2</v>
      </c>
      <c r="AQ27" s="921">
        <v>1</v>
      </c>
      <c r="AR27" s="1574">
        <v>0.39</v>
      </c>
      <c r="AS27" s="2240"/>
      <c r="AT27" s="2229">
        <v>6.6000000000000003E-2</v>
      </c>
      <c r="AU27" s="2530">
        <v>1.2999999999999999E-2</v>
      </c>
      <c r="AV27" s="921">
        <v>1</v>
      </c>
      <c r="AW27" s="1574">
        <v>0.36</v>
      </c>
      <c r="AX27" s="2240"/>
      <c r="AY27" s="2530">
        <v>4.8000000000000001E-2</v>
      </c>
      <c r="AZ27" s="921">
        <v>1</v>
      </c>
      <c r="BA27" s="1574">
        <v>0.49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5.3999999999999999E-2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6">
        <v>0.41</v>
      </c>
      <c r="V29" s="1560">
        <v>5</v>
      </c>
      <c r="W29" s="1574">
        <v>0.62</v>
      </c>
      <c r="X29" s="1563">
        <v>18.8</v>
      </c>
      <c r="Y29" s="2447">
        <v>11</v>
      </c>
      <c r="Z29" s="2252">
        <f t="shared" si="33"/>
        <v>0.55238993710691819</v>
      </c>
      <c r="AA29" s="2529"/>
      <c r="AB29" s="1475">
        <v>6.09</v>
      </c>
      <c r="AC29" s="2736">
        <v>0.376</v>
      </c>
      <c r="AD29" s="921">
        <v>5</v>
      </c>
      <c r="AE29" s="2629">
        <v>0.6</v>
      </c>
      <c r="AF29" s="1563">
        <v>18.8</v>
      </c>
      <c r="AG29" s="2447">
        <v>11</v>
      </c>
      <c r="AH29" s="2564">
        <f t="shared" si="34"/>
        <v>0.55238993710691819</v>
      </c>
      <c r="AI29" s="1475">
        <v>6.12</v>
      </c>
      <c r="AJ29" s="2736">
        <v>0.40699999999999997</v>
      </c>
      <c r="AK29" s="921">
        <v>3</v>
      </c>
      <c r="AL29" s="1574">
        <v>0.54</v>
      </c>
      <c r="AM29" s="1563">
        <v>20.100000000000001</v>
      </c>
      <c r="AN29" s="2447">
        <v>12.5</v>
      </c>
      <c r="AO29" s="2564">
        <f t="shared" si="35"/>
        <v>0.44407407407407407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7.38</v>
      </c>
      <c r="BD29" s="1574">
        <v>6.9000000000000006E-2</v>
      </c>
      <c r="BE29" s="921">
        <v>1</v>
      </c>
      <c r="BF29" s="1574">
        <v>4.2</v>
      </c>
      <c r="BG29" s="2447">
        <v>18.899999999999999</v>
      </c>
      <c r="BH29" s="2542">
        <v>22</v>
      </c>
      <c r="BI29" s="2542">
        <v>36</v>
      </c>
      <c r="BJ29" s="1124">
        <v>1.6E-2</v>
      </c>
      <c r="BK29" s="1562">
        <v>7.27</v>
      </c>
      <c r="BL29" s="1574">
        <v>7.0000000000000007E-2</v>
      </c>
      <c r="BM29" s="921">
        <v>1</v>
      </c>
      <c r="BN29" s="1563">
        <v>3.8</v>
      </c>
      <c r="BO29" s="2447">
        <v>20.100000000000001</v>
      </c>
      <c r="BP29" s="2542">
        <v>22</v>
      </c>
      <c r="BQ29" s="2542">
        <v>36</v>
      </c>
      <c r="BR29" s="2523">
        <v>1.0999999999999999E-2</v>
      </c>
      <c r="BS29" s="2463">
        <v>4.2</v>
      </c>
      <c r="BT29" s="2447">
        <v>3.8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0.62</v>
      </c>
      <c r="GF29" s="1700">
        <f t="shared" si="0"/>
        <v>11</v>
      </c>
      <c r="GG29" s="1686">
        <f t="shared" si="1"/>
        <v>23.127272727272729</v>
      </c>
      <c r="GH29" s="1684">
        <f t="shared" si="2"/>
        <v>14.338909090909091</v>
      </c>
      <c r="GI29" s="1701">
        <f t="shared" si="3"/>
        <v>6.08</v>
      </c>
      <c r="GJ29" s="1701">
        <f t="shared" si="4"/>
        <v>18.8</v>
      </c>
      <c r="GK29" s="1687">
        <f t="shared" si="5"/>
        <v>10</v>
      </c>
      <c r="GL29" s="1688">
        <f t="shared" si="6"/>
        <v>1.4338909090909091</v>
      </c>
      <c r="GM29" s="1689">
        <f t="shared" si="7"/>
        <v>15</v>
      </c>
      <c r="GN29" s="1689">
        <f t="shared" si="8"/>
        <v>6.5</v>
      </c>
      <c r="GO29" s="1690">
        <f t="shared" si="9"/>
        <v>0.4323899371069182</v>
      </c>
      <c r="GP29" s="1512">
        <v>0.875</v>
      </c>
      <c r="GQ29" s="1691">
        <f t="shared" si="31"/>
        <v>0.6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13.876363636363637</v>
      </c>
      <c r="GU29" s="1693">
        <f t="shared" si="13"/>
        <v>6.09</v>
      </c>
      <c r="GV29" s="1693">
        <f t="shared" si="14"/>
        <v>18.8</v>
      </c>
      <c r="GW29" s="1695">
        <f t="shared" si="15"/>
        <v>10</v>
      </c>
      <c r="GX29" s="1688">
        <f t="shared" si="16"/>
        <v>1.3876363636363638</v>
      </c>
      <c r="GY29" s="1696">
        <f t="shared" si="17"/>
        <v>15</v>
      </c>
      <c r="GZ29" s="1696">
        <f t="shared" si="18"/>
        <v>6.5</v>
      </c>
      <c r="HA29" s="1697">
        <f t="shared" si="19"/>
        <v>0.4323899371069182</v>
      </c>
      <c r="HB29" s="1512">
        <v>0.875</v>
      </c>
      <c r="HC29" s="1691">
        <f t="shared" si="32"/>
        <v>0.54</v>
      </c>
      <c r="HD29" s="1692">
        <f t="shared" si="20"/>
        <v>12.5</v>
      </c>
      <c r="HE29" s="1693">
        <f t="shared" si="21"/>
        <v>21.6</v>
      </c>
      <c r="HF29" s="1694">
        <f t="shared" si="22"/>
        <v>11.664000000000001</v>
      </c>
      <c r="HG29" s="1693">
        <f t="shared" si="23"/>
        <v>6.12</v>
      </c>
      <c r="HH29" s="1693">
        <f t="shared" si="24"/>
        <v>20.100000000000001</v>
      </c>
      <c r="HI29" s="1695">
        <f t="shared" si="25"/>
        <v>7</v>
      </c>
      <c r="HJ29" s="1694">
        <f t="shared" si="26"/>
        <v>1.6662857142857146</v>
      </c>
      <c r="HK29" s="1698">
        <f t="shared" si="27"/>
        <v>20</v>
      </c>
      <c r="HL29" s="1698">
        <f t="shared" si="28"/>
        <v>6.5</v>
      </c>
      <c r="HM29" s="1699">
        <f t="shared" si="29"/>
        <v>0.32407407407407407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43</v>
      </c>
      <c r="BZ30" s="2413">
        <f>SUM(BZ$8,BZ$10,BZ$12,BZ$14,BZ$16,BZ$18,BZ$20,BZ$22,BZ$24,BZ$26,BZ$28)</f>
        <v>43</v>
      </c>
      <c r="CA30" s="2413">
        <f t="shared" ref="CA30:DW30" si="36">SUM(CA$8,CA$10,CA$12,CA$14,CA$16,CA$18,CA$20,CA$22,CA$24,CA$26,CA$28)</f>
        <v>47</v>
      </c>
      <c r="CB30" s="2413">
        <f t="shared" si="36"/>
        <v>133</v>
      </c>
      <c r="CC30" s="2413">
        <f t="shared" si="36"/>
        <v>41</v>
      </c>
      <c r="CD30" s="2413">
        <f t="shared" si="36"/>
        <v>41</v>
      </c>
      <c r="CE30" s="2413">
        <f t="shared" si="36"/>
        <v>45</v>
      </c>
      <c r="CF30" s="2413">
        <f t="shared" si="36"/>
        <v>127</v>
      </c>
      <c r="CG30" s="2413">
        <f t="shared" si="36"/>
        <v>0</v>
      </c>
      <c r="CH30" s="2413">
        <f t="shared" si="36"/>
        <v>60.994079999999997</v>
      </c>
      <c r="CI30" s="2413">
        <f t="shared" si="36"/>
        <v>0</v>
      </c>
      <c r="CJ30" s="2413">
        <f t="shared" si="36"/>
        <v>57.706559999999996</v>
      </c>
      <c r="CK30" s="2413">
        <f t="shared" si="36"/>
        <v>118.70064000000001</v>
      </c>
      <c r="CL30" s="2474">
        <f t="shared" si="36"/>
        <v>6.5606399999999994</v>
      </c>
      <c r="CM30" s="2513" t="s">
        <v>19</v>
      </c>
      <c r="CN30" s="2485">
        <f t="shared" si="36"/>
        <v>305.83224692984692</v>
      </c>
      <c r="CO30" s="2486">
        <f t="shared" si="36"/>
        <v>39228.959600000002</v>
      </c>
      <c r="CP30" s="2486">
        <f t="shared" si="36"/>
        <v>0</v>
      </c>
      <c r="CQ30" s="2486">
        <f t="shared" si="36"/>
        <v>3856.9162995594716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28.122458825197022</v>
      </c>
      <c r="CV30" s="2413">
        <f t="shared" si="36"/>
        <v>28.143679318556909</v>
      </c>
      <c r="CW30" s="2413">
        <f t="shared" si="36"/>
        <v>26.222782575875009</v>
      </c>
      <c r="CX30" s="2413">
        <f t="shared" si="36"/>
        <v>7.4700759825587753</v>
      </c>
      <c r="CY30" s="2413">
        <f t="shared" si="36"/>
        <v>7.258111460950925</v>
      </c>
      <c r="CZ30" s="2413">
        <f t="shared" si="36"/>
        <v>8.0343769538140908</v>
      </c>
      <c r="DA30" s="2497">
        <f t="shared" si="36"/>
        <v>1.6880688480853281</v>
      </c>
      <c r="DB30" s="2497">
        <f t="shared" si="36"/>
        <v>1.5610099025305186</v>
      </c>
      <c r="DC30" s="2497">
        <f t="shared" si="36"/>
        <v>1.4977397337236338</v>
      </c>
      <c r="DD30" s="2497">
        <f t="shared" si="36"/>
        <v>1.3110408749492195</v>
      </c>
      <c r="DE30" s="2497">
        <f t="shared" si="36"/>
        <v>1.4022294379154265</v>
      </c>
      <c r="DF30" s="2497">
        <f t="shared" si="36"/>
        <v>1.4117372501678271</v>
      </c>
      <c r="DG30" s="2497">
        <f t="shared" si="36"/>
        <v>4.9458388375165123</v>
      </c>
      <c r="DH30" s="2413">
        <f t="shared" si="36"/>
        <v>10</v>
      </c>
      <c r="DI30" s="2497">
        <f t="shared" si="36"/>
        <v>0.20071762139160854</v>
      </c>
      <c r="DJ30" s="2497">
        <f t="shared" si="36"/>
        <v>0.20071762139160854</v>
      </c>
      <c r="DK30" s="2497">
        <f t="shared" si="36"/>
        <v>0.20117868438168721</v>
      </c>
      <c r="DL30" s="2497">
        <f t="shared" si="36"/>
        <v>4.3269092270907157</v>
      </c>
      <c r="DM30" s="2497">
        <f t="shared" si="36"/>
        <v>1.9805991165785459</v>
      </c>
      <c r="DN30" s="2497">
        <f t="shared" si="36"/>
        <v>0.38783269961977185</v>
      </c>
      <c r="DO30" s="2497">
        <f t="shared" si="36"/>
        <v>16.535983997537919</v>
      </c>
      <c r="DP30" s="2497">
        <f t="shared" si="36"/>
        <v>2.7187514894074947</v>
      </c>
      <c r="DQ30" s="2497">
        <f t="shared" si="36"/>
        <v>26.708636807069968</v>
      </c>
      <c r="DR30" s="2497">
        <f t="shared" si="36"/>
        <v>4.4130315794483721</v>
      </c>
      <c r="DS30" s="2497">
        <f t="shared" si="36"/>
        <v>1.9713393491805049</v>
      </c>
      <c r="DT30" s="2497">
        <f t="shared" si="36"/>
        <v>0.39786190554912659</v>
      </c>
      <c r="DU30" s="2497">
        <f t="shared" si="36"/>
        <v>16.920013295041002</v>
      </c>
      <c r="DV30" s="2497">
        <f t="shared" si="36"/>
        <v>2.3932608551031782</v>
      </c>
      <c r="DW30" s="2497">
        <f t="shared" si="36"/>
        <v>37.10401067238692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6.42</v>
      </c>
      <c r="C31" s="1143">
        <v>16</v>
      </c>
      <c r="D31" s="1143">
        <v>16</v>
      </c>
      <c r="E31" s="1142">
        <v>11.7</v>
      </c>
      <c r="F31" s="1143">
        <v>108</v>
      </c>
      <c r="G31" s="1143">
        <v>175</v>
      </c>
      <c r="H31" s="1149">
        <v>19.600000000000001</v>
      </c>
      <c r="I31" s="1144">
        <v>0.48799999999999999</v>
      </c>
      <c r="J31" s="2248"/>
      <c r="K31" s="1164">
        <v>6</v>
      </c>
      <c r="L31" s="922">
        <v>10</v>
      </c>
      <c r="M31" s="1165">
        <v>7.9000000000000001E-2</v>
      </c>
      <c r="N31" s="1478">
        <v>6.08</v>
      </c>
      <c r="O31" s="1479">
        <v>10</v>
      </c>
      <c r="P31" s="2244"/>
      <c r="Q31" s="1478">
        <v>6.06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6.9000000000000006E-2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3.2000000000000001E-2</v>
      </c>
      <c r="AQ31" s="1479">
        <v>1</v>
      </c>
      <c r="AR31" s="2537">
        <v>0.38</v>
      </c>
      <c r="AS31" s="2248"/>
      <c r="AT31" s="2230">
        <v>6.6000000000000003E-2</v>
      </c>
      <c r="AU31" s="2729">
        <v>1.0999999999999999E-2</v>
      </c>
      <c r="AV31" s="1125">
        <v>1</v>
      </c>
      <c r="AW31" s="2536">
        <v>0.39</v>
      </c>
      <c r="AX31" s="2248"/>
      <c r="AY31" s="2729">
        <v>4.8000000000000001E-2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10.75</v>
      </c>
      <c r="BZ31" s="2414">
        <f t="shared" ref="BZ31:DW31" si="37">IF(BZ30&gt;=0.1,AVERAGE(BZ$8,BZ$10,BZ$12,BZ$14,BZ$16,BZ$18,BZ$20,BZ$22,BZ$24,BZ$26,BZ$28),"")</f>
        <v>10.75</v>
      </c>
      <c r="CA31" s="2414">
        <f t="shared" si="37"/>
        <v>11.75</v>
      </c>
      <c r="CB31" s="2414">
        <f t="shared" si="37"/>
        <v>33.25</v>
      </c>
      <c r="CC31" s="2414">
        <f t="shared" si="37"/>
        <v>10.25</v>
      </c>
      <c r="CD31" s="2414">
        <f t="shared" si="37"/>
        <v>10.25</v>
      </c>
      <c r="CE31" s="2414">
        <f t="shared" si="37"/>
        <v>11.25</v>
      </c>
      <c r="CF31" s="2414">
        <f t="shared" si="37"/>
        <v>31.75</v>
      </c>
      <c r="CG31" s="2414" t="str">
        <f t="shared" si="37"/>
        <v/>
      </c>
      <c r="CH31" s="2414">
        <f t="shared" si="37"/>
        <v>15.248519999999999</v>
      </c>
      <c r="CI31" s="2414" t="str">
        <f t="shared" si="37"/>
        <v/>
      </c>
      <c r="CJ31" s="2414">
        <f t="shared" si="37"/>
        <v>14.426639999999999</v>
      </c>
      <c r="CK31" s="2414">
        <f t="shared" si="37"/>
        <v>29.675160000000002</v>
      </c>
      <c r="CL31" s="2415">
        <f t="shared" si="37"/>
        <v>1.6401599999999998</v>
      </c>
      <c r="CM31" s="2513" t="s">
        <v>50</v>
      </c>
      <c r="CN31" s="2485">
        <f t="shared" si="37"/>
        <v>76.458061732461729</v>
      </c>
      <c r="CO31" s="2487">
        <f>AVERAGE(CO$8,CO$10,CO$12,CO$14,CO$16,CO$18,CO$20,CO$22,CO$24,CO$26,CO$28)</f>
        <v>9807.2399000000005</v>
      </c>
      <c r="CP31" s="2487" t="str">
        <f t="shared" si="37"/>
        <v/>
      </c>
      <c r="CQ31" s="2487">
        <f t="shared" si="37"/>
        <v>964.22907488986789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7.0306147062992554</v>
      </c>
      <c r="CV31" s="2414">
        <f t="shared" si="37"/>
        <v>7.0359198296392274</v>
      </c>
      <c r="CW31" s="2414">
        <f t="shared" si="37"/>
        <v>6.5556956439687522</v>
      </c>
      <c r="CX31" s="2414">
        <f t="shared" si="37"/>
        <v>1.8675189956396938</v>
      </c>
      <c r="CY31" s="2414">
        <f t="shared" si="37"/>
        <v>1.8145278652377312</v>
      </c>
      <c r="CZ31" s="2414">
        <f t="shared" si="37"/>
        <v>2.0085942384535227</v>
      </c>
      <c r="DA31" s="2498">
        <f t="shared" si="37"/>
        <v>0.42201721202133202</v>
      </c>
      <c r="DB31" s="2498">
        <f t="shared" si="37"/>
        <v>0.39025247563262966</v>
      </c>
      <c r="DC31" s="2498">
        <f t="shared" si="37"/>
        <v>0.37443493343090845</v>
      </c>
      <c r="DD31" s="2498">
        <f t="shared" si="37"/>
        <v>0.32776021873730488</v>
      </c>
      <c r="DE31" s="2498">
        <f t="shared" si="37"/>
        <v>0.35055735947885663</v>
      </c>
      <c r="DF31" s="2498">
        <f t="shared" si="37"/>
        <v>0.35293431254195679</v>
      </c>
      <c r="DG31" s="2498">
        <f t="shared" si="37"/>
        <v>1.2364597093791281</v>
      </c>
      <c r="DH31" s="2414">
        <f t="shared" si="37"/>
        <v>2.5</v>
      </c>
      <c r="DI31" s="2498">
        <f t="shared" si="37"/>
        <v>5.0179405347902134E-2</v>
      </c>
      <c r="DJ31" s="2498">
        <f t="shared" si="37"/>
        <v>5.0179405347902134E-2</v>
      </c>
      <c r="DK31" s="2498">
        <f t="shared" si="37"/>
        <v>5.0294671095421802E-2</v>
      </c>
      <c r="DL31" s="2498">
        <f t="shared" si="37"/>
        <v>1.0817273067726789</v>
      </c>
      <c r="DM31" s="2498">
        <f t="shared" si="37"/>
        <v>0.49514977914463648</v>
      </c>
      <c r="DN31" s="2498">
        <f t="shared" si="37"/>
        <v>9.6958174904942962E-2</v>
      </c>
      <c r="DO31" s="2498">
        <f t="shared" si="37"/>
        <v>4.1339959993844797</v>
      </c>
      <c r="DP31" s="2498">
        <f t="shared" si="37"/>
        <v>0.67968787235187367</v>
      </c>
      <c r="DQ31" s="2498">
        <f t="shared" si="37"/>
        <v>6.6771592017674921</v>
      </c>
      <c r="DR31" s="2498">
        <f t="shared" si="37"/>
        <v>1.103257894862093</v>
      </c>
      <c r="DS31" s="2498">
        <f t="shared" si="37"/>
        <v>0.49283483729512623</v>
      </c>
      <c r="DT31" s="2498">
        <f t="shared" si="37"/>
        <v>9.9465476387281648E-2</v>
      </c>
      <c r="DU31" s="2498">
        <f t="shared" si="37"/>
        <v>4.2300033237602506</v>
      </c>
      <c r="DV31" s="2498">
        <f t="shared" si="37"/>
        <v>0.59831521377579455</v>
      </c>
      <c r="DW31" s="2508">
        <f t="shared" si="37"/>
        <v>9.27600266809673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38.64</v>
      </c>
      <c r="C32" s="1327">
        <f t="shared" ref="C32:H32" si="40">SUM(C8:C31)</f>
        <v>98</v>
      </c>
      <c r="D32" s="1327">
        <f t="shared" si="40"/>
        <v>95</v>
      </c>
      <c r="E32" s="1327">
        <f t="shared" si="40"/>
        <v>66.599999999999994</v>
      </c>
      <c r="F32" s="1327">
        <f t="shared" si="40"/>
        <v>666</v>
      </c>
      <c r="G32" s="1327">
        <f t="shared" si="40"/>
        <v>1045</v>
      </c>
      <c r="H32" s="1324">
        <f t="shared" si="40"/>
        <v>117.80000000000001</v>
      </c>
      <c r="I32" s="1155">
        <f t="shared" si="39"/>
        <v>2.9430000000000001</v>
      </c>
      <c r="J32" s="1156">
        <f t="shared" ref="J32" si="41">SUM(J8:J31)</f>
        <v>0.106</v>
      </c>
      <c r="K32" s="1162">
        <f t="shared" si="39"/>
        <v>36.1</v>
      </c>
      <c r="L32" s="924">
        <f t="shared" si="39"/>
        <v>59</v>
      </c>
      <c r="M32" s="1163">
        <f t="shared" ref="M32:S32" si="42">SUM(M8:M31)</f>
        <v>0.45400000000000001</v>
      </c>
      <c r="N32" s="1480">
        <f t="shared" si="42"/>
        <v>36.340000000000003</v>
      </c>
      <c r="O32" s="1556">
        <f t="shared" si="42"/>
        <v>58</v>
      </c>
      <c r="P32" s="1481">
        <f t="shared" si="42"/>
        <v>0</v>
      </c>
      <c r="Q32" s="1480">
        <f t="shared" si="42"/>
        <v>36.21</v>
      </c>
      <c r="R32" s="1556">
        <f t="shared" si="42"/>
        <v>59</v>
      </c>
      <c r="S32" s="1481">
        <f t="shared" si="42"/>
        <v>0</v>
      </c>
      <c r="T32" s="1480">
        <f t="shared" si="39"/>
        <v>24.299999999999997</v>
      </c>
      <c r="U32" s="1480">
        <f t="shared" si="39"/>
        <v>1.893</v>
      </c>
      <c r="V32" s="1556">
        <f t="shared" si="39"/>
        <v>19</v>
      </c>
      <c r="W32" s="1480">
        <f t="shared" ref="W32" si="43">SUM(W8:W31)</f>
        <v>2.4000000000000004</v>
      </c>
      <c r="X32" s="1482">
        <f t="shared" ref="X32:BU32" si="44">SUM(X8:X31)</f>
        <v>74.44</v>
      </c>
      <c r="Y32" s="1482">
        <f t="shared" si="44"/>
        <v>43</v>
      </c>
      <c r="Z32" s="1480">
        <f t="shared" si="44"/>
        <v>2.1702515723270435</v>
      </c>
      <c r="AA32" s="1481">
        <f t="shared" ref="AA32" si="45">SUM(AA8:AA31)</f>
        <v>0.42000000000000004</v>
      </c>
      <c r="AB32" s="1480">
        <f t="shared" si="44"/>
        <v>24.41</v>
      </c>
      <c r="AC32" s="1480">
        <f t="shared" si="44"/>
        <v>1.8639999999999999</v>
      </c>
      <c r="AD32" s="1556">
        <f t="shared" si="44"/>
        <v>19</v>
      </c>
      <c r="AE32" s="1480">
        <f t="shared" si="44"/>
        <v>2.44</v>
      </c>
      <c r="AF32" s="1482">
        <f t="shared" si="44"/>
        <v>74.899999999999991</v>
      </c>
      <c r="AG32" s="1482">
        <f t="shared" si="44"/>
        <v>43</v>
      </c>
      <c r="AH32" s="1480">
        <f t="shared" si="44"/>
        <v>2.1702515723270435</v>
      </c>
      <c r="AI32" s="1480">
        <f t="shared" si="44"/>
        <v>24.520000000000003</v>
      </c>
      <c r="AJ32" s="1495">
        <f t="shared" si="44"/>
        <v>1.4590000000000001</v>
      </c>
      <c r="AK32" s="1559">
        <f t="shared" si="44"/>
        <v>12</v>
      </c>
      <c r="AL32" s="1495">
        <f t="shared" si="44"/>
        <v>2.36</v>
      </c>
      <c r="AM32" s="1496">
        <f t="shared" si="44"/>
        <v>79.900000000000006</v>
      </c>
      <c r="AN32" s="1496">
        <f t="shared" si="44"/>
        <v>47.5</v>
      </c>
      <c r="AO32" s="1495">
        <f t="shared" si="44"/>
        <v>1.978148148148148</v>
      </c>
      <c r="AP32" s="1497">
        <f t="shared" si="44"/>
        <v>0.2</v>
      </c>
      <c r="AQ32" s="1559">
        <f t="shared" si="44"/>
        <v>7</v>
      </c>
      <c r="AR32" s="1495">
        <f t="shared" si="44"/>
        <v>1.9100000000000001</v>
      </c>
      <c r="AS32" s="1489">
        <f t="shared" si="44"/>
        <v>1.4999999999999999E-2</v>
      </c>
      <c r="AT32" s="1489">
        <f t="shared" ref="AT32" si="46">SUM(AT8:AT31)</f>
        <v>0.40600000000000003</v>
      </c>
      <c r="AU32" s="923">
        <f t="shared" si="44"/>
        <v>8.199999999999999E-2</v>
      </c>
      <c r="AV32" s="924">
        <f t="shared" si="44"/>
        <v>7</v>
      </c>
      <c r="AW32" s="923">
        <f t="shared" si="44"/>
        <v>2.2399999999999998</v>
      </c>
      <c r="AX32" s="925">
        <f t="shared" si="44"/>
        <v>1.7999999999999999E-2</v>
      </c>
      <c r="AY32" s="923">
        <f t="shared" si="44"/>
        <v>0.33799999999999997</v>
      </c>
      <c r="AZ32" s="924">
        <f t="shared" si="44"/>
        <v>7</v>
      </c>
      <c r="BA32" s="923">
        <f t="shared" si="44"/>
        <v>3.54</v>
      </c>
      <c r="BB32" s="925">
        <f t="shared" si="44"/>
        <v>3.0000000000000001E-3</v>
      </c>
      <c r="BC32" s="923">
        <f t="shared" si="44"/>
        <v>44.610000000000007</v>
      </c>
      <c r="BD32" s="923">
        <f t="shared" si="44"/>
        <v>0.41300000000000003</v>
      </c>
      <c r="BE32" s="924">
        <f t="shared" si="44"/>
        <v>8</v>
      </c>
      <c r="BF32" s="928">
        <f t="shared" si="44"/>
        <v>25.5</v>
      </c>
      <c r="BG32" s="1103">
        <f t="shared" ref="BG32:BI32" si="47">SUM(BG8:BG31)</f>
        <v>112.69999999999999</v>
      </c>
      <c r="BH32" s="2544">
        <f t="shared" si="47"/>
        <v>42</v>
      </c>
      <c r="BI32" s="2544">
        <f t="shared" si="47"/>
        <v>70</v>
      </c>
      <c r="BJ32" s="1097">
        <f t="shared" si="44"/>
        <v>2.8000000000000001E-2</v>
      </c>
      <c r="BK32" s="926">
        <f t="shared" si="44"/>
        <v>44.429999999999993</v>
      </c>
      <c r="BL32" s="923">
        <f t="shared" si="44"/>
        <v>0.40400000000000003</v>
      </c>
      <c r="BM32" s="924">
        <f t="shared" si="44"/>
        <v>8</v>
      </c>
      <c r="BN32" s="1103">
        <f t="shared" si="44"/>
        <v>23.599999999999998</v>
      </c>
      <c r="BO32" s="1103">
        <f t="shared" ref="BO32:BT32" si="48">SUM(BO8:BO31)</f>
        <v>118.9</v>
      </c>
      <c r="BP32" s="2544">
        <f t="shared" si="48"/>
        <v>43</v>
      </c>
      <c r="BQ32" s="2544">
        <f t="shared" si="48"/>
        <v>72</v>
      </c>
      <c r="BR32" s="2421">
        <f t="shared" si="48"/>
        <v>1.9E-2</v>
      </c>
      <c r="BS32" s="2519">
        <f t="shared" si="48"/>
        <v>25.299999999999997</v>
      </c>
      <c r="BT32" s="2519">
        <f t="shared" si="48"/>
        <v>23.1</v>
      </c>
      <c r="BU32" s="2519">
        <f t="shared" si="44"/>
        <v>19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14.5656</v>
      </c>
      <c r="CI32" s="903" t="str">
        <f t="shared" si="49"/>
        <v/>
      </c>
      <c r="CJ32" s="903">
        <f t="shared" si="49"/>
        <v>12.45312</v>
      </c>
      <c r="CK32" s="903">
        <f t="shared" si="49"/>
        <v>27.018720000000002</v>
      </c>
      <c r="CL32" s="2417">
        <f t="shared" si="49"/>
        <v>1.5134399999999999</v>
      </c>
      <c r="CM32" s="2513" t="s">
        <v>51</v>
      </c>
      <c r="CN32" s="2488">
        <f t="shared" si="49"/>
        <v>74.787861354810872</v>
      </c>
      <c r="CO32" s="2489">
        <f t="shared" si="49"/>
        <v>9715.0087999999996</v>
      </c>
      <c r="CP32" s="2489" t="str">
        <f t="shared" si="49"/>
        <v/>
      </c>
      <c r="CQ32" s="2489">
        <f t="shared" si="49"/>
        <v>951.54185022026434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6.4775555981070667</v>
      </c>
      <c r="CV32" s="903">
        <f t="shared" si="49"/>
        <v>6.1274174576688463</v>
      </c>
      <c r="CW32" s="903">
        <f t="shared" si="49"/>
        <v>5.957211417178045</v>
      </c>
      <c r="CX32" s="903">
        <f t="shared" si="49"/>
        <v>1.7805019815059446</v>
      </c>
      <c r="CY32" s="903">
        <f t="shared" si="49"/>
        <v>1.6957161728628043</v>
      </c>
      <c r="CZ32" s="903">
        <f t="shared" si="49"/>
        <v>1.9740348055826782</v>
      </c>
      <c r="DA32" s="2499">
        <f t="shared" si="49"/>
        <v>0.41488635283203151</v>
      </c>
      <c r="DB32" s="2499">
        <f t="shared" si="49"/>
        <v>0.38376987636962917</v>
      </c>
      <c r="DC32" s="2499">
        <f t="shared" si="49"/>
        <v>0.3308718663835451</v>
      </c>
      <c r="DD32" s="2499">
        <f t="shared" si="49"/>
        <v>0.32153692344482443</v>
      </c>
      <c r="DE32" s="2499">
        <f t="shared" si="49"/>
        <v>0.34037967863594587</v>
      </c>
      <c r="DF32" s="2499">
        <f t="shared" si="49"/>
        <v>0.34513358476214623</v>
      </c>
      <c r="DG32" s="2499">
        <f t="shared" si="49"/>
        <v>1.2364597093791281</v>
      </c>
      <c r="DH32" s="903">
        <f t="shared" si="49"/>
        <v>1</v>
      </c>
      <c r="DI32" s="2499">
        <f t="shared" si="49"/>
        <v>4.9981067777357072E-2</v>
      </c>
      <c r="DJ32" s="2499">
        <f t="shared" si="49"/>
        <v>4.9981067777357072E-2</v>
      </c>
      <c r="DK32" s="2499">
        <f t="shared" si="49"/>
        <v>5.0005213220727769E-2</v>
      </c>
      <c r="DL32" s="2499">
        <f t="shared" si="49"/>
        <v>1.0647307924984877</v>
      </c>
      <c r="DM32" s="2499">
        <f t="shared" si="49"/>
        <v>0.48326357925066799</v>
      </c>
      <c r="DN32" s="2499">
        <f t="shared" si="49"/>
        <v>9.632446134347275E-2</v>
      </c>
      <c r="DO32" s="2499">
        <f t="shared" si="49"/>
        <v>4.0714655190955353</v>
      </c>
      <c r="DP32" s="2499">
        <f t="shared" si="49"/>
        <v>0.54306432189594622</v>
      </c>
      <c r="DQ32" s="2499">
        <f t="shared" si="49"/>
        <v>6.6034824731769524</v>
      </c>
      <c r="DR32" s="2499">
        <f t="shared" si="49"/>
        <v>1.0946907498631637</v>
      </c>
      <c r="DS32" s="2499">
        <f t="shared" si="49"/>
        <v>0.48207425132798382</v>
      </c>
      <c r="DT32" s="2499">
        <f t="shared" si="49"/>
        <v>9.632446134347275E-2</v>
      </c>
      <c r="DU32" s="2499">
        <f t="shared" si="49"/>
        <v>3.9925019516374074</v>
      </c>
      <c r="DV32" s="2499">
        <f t="shared" si="49"/>
        <v>0.575175951364576</v>
      </c>
      <c r="DW32" s="2509">
        <f t="shared" si="49"/>
        <v>9.1340384462144293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13.876363636363637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1.3876363636363638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662">
        <f t="shared" si="50"/>
        <v>10</v>
      </c>
      <c r="GS32" s="1662">
        <f t="shared" si="50"/>
        <v>25.44</v>
      </c>
      <c r="GT32" s="1662">
        <f t="shared" si="50"/>
        <v>13.483200000000002</v>
      </c>
      <c r="GU32" s="1662">
        <f t="shared" si="50"/>
        <v>6.11</v>
      </c>
      <c r="GV32" s="1662">
        <f t="shared" si="50"/>
        <v>18.7</v>
      </c>
      <c r="GW32" s="1662">
        <f t="shared" si="50"/>
        <v>10</v>
      </c>
      <c r="GX32" s="1553">
        <f>MIN(GX8:GX31)</f>
        <v>1.3483200000000002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0.57999999999999996</v>
      </c>
      <c r="HD32" s="1662">
        <f t="shared" si="51"/>
        <v>12</v>
      </c>
      <c r="HE32" s="1662">
        <f t="shared" si="51"/>
        <v>22.5</v>
      </c>
      <c r="HF32" s="1662">
        <f t="shared" si="51"/>
        <v>13.049999999999999</v>
      </c>
      <c r="HG32" s="1662">
        <f t="shared" si="51"/>
        <v>6.19</v>
      </c>
      <c r="HH32" s="1662">
        <f t="shared" si="51"/>
        <v>19.899999999999999</v>
      </c>
      <c r="HI32" s="1662">
        <f t="shared" si="51"/>
        <v>10</v>
      </c>
      <c r="HJ32" s="1553">
        <f>MIN(HJ8:HJ31)</f>
        <v>1.3049999999999999</v>
      </c>
      <c r="HK32" s="1534"/>
      <c r="HL32" s="1534"/>
      <c r="HM32" s="1535"/>
      <c r="HN32" s="1535">
        <f>MIN(HJ32,GX32,GL32)</f>
        <v>1.3049999999999999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6.44</v>
      </c>
      <c r="C33" s="1328">
        <f t="shared" ref="C33:V33" si="52">IF(C32&lt;=0,"",AVERAGE(C8:C31))</f>
        <v>16.333333333333332</v>
      </c>
      <c r="D33" s="1328">
        <f t="shared" si="52"/>
        <v>15.833333333333334</v>
      </c>
      <c r="E33" s="1157">
        <f t="shared" si="52"/>
        <v>11.1</v>
      </c>
      <c r="F33" s="1328">
        <f t="shared" si="52"/>
        <v>111</v>
      </c>
      <c r="G33" s="1328">
        <f t="shared" si="52"/>
        <v>174.16666666666666</v>
      </c>
      <c r="H33" s="1325">
        <f t="shared" si="52"/>
        <v>19.633333333333336</v>
      </c>
      <c r="I33" s="1369">
        <f t="shared" si="52"/>
        <v>0.49049999999999999</v>
      </c>
      <c r="J33" s="1369">
        <f>IF(J32&lt;=0.0001,"",AVERAGE(J8:J31))</f>
        <v>5.2999999999999999E-2</v>
      </c>
      <c r="K33" s="1157">
        <f t="shared" si="52"/>
        <v>6.0166666666666666</v>
      </c>
      <c r="L33" s="1328">
        <f t="shared" si="52"/>
        <v>9.8333333333333339</v>
      </c>
      <c r="M33" s="1369">
        <f t="shared" si="52"/>
        <v>7.5666666666666674E-2</v>
      </c>
      <c r="N33" s="1484">
        <f t="shared" si="52"/>
        <v>6.0566666666666675</v>
      </c>
      <c r="O33" s="1557">
        <f t="shared" si="52"/>
        <v>9.6666666666666661</v>
      </c>
      <c r="P33" s="1476" t="str">
        <f t="shared" si="52"/>
        <v/>
      </c>
      <c r="Q33" s="1484">
        <f t="shared" si="52"/>
        <v>6.0350000000000001</v>
      </c>
      <c r="R33" s="1557">
        <f t="shared" si="52"/>
        <v>9.8333333333333339</v>
      </c>
      <c r="S33" s="1476" t="str">
        <f t="shared" si="52"/>
        <v/>
      </c>
      <c r="T33" s="1484">
        <f t="shared" si="52"/>
        <v>6.0749999999999993</v>
      </c>
      <c r="U33" s="1484">
        <f t="shared" si="52"/>
        <v>0.47325</v>
      </c>
      <c r="V33" s="1557">
        <f t="shared" si="52"/>
        <v>4.75</v>
      </c>
      <c r="W33" s="1484">
        <f t="shared" ref="W33" si="53">IF(W32&lt;=0,"",AVERAGE(W8:W31))</f>
        <v>0.60000000000000009</v>
      </c>
      <c r="X33" s="1476">
        <f t="shared" ref="X33:AR33" si="54">IF(X32&lt;=0,"",AVERAGE(X8:X31))</f>
        <v>18.61</v>
      </c>
      <c r="Y33" s="1476">
        <f t="shared" si="54"/>
        <v>10.75</v>
      </c>
      <c r="Z33" s="1484">
        <f t="shared" si="54"/>
        <v>0.54256289308176087</v>
      </c>
      <c r="AA33" s="1483">
        <f t="shared" ref="AA33" si="55">IF(AA32&lt;=0,"",AVERAGE(AA8:AA31))</f>
        <v>7.0000000000000007E-2</v>
      </c>
      <c r="AB33" s="1484">
        <f t="shared" si="54"/>
        <v>6.1025</v>
      </c>
      <c r="AC33" s="1484">
        <f t="shared" si="54"/>
        <v>0.46599999999999997</v>
      </c>
      <c r="AD33" s="1557">
        <f t="shared" si="54"/>
        <v>4.75</v>
      </c>
      <c r="AE33" s="1484">
        <f t="shared" si="54"/>
        <v>0.61</v>
      </c>
      <c r="AF33" s="1476">
        <f t="shared" si="54"/>
        <v>18.724999999999998</v>
      </c>
      <c r="AG33" s="1476">
        <f t="shared" si="54"/>
        <v>10.75</v>
      </c>
      <c r="AH33" s="1484">
        <f t="shared" si="54"/>
        <v>0.54256289308176087</v>
      </c>
      <c r="AI33" s="1484">
        <f t="shared" si="54"/>
        <v>6.1300000000000008</v>
      </c>
      <c r="AJ33" s="1495">
        <f t="shared" si="54"/>
        <v>0.36475000000000002</v>
      </c>
      <c r="AK33" s="1559">
        <f t="shared" si="54"/>
        <v>3</v>
      </c>
      <c r="AL33" s="1495">
        <f t="shared" si="54"/>
        <v>0.59</v>
      </c>
      <c r="AM33" s="1496">
        <f t="shared" si="54"/>
        <v>19.975000000000001</v>
      </c>
      <c r="AN33" s="1496">
        <f t="shared" si="54"/>
        <v>11.875</v>
      </c>
      <c r="AO33" s="1495">
        <f t="shared" si="54"/>
        <v>0.494537037037037</v>
      </c>
      <c r="AP33" s="1497">
        <f t="shared" si="54"/>
        <v>3.3333333333333333E-2</v>
      </c>
      <c r="AQ33" s="1559">
        <f t="shared" si="54"/>
        <v>1.1666666666666667</v>
      </c>
      <c r="AR33" s="1495">
        <f t="shared" si="54"/>
        <v>0.31833333333333336</v>
      </c>
      <c r="AS33" s="2531">
        <f>IF(AS32&lt;=0.01,"",AVERAGE(AS8:AS31))</f>
        <v>7.4999999999999997E-3</v>
      </c>
      <c r="AT33" s="2531">
        <f>IF(AT32&lt;=0.01,"",AVERAGE(AT8:AT31))</f>
        <v>6.7666666666666667E-2</v>
      </c>
      <c r="AU33" s="1157">
        <f>IF(AU32&lt;=0,"",AVERAGE(AU8:AU31))</f>
        <v>1.3666666666666666E-2</v>
      </c>
      <c r="AV33" s="1328">
        <f>IF(AV32&lt;=0,"",AVERAGE(AV8:AV31))</f>
        <v>1.1666666666666667</v>
      </c>
      <c r="AW33" s="1157">
        <f>IF(AW32&lt;=0,"",AVERAGE(AW8:AW31))</f>
        <v>0.37333333333333329</v>
      </c>
      <c r="AX33" s="1369">
        <f>IF(AX32&lt;=0.01,"",AVERAGE(AX8:AX31))</f>
        <v>1.7999999999999999E-2</v>
      </c>
      <c r="AY33" s="1157">
        <f>IF(AY32&lt;=0,"",AVERAGE(AY8:AY31))</f>
        <v>5.6333333333333326E-2</v>
      </c>
      <c r="AZ33" s="1328">
        <f>IF(AZ32&lt;=0,"",AVERAGE(AZ8:AZ31))</f>
        <v>1.1666666666666667</v>
      </c>
      <c r="BA33" s="1157">
        <f>IF(BA32&lt;=0,"",AVERAGE(BA8:BA31))</f>
        <v>0.59</v>
      </c>
      <c r="BB33" s="1369" t="str">
        <f>IF(BB32&lt;=0.01,"",AVERAGE(BB8:BB31))</f>
        <v/>
      </c>
      <c r="BC33" s="1157">
        <f>IF(BC32&lt;=0,"",AVERAGE(BC8:BC31))</f>
        <v>7.4350000000000014</v>
      </c>
      <c r="BD33" s="1157">
        <f>IF(BD32&lt;=0,"",AVERAGE(BD8:BD31))</f>
        <v>6.8833333333333344E-2</v>
      </c>
      <c r="BE33" s="1328">
        <f>IF(BE32&lt;=0,"",AVERAGE(BE8:BE31))</f>
        <v>1.3333333333333333</v>
      </c>
      <c r="BF33" s="1157">
        <f>IF(BF32&lt;=0,"",AVERAGE(BF8:BF31))</f>
        <v>4.25</v>
      </c>
      <c r="BG33" s="1325">
        <f t="shared" ref="BG33:BI33" si="56">IF(BG32&lt;=0,"",AVERAGE(BG8:BG31))</f>
        <v>18.783333333333331</v>
      </c>
      <c r="BH33" s="1328">
        <f t="shared" si="56"/>
        <v>21</v>
      </c>
      <c r="BI33" s="1328">
        <f t="shared" si="56"/>
        <v>35</v>
      </c>
      <c r="BJ33" s="1369">
        <f>IF(BJ32&lt;=0.01,"",AVERAGE(BJ8:BJ31))</f>
        <v>1.4E-2</v>
      </c>
      <c r="BK33" s="1157">
        <f>IF(BK32&lt;=0,"",AVERAGE(BK8:BK31))</f>
        <v>7.4049999999999985</v>
      </c>
      <c r="BL33" s="1157">
        <f>IF(BL32&lt;=0,"",AVERAGE(BL8:BL31))</f>
        <v>6.7333333333333342E-2</v>
      </c>
      <c r="BM33" s="1328">
        <f>IF(BM32&lt;=0,"",AVERAGE(BM8:BM31))</f>
        <v>1.3333333333333333</v>
      </c>
      <c r="BN33" s="1325">
        <f>IF(BN32&lt;=0,"",AVERAGE(BN8:BN31))</f>
        <v>3.9333333333333331</v>
      </c>
      <c r="BO33" s="1325">
        <f t="shared" ref="BO33:BQ33" si="57">IF(BO32&lt;=0,"",AVERAGE(BO8:BO31))</f>
        <v>19.816666666666666</v>
      </c>
      <c r="BP33" s="1328">
        <f t="shared" si="57"/>
        <v>21.5</v>
      </c>
      <c r="BQ33" s="1328">
        <f t="shared" si="57"/>
        <v>36</v>
      </c>
      <c r="BR33" s="2525">
        <f t="shared" ref="BR33:BT33" si="58">IF(BR32&lt;=0.01,"",AVERAGE(BR8:BR31))</f>
        <v>9.4999999999999998E-3</v>
      </c>
      <c r="BS33" s="2422">
        <f t="shared" si="58"/>
        <v>4.2166666666666659</v>
      </c>
      <c r="BT33" s="2422">
        <f t="shared" si="58"/>
        <v>3.85</v>
      </c>
      <c r="BU33" s="2422">
        <f>IF(BU32&lt;=0.01,"",AVERAGE(BU8:BU31))</f>
        <v>3.1666666666666665</v>
      </c>
      <c r="BV33" s="2944"/>
      <c r="BW33" s="2945"/>
      <c r="BX33" s="2436" t="s">
        <v>52</v>
      </c>
      <c r="BY33" s="2418">
        <f>IF(BY30&gt;=0.1,MAX(BY8,BY10,BY12,BY14,BY16,BY18,BY20,BY22,BY24,BY26,BY28),"")</f>
        <v>11</v>
      </c>
      <c r="BZ33" s="2419">
        <f t="shared" ref="BZ33:DW33" si="59">IF(BZ30&gt;=0.1,MAX(BZ$8,BZ$10,BZ$12,BZ$14,BZ$16,BZ$18,BZ$20,BZ$22,BZ$24,BZ$26,BZ$28),"")</f>
        <v>11</v>
      </c>
      <c r="CA33" s="2419">
        <f t="shared" si="59"/>
        <v>12</v>
      </c>
      <c r="CB33" s="2419">
        <f t="shared" si="59"/>
        <v>34</v>
      </c>
      <c r="CC33" s="2419">
        <f t="shared" si="59"/>
        <v>10.5</v>
      </c>
      <c r="CD33" s="2419">
        <f t="shared" si="59"/>
        <v>10.5</v>
      </c>
      <c r="CE33" s="2419">
        <f t="shared" si="59"/>
        <v>11.5</v>
      </c>
      <c r="CF33" s="2419">
        <f t="shared" si="59"/>
        <v>32.5</v>
      </c>
      <c r="CG33" s="2419" t="str">
        <f t="shared" si="59"/>
        <v/>
      </c>
      <c r="CH33" s="2419">
        <f t="shared" si="59"/>
        <v>16.14528</v>
      </c>
      <c r="CI33" s="2419" t="str">
        <f t="shared" si="59"/>
        <v/>
      </c>
      <c r="CJ33" s="2419">
        <f t="shared" si="59"/>
        <v>16.485119999999998</v>
      </c>
      <c r="CK33" s="2419">
        <f t="shared" si="59"/>
        <v>32.460480000000004</v>
      </c>
      <c r="CL33" s="2420">
        <f t="shared" si="59"/>
        <v>2.0203199999999999</v>
      </c>
      <c r="CM33" s="2513" t="s">
        <v>52</v>
      </c>
      <c r="CN33" s="2490">
        <f t="shared" si="59"/>
        <v>79.821659715230837</v>
      </c>
      <c r="CO33" s="2491">
        <f t="shared" si="59"/>
        <v>10083.933199999999</v>
      </c>
      <c r="CP33" s="2491" t="str">
        <f t="shared" si="59"/>
        <v/>
      </c>
      <c r="CQ33" s="2491">
        <f t="shared" si="59"/>
        <v>976.91629955947133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8.488197343956843</v>
      </c>
      <c r="CV33" s="2419">
        <f t="shared" si="59"/>
        <v>8.7534535109554952</v>
      </c>
      <c r="CW33" s="2419">
        <f t="shared" si="59"/>
        <v>8.0239990517092039</v>
      </c>
      <c r="CX33" s="2419">
        <f t="shared" si="59"/>
        <v>1.9076806944706548</v>
      </c>
      <c r="CY33" s="2419">
        <f t="shared" si="59"/>
        <v>1.9076806944706548</v>
      </c>
      <c r="CZ33" s="2419">
        <f t="shared" si="59"/>
        <v>2.034859407435365</v>
      </c>
      <c r="DA33" s="2500">
        <f t="shared" si="59"/>
        <v>0.43044459106323274</v>
      </c>
      <c r="DB33" s="2500">
        <f t="shared" si="59"/>
        <v>0.39932811460083034</v>
      </c>
      <c r="DC33" s="2500">
        <f t="shared" si="59"/>
        <v>0.41488635283203151</v>
      </c>
      <c r="DD33" s="2500">
        <f t="shared" si="59"/>
        <v>0.33709516167602566</v>
      </c>
      <c r="DE33" s="2500">
        <f t="shared" si="59"/>
        <v>0.36302555872802761</v>
      </c>
      <c r="DF33" s="2500">
        <f t="shared" si="59"/>
        <v>0.36302555872802761</v>
      </c>
      <c r="DG33" s="2500">
        <f t="shared" si="59"/>
        <v>1.2364597093791281</v>
      </c>
      <c r="DH33" s="2419">
        <f t="shared" si="59"/>
        <v>5</v>
      </c>
      <c r="DI33" s="2500">
        <f t="shared" si="59"/>
        <v>5.0245517871417157E-2</v>
      </c>
      <c r="DJ33" s="2500">
        <f t="shared" si="59"/>
        <v>5.0245517871417157E-2</v>
      </c>
      <c r="DK33" s="2500">
        <f t="shared" si="59"/>
        <v>5.046397664477114E-2</v>
      </c>
      <c r="DL33" s="2500">
        <f t="shared" si="59"/>
        <v>1.0946907498631637</v>
      </c>
      <c r="DM33" s="2500">
        <f t="shared" si="59"/>
        <v>0.49911184577595935</v>
      </c>
      <c r="DN33" s="2500">
        <f t="shared" si="59"/>
        <v>9.8859315589353611E-2</v>
      </c>
      <c r="DO33" s="2500">
        <f t="shared" si="59"/>
        <v>4.186450253271623</v>
      </c>
      <c r="DP33" s="2500">
        <f t="shared" si="59"/>
        <v>0.76029005065432465</v>
      </c>
      <c r="DQ33" s="2500">
        <f t="shared" si="59"/>
        <v>6.7387697663705</v>
      </c>
      <c r="DR33" s="2500">
        <f t="shared" si="59"/>
        <v>1.1194402798600702</v>
      </c>
      <c r="DS33" s="2500">
        <f t="shared" si="59"/>
        <v>0.49713907168198324</v>
      </c>
      <c r="DT33" s="2500">
        <f t="shared" si="59"/>
        <v>0.10051248140188462</v>
      </c>
      <c r="DU33" s="2500">
        <f t="shared" si="59"/>
        <v>4.5487268571220794</v>
      </c>
      <c r="DV33" s="2500">
        <f t="shared" si="59"/>
        <v>0.61484325835523645</v>
      </c>
      <c r="DW33" s="2510">
        <f t="shared" si="59"/>
        <v>9.4481720435710113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6.41</v>
      </c>
      <c r="C34" s="1328">
        <f t="shared" ref="C34:V34" si="60">IF(C32&lt;=0,"",MIN(C8:C31))</f>
        <v>16</v>
      </c>
      <c r="D34" s="1328">
        <f t="shared" si="60"/>
        <v>15</v>
      </c>
      <c r="E34" s="1157">
        <f t="shared" si="60"/>
        <v>10.199999999999999</v>
      </c>
      <c r="F34" s="1328">
        <f t="shared" si="60"/>
        <v>106</v>
      </c>
      <c r="G34" s="1328">
        <f t="shared" si="60"/>
        <v>170</v>
      </c>
      <c r="H34" s="1325">
        <f t="shared" si="60"/>
        <v>19.5</v>
      </c>
      <c r="I34" s="1369">
        <f t="shared" si="60"/>
        <v>0.47599999999999998</v>
      </c>
      <c r="J34" s="1369">
        <f>IF(J32&lt;=0.001,"",MIN(J8:J31))</f>
        <v>5.1999999999999998E-2</v>
      </c>
      <c r="K34" s="1157">
        <f t="shared" si="60"/>
        <v>5.93</v>
      </c>
      <c r="L34" s="1328">
        <f t="shared" si="60"/>
        <v>9</v>
      </c>
      <c r="M34" s="1369">
        <f t="shared" si="60"/>
        <v>7.0000000000000007E-2</v>
      </c>
      <c r="N34" s="1484">
        <f t="shared" si="60"/>
        <v>6</v>
      </c>
      <c r="O34" s="1557">
        <f t="shared" si="60"/>
        <v>9</v>
      </c>
      <c r="P34" s="1476" t="str">
        <f t="shared" si="60"/>
        <v/>
      </c>
      <c r="Q34" s="1484">
        <f t="shared" si="60"/>
        <v>5.99</v>
      </c>
      <c r="R34" s="1557">
        <f t="shared" si="60"/>
        <v>9</v>
      </c>
      <c r="S34" s="1476" t="str">
        <f t="shared" si="60"/>
        <v/>
      </c>
      <c r="T34" s="1484">
        <f t="shared" si="60"/>
        <v>6.04</v>
      </c>
      <c r="U34" s="1484">
        <f t="shared" si="60"/>
        <v>0.41</v>
      </c>
      <c r="V34" s="1557">
        <f t="shared" si="60"/>
        <v>4</v>
      </c>
      <c r="W34" s="1484">
        <f t="shared" ref="W34" si="61">IF(W32&lt;=0,"",MIN(W8:W31))</f>
        <v>0.56000000000000005</v>
      </c>
      <c r="X34" s="1476">
        <f t="shared" ref="X34:AR34" si="62">IF(X32&lt;=0,"",MIN(X8:X31))</f>
        <v>18.5</v>
      </c>
      <c r="Y34" s="1476">
        <f t="shared" si="62"/>
        <v>10</v>
      </c>
      <c r="Z34" s="1484">
        <f t="shared" si="62"/>
        <v>0.51308176100628922</v>
      </c>
      <c r="AA34" s="1483">
        <f t="shared" ref="AA34" si="63">IF(AA32&lt;=0,"",MIN(AA8:AA31))</f>
        <v>6.5000000000000002E-2</v>
      </c>
      <c r="AB34" s="1484">
        <f t="shared" si="62"/>
        <v>6.09</v>
      </c>
      <c r="AC34" s="1484">
        <f t="shared" si="62"/>
        <v>0.376</v>
      </c>
      <c r="AD34" s="1557">
        <f t="shared" si="62"/>
        <v>4</v>
      </c>
      <c r="AE34" s="1484">
        <f t="shared" si="62"/>
        <v>0.53</v>
      </c>
      <c r="AF34" s="1476">
        <f t="shared" si="62"/>
        <v>18.600000000000001</v>
      </c>
      <c r="AG34" s="1476">
        <f t="shared" si="62"/>
        <v>10</v>
      </c>
      <c r="AH34" s="1484">
        <f t="shared" si="62"/>
        <v>0.51308176100628922</v>
      </c>
      <c r="AI34" s="1484">
        <f t="shared" si="62"/>
        <v>6.1</v>
      </c>
      <c r="AJ34" s="1495">
        <f t="shared" si="62"/>
        <v>0.30499999999999999</v>
      </c>
      <c r="AK34" s="1559">
        <f t="shared" si="62"/>
        <v>3</v>
      </c>
      <c r="AL34" s="1495">
        <f t="shared" si="62"/>
        <v>0.54</v>
      </c>
      <c r="AM34" s="1496">
        <f t="shared" si="62"/>
        <v>19.8</v>
      </c>
      <c r="AN34" s="1496">
        <f t="shared" si="62"/>
        <v>11</v>
      </c>
      <c r="AO34" s="1495">
        <f t="shared" si="62"/>
        <v>0.40518518518518515</v>
      </c>
      <c r="AP34" s="1497">
        <f t="shared" si="62"/>
        <v>2.7E-2</v>
      </c>
      <c r="AQ34" s="1559">
        <f t="shared" si="62"/>
        <v>1</v>
      </c>
      <c r="AR34" s="1495">
        <f t="shared" si="62"/>
        <v>0.2</v>
      </c>
      <c r="AS34" s="2531">
        <f>IF(AS32&lt;=0.01,"",MIN(AS8:AS31))</f>
        <v>6.0000000000000001E-3</v>
      </c>
      <c r="AT34" s="2531">
        <f>IF(AT32&lt;=0.01,"",MIN(AT8:AT31))</f>
        <v>6.6000000000000003E-2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0.26</v>
      </c>
      <c r="AX34" s="1369">
        <f>IF(AX32&lt;=0.01,"",MIN(AX8:AX31))</f>
        <v>1.7999999999999999E-2</v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0.4</v>
      </c>
      <c r="BB34" s="1369" t="str">
        <f>IF(BB32&lt;=0.01,"",MIN(BB8:BB31))</f>
        <v/>
      </c>
      <c r="BC34" s="1157">
        <f>IF(BC32&lt;=0,"",MIN(BC8:BC31))</f>
        <v>7.23</v>
      </c>
      <c r="BD34" s="1157">
        <f>IF(BD32&lt;=0,"",MIN(BD8:BD31))</f>
        <v>6.5000000000000002E-2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18.399999999999999</v>
      </c>
      <c r="BH34" s="1328">
        <f t="shared" si="64"/>
        <v>20</v>
      </c>
      <c r="BI34" s="1328">
        <f t="shared" si="64"/>
        <v>34</v>
      </c>
      <c r="BJ34" s="1369">
        <f>IF(BJ32&lt;=0.01,"",MIN(BJ8:BJ31))</f>
        <v>1.2E-2</v>
      </c>
      <c r="BK34" s="1157">
        <f>IF(BK32&lt;=0,"",MIN(BK8:BK31))</f>
        <v>7.23</v>
      </c>
      <c r="BL34" s="1157">
        <f>IF(BL32&lt;=0,"",MIN(BL8:BL31))</f>
        <v>6.3E-2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18.899999999999999</v>
      </c>
      <c r="BP34" s="1328">
        <f t="shared" si="65"/>
        <v>21</v>
      </c>
      <c r="BQ34" s="1328">
        <f t="shared" si="65"/>
        <v>36</v>
      </c>
      <c r="BR34" s="2525">
        <f t="shared" ref="BR34:BT34" si="66">IF(BR32&lt;=0.01,"",MIN(BR8:BR31))</f>
        <v>8.0000000000000002E-3</v>
      </c>
      <c r="BS34" s="2422">
        <f t="shared" si="66"/>
        <v>4.2</v>
      </c>
      <c r="BT34" s="2422">
        <f t="shared" si="66"/>
        <v>3.7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41600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1038</v>
      </c>
      <c r="CV34" s="2442">
        <f t="shared" si="67"/>
        <v>1040</v>
      </c>
      <c r="CW34" s="2442">
        <f t="shared" si="67"/>
        <v>1058</v>
      </c>
      <c r="CX34" s="2442">
        <f t="shared" si="67"/>
        <v>1720</v>
      </c>
      <c r="CY34" s="2442">
        <f t="shared" si="67"/>
        <v>1670</v>
      </c>
      <c r="CZ34" s="2442">
        <f t="shared" si="67"/>
        <v>2030</v>
      </c>
      <c r="DA34" s="2442">
        <f t="shared" si="67"/>
        <v>3180</v>
      </c>
      <c r="DB34" s="2442">
        <f t="shared" si="67"/>
        <v>2940</v>
      </c>
      <c r="DC34" s="2442">
        <f t="shared" si="67"/>
        <v>2830</v>
      </c>
      <c r="DD34" s="2442">
        <f t="shared" si="67"/>
        <v>2470</v>
      </c>
      <c r="DE34" s="2442">
        <f t="shared" si="67"/>
        <v>2886</v>
      </c>
      <c r="DF34" s="2442">
        <f t="shared" si="67"/>
        <v>2906</v>
      </c>
      <c r="DG34" s="2442">
        <f t="shared" si="67"/>
        <v>2600</v>
      </c>
      <c r="DH34" s="2442">
        <f t="shared" si="67"/>
        <v>0</v>
      </c>
      <c r="DI34" s="2442">
        <f t="shared" si="67"/>
        <v>3900</v>
      </c>
      <c r="DJ34" s="2442">
        <f t="shared" si="67"/>
        <v>3900</v>
      </c>
      <c r="DK34" s="2442">
        <f t="shared" si="67"/>
        <v>4290</v>
      </c>
      <c r="DL34" s="2504">
        <f t="shared" si="67"/>
        <v>386</v>
      </c>
      <c r="DM34" s="2442">
        <f t="shared" si="67"/>
        <v>469</v>
      </c>
      <c r="DN34" s="2442">
        <f t="shared" si="67"/>
        <v>55</v>
      </c>
      <c r="DO34" s="2442">
        <f t="shared" si="67"/>
        <v>6880</v>
      </c>
      <c r="DP34" s="2442">
        <f t="shared" si="67"/>
        <v>1220</v>
      </c>
      <c r="DQ34" s="2442">
        <f t="shared" si="67"/>
        <v>1877</v>
      </c>
      <c r="DR34" s="2442">
        <f t="shared" si="67"/>
        <v>216</v>
      </c>
      <c r="DS34" s="2442">
        <f t="shared" si="67"/>
        <v>256</v>
      </c>
      <c r="DT34" s="2442">
        <f t="shared" si="67"/>
        <v>31</v>
      </c>
      <c r="DU34" s="2442">
        <f t="shared" si="67"/>
        <v>3600</v>
      </c>
      <c r="DV34" s="2442">
        <f t="shared" si="67"/>
        <v>590</v>
      </c>
      <c r="DW34" s="2442">
        <f t="shared" si="67"/>
        <v>1430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6.51</v>
      </c>
      <c r="C35" s="1329">
        <f t="shared" ref="C35:V35" si="68">IF(C32&lt;=0,"",MAX(C8:C31))</f>
        <v>17</v>
      </c>
      <c r="D35" s="1329">
        <f t="shared" si="68"/>
        <v>16</v>
      </c>
      <c r="E35" s="1158">
        <f t="shared" si="68"/>
        <v>11.7</v>
      </c>
      <c r="F35" s="1329">
        <f t="shared" si="68"/>
        <v>120</v>
      </c>
      <c r="G35" s="1329">
        <f t="shared" si="68"/>
        <v>180</v>
      </c>
      <c r="H35" s="1326">
        <f t="shared" si="68"/>
        <v>19.8</v>
      </c>
      <c r="I35" s="1370">
        <f t="shared" si="68"/>
        <v>0.51200000000000001</v>
      </c>
      <c r="J35" s="1370">
        <f>IF(J32&lt;=0.001,"",MAX(J8:J31))</f>
        <v>5.3999999999999999E-2</v>
      </c>
      <c r="K35" s="1158">
        <f t="shared" si="68"/>
        <v>6.14</v>
      </c>
      <c r="L35" s="1329">
        <f t="shared" si="68"/>
        <v>10</v>
      </c>
      <c r="M35" s="1370">
        <f t="shared" si="68"/>
        <v>8.4000000000000005E-2</v>
      </c>
      <c r="N35" s="1485">
        <f t="shared" si="68"/>
        <v>6.14</v>
      </c>
      <c r="O35" s="1558">
        <f t="shared" si="68"/>
        <v>10</v>
      </c>
      <c r="P35" s="1477" t="str">
        <f t="shared" si="68"/>
        <v/>
      </c>
      <c r="Q35" s="1485">
        <f t="shared" si="68"/>
        <v>6.1</v>
      </c>
      <c r="R35" s="1558">
        <f t="shared" si="68"/>
        <v>10</v>
      </c>
      <c r="S35" s="1477" t="str">
        <f t="shared" si="68"/>
        <v/>
      </c>
      <c r="T35" s="1485">
        <f t="shared" si="68"/>
        <v>6.1</v>
      </c>
      <c r="U35" s="1485">
        <f t="shared" si="68"/>
        <v>0.55200000000000005</v>
      </c>
      <c r="V35" s="1558">
        <f t="shared" si="68"/>
        <v>6</v>
      </c>
      <c r="W35" s="1485">
        <f t="shared" ref="W35" si="69">IF(W32&lt;=0,"",MAX(W8:W31))</f>
        <v>0.62</v>
      </c>
      <c r="X35" s="1477">
        <f t="shared" ref="X35:AR35" si="70">IF(X32&lt;=0,"",MAX(X8:X31))</f>
        <v>18.8</v>
      </c>
      <c r="Y35" s="1477">
        <f t="shared" si="70"/>
        <v>11</v>
      </c>
      <c r="Z35" s="1485">
        <f t="shared" si="70"/>
        <v>0.55238993710691819</v>
      </c>
      <c r="AA35" s="1486">
        <f t="shared" ref="AA35" si="71">IF(AA32&lt;=0,"",MAX(AA8:AA31))</f>
        <v>0.08</v>
      </c>
      <c r="AB35" s="1485">
        <f t="shared" si="70"/>
        <v>6.12</v>
      </c>
      <c r="AC35" s="1485">
        <f t="shared" si="70"/>
        <v>0.56699999999999995</v>
      </c>
      <c r="AD35" s="1558">
        <f t="shared" si="70"/>
        <v>6</v>
      </c>
      <c r="AE35" s="1485">
        <f t="shared" si="70"/>
        <v>0.7</v>
      </c>
      <c r="AF35" s="1477">
        <f t="shared" si="70"/>
        <v>18.8</v>
      </c>
      <c r="AG35" s="1477">
        <f t="shared" si="70"/>
        <v>11</v>
      </c>
      <c r="AH35" s="1485">
        <f t="shared" si="70"/>
        <v>0.55238993710691819</v>
      </c>
      <c r="AI35" s="1485">
        <f t="shared" si="70"/>
        <v>6.19</v>
      </c>
      <c r="AJ35" s="1495">
        <f t="shared" si="70"/>
        <v>0.40699999999999997</v>
      </c>
      <c r="AK35" s="1559">
        <f t="shared" si="70"/>
        <v>3</v>
      </c>
      <c r="AL35" s="1495">
        <f t="shared" si="70"/>
        <v>0.65</v>
      </c>
      <c r="AM35" s="1496">
        <f t="shared" si="70"/>
        <v>20.100000000000001</v>
      </c>
      <c r="AN35" s="1496">
        <f t="shared" si="70"/>
        <v>12.5</v>
      </c>
      <c r="AO35" s="1495">
        <f t="shared" si="70"/>
        <v>0.56444444444444442</v>
      </c>
      <c r="AP35" s="1497">
        <f t="shared" si="70"/>
        <v>4.5999999999999999E-2</v>
      </c>
      <c r="AQ35" s="1559">
        <f t="shared" si="70"/>
        <v>2</v>
      </c>
      <c r="AR35" s="1495">
        <f t="shared" si="70"/>
        <v>0.4</v>
      </c>
      <c r="AS35" s="2532">
        <f>IF(AS32&lt;=0.01,"",MAX(AS8:AS31))</f>
        <v>8.9999999999999993E-3</v>
      </c>
      <c r="AT35" s="2532">
        <f>IF(AT32&lt;=0.01,"",MAX(AT8:AT31))</f>
        <v>7.0000000000000007E-2</v>
      </c>
      <c r="AU35" s="1158">
        <f>IF(AU32&lt;=0,"",MAX(AU8:AU31))</f>
        <v>1.9E-2</v>
      </c>
      <c r="AV35" s="1329">
        <f>IF(AV32&lt;=0,"",MAX(AV8:AV31))</f>
        <v>2</v>
      </c>
      <c r="AW35" s="1158">
        <f>IF(AW32&lt;=0,"",MAX(AW8:AW31))</f>
        <v>0.5</v>
      </c>
      <c r="AX35" s="1370">
        <f>IF(AX32&lt;=0.01,"",MAX(AX8:AX31))</f>
        <v>1.7999999999999999E-2</v>
      </c>
      <c r="AY35" s="1158">
        <f>IF(AY32&lt;=0,"",MAX(AY8:AY31))</f>
        <v>9.1999999999999998E-2</v>
      </c>
      <c r="AZ35" s="1329">
        <f>IF(AZ32&lt;=0,"",MAX(AZ8:AZ31))</f>
        <v>2</v>
      </c>
      <c r="BA35" s="1158">
        <f>IF(BA32&lt;=0,"",MAX(BA8:BA31))</f>
        <v>0.82</v>
      </c>
      <c r="BB35" s="1370" t="str">
        <f>IF(BB32&lt;=0.01,"",MAX(BB8:BB31))</f>
        <v/>
      </c>
      <c r="BC35" s="1158">
        <f>IF(BC32&lt;=0,"",MAX(BC8:BC31))</f>
        <v>7.98</v>
      </c>
      <c r="BD35" s="1158">
        <f>IF(BD32&lt;=0,"",MAX(BD8:BD31))</f>
        <v>7.2999999999999995E-2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2">IF(BG32&lt;=0,"",MAX(BG8:BG31))</f>
        <v>18.899999999999999</v>
      </c>
      <c r="BH35" s="1329">
        <f t="shared" si="72"/>
        <v>22</v>
      </c>
      <c r="BI35" s="1329">
        <f t="shared" si="72"/>
        <v>36</v>
      </c>
      <c r="BJ35" s="1370">
        <f>IF(BJ32&lt;=0.01,"",MAX(BJ8:BJ31))</f>
        <v>1.6E-2</v>
      </c>
      <c r="BK35" s="1158">
        <f>IF(BK32&lt;=0,"",MAX(BK8:BK31))</f>
        <v>7.63</v>
      </c>
      <c r="BL35" s="1158">
        <f>IF(BL32&lt;=0,"",MAX(BL8:BL31))</f>
        <v>7.1999999999999995E-2</v>
      </c>
      <c r="BM35" s="1329">
        <f>IF(BM32&lt;=0,"",MAX(BM8:BM31))</f>
        <v>2</v>
      </c>
      <c r="BN35" s="1326">
        <f>IF(BN32&lt;=0,"",MAX(BN8:BN31))</f>
        <v>4.4000000000000004</v>
      </c>
      <c r="BO35" s="1326">
        <f t="shared" ref="BO35:BQ35" si="73">IF(BO32&lt;=0,"",MAX(BO8:BO31))</f>
        <v>20.2</v>
      </c>
      <c r="BP35" s="1329">
        <f t="shared" si="73"/>
        <v>22</v>
      </c>
      <c r="BQ35" s="1329">
        <f t="shared" si="73"/>
        <v>36</v>
      </c>
      <c r="BR35" s="2526">
        <f t="shared" ref="BR35:BT35" si="74">IF(BR32&lt;=0.01,"",MAX(BR8:BR31))</f>
        <v>1.0999999999999999E-2</v>
      </c>
      <c r="BS35" s="2423">
        <f t="shared" si="74"/>
        <v>4.3</v>
      </c>
      <c r="BT35" s="2423">
        <f t="shared" si="74"/>
        <v>4</v>
      </c>
      <c r="BU35" s="2479">
        <f>IF(BU32&lt;=0.01,"",MAX(BU8:BU31))</f>
        <v>3.9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10400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259.5</v>
      </c>
      <c r="CV35" s="2440">
        <f t="shared" si="75"/>
        <v>260</v>
      </c>
      <c r="CW35" s="2440">
        <f t="shared" si="75"/>
        <v>264.5</v>
      </c>
      <c r="CX35" s="2440">
        <f t="shared" si="75"/>
        <v>430</v>
      </c>
      <c r="CY35" s="2440">
        <f t="shared" si="75"/>
        <v>417.5</v>
      </c>
      <c r="CZ35" s="2440">
        <f t="shared" si="75"/>
        <v>507.5</v>
      </c>
      <c r="DA35" s="2440">
        <f t="shared" si="75"/>
        <v>795</v>
      </c>
      <c r="DB35" s="2440">
        <f t="shared" si="75"/>
        <v>735</v>
      </c>
      <c r="DC35" s="2440">
        <f t="shared" si="75"/>
        <v>707.5</v>
      </c>
      <c r="DD35" s="2440">
        <f t="shared" si="75"/>
        <v>617.5</v>
      </c>
      <c r="DE35" s="2440">
        <f t="shared" si="75"/>
        <v>721.5</v>
      </c>
      <c r="DF35" s="2440">
        <f t="shared" si="75"/>
        <v>726.5</v>
      </c>
      <c r="DG35" s="2440">
        <f t="shared" si="75"/>
        <v>650</v>
      </c>
      <c r="DH35" s="2440" t="str">
        <f t="shared" si="75"/>
        <v/>
      </c>
      <c r="DI35" s="2440">
        <f t="shared" si="75"/>
        <v>975</v>
      </c>
      <c r="DJ35" s="2440">
        <f t="shared" si="75"/>
        <v>975</v>
      </c>
      <c r="DK35" s="2440">
        <f t="shared" si="75"/>
        <v>1072.5</v>
      </c>
      <c r="DL35" s="2505">
        <f t="shared" si="75"/>
        <v>96.5</v>
      </c>
      <c r="DM35" s="2440">
        <f t="shared" si="75"/>
        <v>117.25</v>
      </c>
      <c r="DN35" s="2440">
        <f t="shared" si="75"/>
        <v>13.75</v>
      </c>
      <c r="DO35" s="2440">
        <f t="shared" si="75"/>
        <v>1720</v>
      </c>
      <c r="DP35" s="2440">
        <f t="shared" si="75"/>
        <v>305</v>
      </c>
      <c r="DQ35" s="2440">
        <f t="shared" si="75"/>
        <v>469.25</v>
      </c>
      <c r="DR35" s="2440">
        <f t="shared" si="75"/>
        <v>54</v>
      </c>
      <c r="DS35" s="2440">
        <f t="shared" si="75"/>
        <v>64</v>
      </c>
      <c r="DT35" s="2440">
        <f t="shared" si="75"/>
        <v>7.75</v>
      </c>
      <c r="DU35" s="2440">
        <f t="shared" si="75"/>
        <v>900</v>
      </c>
      <c r="DV35" s="2440">
        <f t="shared" si="75"/>
        <v>147.5</v>
      </c>
      <c r="DW35" s="2470">
        <f t="shared" si="75"/>
        <v>357.5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6.0361111111111114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9.7777777777777786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0.56699999999999995</v>
      </c>
      <c r="Z36" s="931"/>
      <c r="AA36" s="931"/>
      <c r="AB36" s="1623" t="s">
        <v>515</v>
      </c>
      <c r="AC36" s="1624"/>
      <c r="AD36" s="1624"/>
      <c r="AE36" s="2965">
        <f>MIN(AE34,W34,AL34)</f>
        <v>0.53</v>
      </c>
      <c r="AF36" s="2965"/>
      <c r="AG36" s="2965"/>
      <c r="AH36" s="2965"/>
      <c r="AI36" s="2965"/>
      <c r="AJ36" s="2966"/>
      <c r="AK36" s="1491">
        <f>IF(T32&lt;=0,"",AVERAGE(T33,AB33,AI33))</f>
        <v>6.1024999999999991</v>
      </c>
      <c r="AL36" s="1492"/>
      <c r="AM36" s="1625"/>
      <c r="AN36" s="1625"/>
      <c r="AO36" s="1625"/>
      <c r="AP36" s="1493">
        <f>MAX(AP35,AU35,AY35)</f>
        <v>9.1999999999999998E-2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9.1999999999999998E-2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9600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222</v>
      </c>
      <c r="CV36" s="2441">
        <f t="shared" si="76"/>
        <v>210</v>
      </c>
      <c r="CW36" s="2441">
        <f t="shared" si="76"/>
        <v>225</v>
      </c>
      <c r="CX36" s="2441">
        <f t="shared" si="76"/>
        <v>400</v>
      </c>
      <c r="CY36" s="2441">
        <f t="shared" si="76"/>
        <v>400</v>
      </c>
      <c r="CZ36" s="2441">
        <f t="shared" si="76"/>
        <v>480</v>
      </c>
      <c r="DA36" s="2441">
        <f t="shared" si="76"/>
        <v>750</v>
      </c>
      <c r="DB36" s="2441">
        <f t="shared" si="76"/>
        <v>700</v>
      </c>
      <c r="DC36" s="2441">
        <f t="shared" si="76"/>
        <v>580</v>
      </c>
      <c r="DD36" s="2441">
        <f t="shared" si="76"/>
        <v>580</v>
      </c>
      <c r="DE36" s="2441">
        <f t="shared" si="76"/>
        <v>700</v>
      </c>
      <c r="DF36" s="2441">
        <f t="shared" si="76"/>
        <v>700</v>
      </c>
      <c r="DG36" s="2441">
        <f t="shared" si="76"/>
        <v>650</v>
      </c>
      <c r="DH36" s="2441" t="str">
        <f t="shared" si="76"/>
        <v/>
      </c>
      <c r="DI36" s="2441">
        <f t="shared" si="76"/>
        <v>900</v>
      </c>
      <c r="DJ36" s="2441">
        <f t="shared" si="76"/>
        <v>900</v>
      </c>
      <c r="DK36" s="2441">
        <f t="shared" si="76"/>
        <v>1000</v>
      </c>
      <c r="DL36" s="2506">
        <f t="shared" si="76"/>
        <v>88</v>
      </c>
      <c r="DM36" s="2441">
        <f t="shared" si="76"/>
        <v>106</v>
      </c>
      <c r="DN36" s="2441">
        <f t="shared" si="76"/>
        <v>13</v>
      </c>
      <c r="DO36" s="2441">
        <f t="shared" si="76"/>
        <v>1600</v>
      </c>
      <c r="DP36" s="2441">
        <f t="shared" si="76"/>
        <v>250</v>
      </c>
      <c r="DQ36" s="2441">
        <f t="shared" si="76"/>
        <v>430</v>
      </c>
      <c r="DR36" s="2441">
        <f t="shared" si="76"/>
        <v>50</v>
      </c>
      <c r="DS36" s="2441">
        <f t="shared" si="76"/>
        <v>60</v>
      </c>
      <c r="DT36" s="2441">
        <f t="shared" si="76"/>
        <v>7</v>
      </c>
      <c r="DU36" s="2441">
        <f t="shared" si="76"/>
        <v>820</v>
      </c>
      <c r="DV36" s="2441">
        <f t="shared" si="76"/>
        <v>140</v>
      </c>
      <c r="DW36" s="2471">
        <f t="shared" si="76"/>
        <v>340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11100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320</v>
      </c>
      <c r="CV37" s="2443">
        <f t="shared" si="77"/>
        <v>330</v>
      </c>
      <c r="CW37" s="2443">
        <f t="shared" si="77"/>
        <v>330</v>
      </c>
      <c r="CX37" s="2443">
        <f t="shared" si="77"/>
        <v>450</v>
      </c>
      <c r="CY37" s="2443">
        <f t="shared" si="77"/>
        <v>450</v>
      </c>
      <c r="CZ37" s="2443">
        <f t="shared" si="77"/>
        <v>520</v>
      </c>
      <c r="DA37" s="2443">
        <f t="shared" si="77"/>
        <v>830</v>
      </c>
      <c r="DB37" s="2443">
        <f t="shared" si="77"/>
        <v>750</v>
      </c>
      <c r="DC37" s="2443">
        <f t="shared" si="77"/>
        <v>800</v>
      </c>
      <c r="DD37" s="2443">
        <f t="shared" si="77"/>
        <v>650</v>
      </c>
      <c r="DE37" s="2443">
        <f t="shared" si="77"/>
        <v>750</v>
      </c>
      <c r="DF37" s="2443">
        <f t="shared" si="77"/>
        <v>750</v>
      </c>
      <c r="DG37" s="2443">
        <f t="shared" si="77"/>
        <v>650</v>
      </c>
      <c r="DH37" s="2443" t="str">
        <f t="shared" si="77"/>
        <v/>
      </c>
      <c r="DI37" s="2443">
        <f t="shared" si="77"/>
        <v>1000</v>
      </c>
      <c r="DJ37" s="2443">
        <f t="shared" si="77"/>
        <v>1000</v>
      </c>
      <c r="DK37" s="2443">
        <f t="shared" si="77"/>
        <v>1100</v>
      </c>
      <c r="DL37" s="2507">
        <f t="shared" si="77"/>
        <v>100</v>
      </c>
      <c r="DM37" s="2443">
        <f t="shared" si="77"/>
        <v>121</v>
      </c>
      <c r="DN37" s="2443">
        <f t="shared" si="77"/>
        <v>14</v>
      </c>
      <c r="DO37" s="2443">
        <f t="shared" si="77"/>
        <v>1780</v>
      </c>
      <c r="DP37" s="2443">
        <f t="shared" si="77"/>
        <v>350</v>
      </c>
      <c r="DQ37" s="2443">
        <f t="shared" si="77"/>
        <v>485</v>
      </c>
      <c r="DR37" s="2443">
        <f t="shared" si="77"/>
        <v>56</v>
      </c>
      <c r="DS37" s="2443">
        <f t="shared" si="77"/>
        <v>66</v>
      </c>
      <c r="DT37" s="2443">
        <f t="shared" si="77"/>
        <v>8</v>
      </c>
      <c r="DU37" s="2443">
        <f t="shared" si="77"/>
        <v>940</v>
      </c>
      <c r="DV37" s="2443">
        <f t="shared" si="77"/>
        <v>155</v>
      </c>
      <c r="DW37" s="2472">
        <f t="shared" si="77"/>
        <v>370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14.245000000000001</v>
      </c>
      <c r="BX40" s="2991"/>
      <c r="BY40" s="905" t="s">
        <v>53</v>
      </c>
      <c r="BZ40" s="905"/>
      <c r="CA40" s="2939">
        <f>(CJ40-CG40)/1000</f>
        <v>8.9999999999999993E-3</v>
      </c>
      <c r="CB40" s="2939"/>
      <c r="CC40" s="499"/>
      <c r="CD40" s="1626" t="s">
        <v>493</v>
      </c>
      <c r="CE40" s="1626"/>
      <c r="CF40" s="1632" t="s">
        <v>54</v>
      </c>
      <c r="CG40" s="2933">
        <f>'8'!CJ40</f>
        <v>23770221</v>
      </c>
      <c r="CH40" s="2933"/>
      <c r="CI40" s="906" t="s">
        <v>55</v>
      </c>
      <c r="CJ40" s="2985">
        <f t="shared" ref="CJ40:CJ48" si="78">CQ51</f>
        <v>23770230</v>
      </c>
      <c r="CK40" s="2985"/>
      <c r="CL40" s="2333"/>
      <c r="CM40" s="1667" t="s">
        <v>543</v>
      </c>
      <c r="CN40" s="2763">
        <f>VLOOKUP($B$1,'[1]Bulk Tanks'!$C$3:$V$9967,2,0)</f>
        <v>9262</v>
      </c>
      <c r="CO40" s="2763">
        <f>VLOOKUP($B$1,'[1]Bulk Tanks'!$C$3:$V$9967,3,0)</f>
        <v>8673</v>
      </c>
      <c r="CP40" s="2763">
        <f>VLOOKUP($B$1,'[1]Bulk Tanks'!$C$3:$V$9967,4,0)</f>
        <v>8673</v>
      </c>
      <c r="CQ40" s="2763">
        <f>VLOOKUP($B$1,'[1]Bulk Tanks'!$C$3:$V$9967,5,0)</f>
        <v>8954</v>
      </c>
      <c r="CR40" s="2763">
        <f>VLOOKUP($B$1,'[1]Bulk Tanks'!$C$3:$V$9967,6,0)</f>
        <v>8954</v>
      </c>
      <c r="CS40" s="2763">
        <f>VLOOKUP($B$1,'[1]Bulk Tanks'!$C$3:$V$9967,7,0)</f>
        <v>34.299999999999997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0.57999999999999996</v>
      </c>
      <c r="GR40" s="1664">
        <f t="shared" ref="GR40:GX40" si="79">IF($GL$32=$HN$32,GF32,IF($GX$32=$HN$32,GR32,IF($HJ$32=$HN$32,HD32,"")))</f>
        <v>12</v>
      </c>
      <c r="GS40" s="1664">
        <f t="shared" si="79"/>
        <v>22.5</v>
      </c>
      <c r="GT40" s="1664">
        <f t="shared" si="79"/>
        <v>13.049999999999999</v>
      </c>
      <c r="GU40" s="1664">
        <f t="shared" si="79"/>
        <v>6.19</v>
      </c>
      <c r="GV40" s="1664">
        <f t="shared" si="79"/>
        <v>19.899999999999999</v>
      </c>
      <c r="GW40" s="1664">
        <f t="shared" si="79"/>
        <v>10</v>
      </c>
      <c r="GX40" s="1665">
        <f t="shared" si="79"/>
        <v>1.3049999999999999</v>
      </c>
    </row>
    <row r="41" spans="1:208" ht="34.5" customHeight="1" thickBot="1" x14ac:dyDescent="0.35">
      <c r="BV41" s="533" t="s">
        <v>48</v>
      </c>
      <c r="BW41" s="2992">
        <f>CA42+CA43</f>
        <v>15.443999999999999</v>
      </c>
      <c r="BX41" s="2992"/>
      <c r="BY41" s="908" t="s">
        <v>53</v>
      </c>
      <c r="BZ41" s="908"/>
      <c r="CA41" s="2939">
        <f t="shared" ref="CA41:CA47" si="80">(CJ41-CG41)/1000</f>
        <v>14.236000000000001</v>
      </c>
      <c r="CB41" s="2939"/>
      <c r="CC41" s="499"/>
      <c r="CD41" s="1630" t="s">
        <v>494</v>
      </c>
      <c r="CE41" s="1630"/>
      <c r="CF41" s="909" t="s">
        <v>54</v>
      </c>
      <c r="CG41" s="2933">
        <f>'8'!CJ41</f>
        <v>43234335</v>
      </c>
      <c r="CH41" s="2933"/>
      <c r="CI41" s="906" t="s">
        <v>55</v>
      </c>
      <c r="CJ41" s="2985">
        <f t="shared" si="78"/>
        <v>43248571</v>
      </c>
      <c r="CK41" s="2985"/>
      <c r="CL41" s="2333"/>
      <c r="CM41" s="1668" t="s">
        <v>544</v>
      </c>
      <c r="CN41" s="2764">
        <f>VLOOKUP($B$1,'[1]Bulk Tanks'!$C$3:$V$9967,8,0)</f>
        <v>6058</v>
      </c>
      <c r="CO41" s="2764">
        <f>VLOOKUP($B$1,'[1]Bulk Tanks'!$C$3:$V$9967,9,0)</f>
        <v>8447</v>
      </c>
      <c r="CP41" s="2764">
        <f>VLOOKUP($B$1,'[1]Bulk Tanks'!$C$3:$V$9967,10,0)</f>
        <v>8447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33.593000000000004</v>
      </c>
      <c r="BX42" s="2992"/>
      <c r="BY42" s="908" t="s">
        <v>53</v>
      </c>
      <c r="BZ42" s="908"/>
      <c r="CA42" s="2939">
        <f t="shared" si="80"/>
        <v>4.5819999999999999</v>
      </c>
      <c r="CB42" s="2939"/>
      <c r="CC42" s="499"/>
      <c r="CD42" s="1630" t="s">
        <v>56</v>
      </c>
      <c r="CE42" s="1630"/>
      <c r="CF42" s="1631" t="s">
        <v>54</v>
      </c>
      <c r="CG42" s="2933">
        <f>'8'!CJ42</f>
        <v>9984945</v>
      </c>
      <c r="CH42" s="2933"/>
      <c r="CI42" s="906" t="s">
        <v>55</v>
      </c>
      <c r="CJ42" s="2985">
        <f t="shared" si="78"/>
        <v>9989527</v>
      </c>
      <c r="CK42" s="2985"/>
      <c r="CL42" s="2333"/>
      <c r="CM42" s="2769" t="s">
        <v>545</v>
      </c>
      <c r="CN42" s="2821">
        <f>VLOOKUP($B$1,'[1]Bulk Tanks'!$C$3:$V$9967,11,0)</f>
        <v>19.5</v>
      </c>
      <c r="CO42" s="2822"/>
      <c r="CP42" s="2821">
        <f>VLOOKUP($B$1,'[1]Bulk Tanks'!$C$3:$V$9967,12,0)</f>
        <v>46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10.862</v>
      </c>
      <c r="CB43" s="2939"/>
      <c r="CC43" s="499"/>
      <c r="CD43" s="1630" t="s">
        <v>495</v>
      </c>
      <c r="CE43" s="1630"/>
      <c r="CF43" s="1631" t="s">
        <v>54</v>
      </c>
      <c r="CG43" s="2933">
        <f>'8'!CJ43</f>
        <v>33232188</v>
      </c>
      <c r="CH43" s="2933"/>
      <c r="CI43" s="906" t="s">
        <v>55</v>
      </c>
      <c r="CJ43" s="2985">
        <f t="shared" si="78"/>
        <v>33243050</v>
      </c>
      <c r="CK43" s="2985"/>
      <c r="CL43" s="2333"/>
      <c r="CM43" s="2769" t="s">
        <v>123</v>
      </c>
      <c r="CN43" s="2914">
        <f>VLOOKUP($B$1,'[1]Bulk Tanks'!$C$3:$V$9967,13,0)</f>
        <v>2540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10.913</v>
      </c>
      <c r="CB44" s="2939"/>
      <c r="CC44" s="499"/>
      <c r="CD44" s="1630" t="s">
        <v>57</v>
      </c>
      <c r="CE44" s="1630"/>
      <c r="CF44" s="1631" t="s">
        <v>54</v>
      </c>
      <c r="CG44" s="2933">
        <f>'8'!CJ44</f>
        <v>30409810</v>
      </c>
      <c r="CH44" s="2933"/>
      <c r="CI44" s="906" t="s">
        <v>55</v>
      </c>
      <c r="CJ44" s="2985">
        <f t="shared" si="78"/>
        <v>30420723</v>
      </c>
      <c r="CK44" s="2985"/>
      <c r="CL44" s="2333"/>
      <c r="CM44" s="2769" t="s">
        <v>90</v>
      </c>
      <c r="CN44" s="2914">
        <f>VLOOKUP($B$1,'[1]Bulk Tanks'!$C$3:$V$9967,14,0)</f>
        <v>2936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10.654</v>
      </c>
      <c r="CB45" s="2939"/>
      <c r="CC45" s="499"/>
      <c r="CD45" s="1630" t="s">
        <v>58</v>
      </c>
      <c r="CE45" s="1630"/>
      <c r="CF45" s="1631" t="s">
        <v>54</v>
      </c>
      <c r="CG45" s="2933">
        <f>'8'!CJ45</f>
        <v>30370608</v>
      </c>
      <c r="CH45" s="2933"/>
      <c r="CI45" s="906" t="s">
        <v>55</v>
      </c>
      <c r="CJ45" s="2985">
        <f t="shared" si="78"/>
        <v>30381262</v>
      </c>
      <c r="CK45" s="2985"/>
      <c r="CL45" s="2333"/>
      <c r="CM45" s="1668" t="s">
        <v>546</v>
      </c>
      <c r="CN45" s="2925">
        <f>VLOOKUP($B$1,'[1]Bulk Tanks'!$C$3:$V$9967,15,0)</f>
        <v>7.16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12.026</v>
      </c>
      <c r="CB46" s="2939"/>
      <c r="CC46" s="499"/>
      <c r="CD46" s="1630" t="s">
        <v>59</v>
      </c>
      <c r="CE46" s="1630"/>
      <c r="CF46" s="1631" t="s">
        <v>54</v>
      </c>
      <c r="CG46" s="2933">
        <f>'8'!CJ46</f>
        <v>6876563</v>
      </c>
      <c r="CH46" s="2933"/>
      <c r="CI46" s="906" t="s">
        <v>55</v>
      </c>
      <c r="CJ46" s="2985">
        <f t="shared" si="78"/>
        <v>6888589</v>
      </c>
      <c r="CK46" s="2985"/>
      <c r="CL46" s="2333"/>
      <c r="CM46" s="1668" t="s">
        <v>273</v>
      </c>
      <c r="CN46" s="2914">
        <f>VLOOKUP($B$1,'[1]Bulk Tanks'!$C$3:$V$9967,16,0)</f>
        <v>1475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0.81299999999999994</v>
      </c>
      <c r="CB47" s="2939"/>
      <c r="CC47" s="499"/>
      <c r="CD47" s="1630" t="s">
        <v>62</v>
      </c>
      <c r="CE47" s="1630"/>
      <c r="CF47" s="1631" t="s">
        <v>54</v>
      </c>
      <c r="CG47" s="2933">
        <f>'8'!CJ47</f>
        <v>1806430</v>
      </c>
      <c r="CH47" s="2933"/>
      <c r="CI47" s="906" t="s">
        <v>55</v>
      </c>
      <c r="CJ47" s="2985">
        <f t="shared" si="78"/>
        <v>1807243</v>
      </c>
      <c r="CK47" s="2985"/>
      <c r="CL47" s="2322"/>
      <c r="CM47" s="1668" t="s">
        <v>270</v>
      </c>
      <c r="CN47" s="2914">
        <f>VLOOKUP($B$1,'[1]Bulk Tanks'!$C$3:$V$9967,17,0)</f>
        <v>20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3001">
        <f>(CJ48-CG48)</f>
        <v>0.96538999999938824</v>
      </c>
      <c r="CB48" s="3001"/>
      <c r="CC48" s="499"/>
      <c r="CD48" s="1630" t="s">
        <v>496</v>
      </c>
      <c r="CE48" s="1630"/>
      <c r="CF48" s="1631" t="s">
        <v>54</v>
      </c>
      <c r="CG48" s="2933">
        <f>'8'!CJ48</f>
        <v>9050.7086500000005</v>
      </c>
      <c r="CH48" s="2933"/>
      <c r="CI48" s="906" t="s">
        <v>55</v>
      </c>
      <c r="CJ48" s="2985">
        <f t="shared" si="78"/>
        <v>9051.6740399999999</v>
      </c>
      <c r="CK48" s="2985"/>
      <c r="CL48" s="2322"/>
      <c r="CM48" s="1668" t="s">
        <v>264</v>
      </c>
      <c r="CN48" s="2925">
        <f>VLOOKUP($B$1,'[1]Bulk Tanks'!$C$3:$V$9967,18,0)</f>
        <v>12.45</v>
      </c>
      <c r="CO48" s="2926"/>
      <c r="CP48" s="2766" t="s">
        <v>1173</v>
      </c>
      <c r="CQ48" s="2751">
        <f>VLOOKUP($B$1,'[1]Bulk Tanks'!$C$3:$AA$9967,21,0)</f>
        <v>800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980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23770230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43248571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9989527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33243050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30420723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30381262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6888589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1807243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9051.6740399999999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M8" activePane="bottomRight" state="frozen"/>
      <selection pane="bottomRight" activeCell="BV16" sqref="BV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38" zoomScaleNormal="38" zoomScaleSheetLayoutView="59" workbookViewId="0">
      <pane xSplit="1" ySplit="7" topLeftCell="CI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N26" sqref="DN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'9'!B1:L1+1</f>
        <v>43414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17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18</v>
      </c>
      <c r="AW2" s="2959"/>
      <c r="AX2" s="2959">
        <v>14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17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17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18</v>
      </c>
      <c r="BY3" s="2983"/>
      <c r="BZ3" s="2996">
        <f>AX2</f>
        <v>14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18</v>
      </c>
      <c r="DO3" s="2983"/>
      <c r="DP3" s="2984">
        <f>BZ3</f>
        <v>14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43414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43414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43414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43414.009941550925</v>
      </c>
      <c r="BW8" s="2425" t="s">
        <v>1191</v>
      </c>
      <c r="BX8" s="742">
        <v>52</v>
      </c>
      <c r="BY8" s="743">
        <v>11</v>
      </c>
      <c r="BZ8" s="744">
        <v>11</v>
      </c>
      <c r="CA8" s="745">
        <v>12</v>
      </c>
      <c r="CB8" s="746">
        <v>34</v>
      </c>
      <c r="CC8" s="747">
        <v>10.5</v>
      </c>
      <c r="CD8" s="744">
        <v>10.5</v>
      </c>
      <c r="CE8" s="748">
        <v>11.5</v>
      </c>
      <c r="CF8" s="748">
        <v>32.5</v>
      </c>
      <c r="CG8" s="749" t="s">
        <v>1189</v>
      </c>
      <c r="CH8" s="748">
        <v>15.717599999999999</v>
      </c>
      <c r="CI8" s="750" t="s">
        <v>1110</v>
      </c>
      <c r="CJ8" s="751">
        <v>16.485119999999998</v>
      </c>
      <c r="CK8" s="745">
        <v>32.202719999999999</v>
      </c>
      <c r="CL8" s="2339">
        <v>2.0203199999999999</v>
      </c>
      <c r="CM8" s="2336">
        <v>43414.009941550925</v>
      </c>
      <c r="CN8" s="2285">
        <v>79.821659715230837</v>
      </c>
      <c r="CO8" s="752">
        <v>9715.0087999999996</v>
      </c>
      <c r="CP8" s="1209">
        <v>0</v>
      </c>
      <c r="CQ8" s="753">
        <v>976.91629955947133</v>
      </c>
      <c r="CR8" s="2431">
        <v>0</v>
      </c>
      <c r="CS8" s="2429">
        <v>0</v>
      </c>
      <c r="CT8" s="2430">
        <v>0</v>
      </c>
      <c r="CU8" s="754">
        <v>8.488197343956843</v>
      </c>
      <c r="CV8" s="755">
        <v>8.7534535109554952</v>
      </c>
      <c r="CW8" s="756">
        <v>8.0239990517092039</v>
      </c>
      <c r="CX8" s="754">
        <v>1.9076806944706548</v>
      </c>
      <c r="CY8" s="755">
        <v>1.7805019815059446</v>
      </c>
      <c r="CZ8" s="756">
        <v>2.0127413703980239</v>
      </c>
      <c r="DA8" s="757">
        <v>0.41488635283203151</v>
      </c>
      <c r="DB8" s="757">
        <v>0.38895595578002956</v>
      </c>
      <c r="DC8" s="757">
        <v>0.41488635283203151</v>
      </c>
      <c r="DD8" s="757">
        <v>0.32153692344482443</v>
      </c>
      <c r="DE8" s="757">
        <v>0.34228124108642605</v>
      </c>
      <c r="DF8" s="758">
        <v>0.34703514721262635</v>
      </c>
      <c r="DG8" s="1251">
        <v>1.2364597093791281</v>
      </c>
      <c r="DH8" s="748">
        <v>1</v>
      </c>
      <c r="DI8" s="1233">
        <v>5.0245517871417157E-2</v>
      </c>
      <c r="DJ8" s="757">
        <v>5.0245517871417157E-2</v>
      </c>
      <c r="DK8" s="759">
        <v>5.046397664477114E-2</v>
      </c>
      <c r="DL8" s="2501">
        <v>1.0946907498631637</v>
      </c>
      <c r="DM8" s="757">
        <v>0.49911184577595935</v>
      </c>
      <c r="DN8" s="757">
        <v>9.632446134347275E-2</v>
      </c>
      <c r="DO8" s="757">
        <v>4.1814502532716231</v>
      </c>
      <c r="DP8" s="757">
        <v>0.76029005065432465</v>
      </c>
      <c r="DQ8" s="759">
        <v>6.7387697663705</v>
      </c>
      <c r="DR8" s="2501">
        <v>1.0994502748625687</v>
      </c>
      <c r="DS8" s="757">
        <v>0.49713907168198324</v>
      </c>
      <c r="DT8" s="757">
        <v>0.10051248140188462</v>
      </c>
      <c r="DU8" s="757">
        <v>4.2993922431407583</v>
      </c>
      <c r="DV8" s="757">
        <v>0.59500960485990617</v>
      </c>
      <c r="DW8" s="759">
        <v>9.1340384462144293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5.98</v>
      </c>
      <c r="U9" s="2735">
        <v>0.51300000000000001</v>
      </c>
      <c r="V9" s="2294">
        <v>6</v>
      </c>
      <c r="W9" s="2295">
        <v>0.6</v>
      </c>
      <c r="X9" s="2296">
        <v>18.7</v>
      </c>
      <c r="Y9" s="2445">
        <v>11</v>
      </c>
      <c r="Z9" s="2297">
        <f>IF(T9&lt;=0,"",GO9+0.12)</f>
        <v>0.46591194968553457</v>
      </c>
      <c r="AA9" s="2528"/>
      <c r="AB9" s="2298">
        <v>6.06</v>
      </c>
      <c r="AC9" s="2735">
        <v>0.46300000000000002</v>
      </c>
      <c r="AD9" s="2299">
        <v>6</v>
      </c>
      <c r="AE9" s="2632">
        <v>0.62</v>
      </c>
      <c r="AF9" s="2296">
        <v>18.8</v>
      </c>
      <c r="AG9" s="2445">
        <v>11</v>
      </c>
      <c r="AH9" s="2563">
        <f>IF(AE9&lt;=0,"",HA9+0.12)</f>
        <v>0.55238993710691819</v>
      </c>
      <c r="AI9" s="2298">
        <v>6.17</v>
      </c>
      <c r="AJ9" s="2735">
        <v>0.36899999999999999</v>
      </c>
      <c r="AK9" s="2299">
        <v>2</v>
      </c>
      <c r="AL9" s="2295">
        <v>0.69</v>
      </c>
      <c r="AM9" s="2296">
        <v>20.2</v>
      </c>
      <c r="AN9" s="2445">
        <v>12.5</v>
      </c>
      <c r="AO9" s="2563">
        <f>IF(AI9&lt;=0,"",HM9+0.12)</f>
        <v>0.44407407407407407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7.68</v>
      </c>
      <c r="BD9" s="2295">
        <v>6.9000000000000006E-2</v>
      </c>
      <c r="BE9" s="2299">
        <v>1</v>
      </c>
      <c r="BF9" s="2295">
        <v>4.2</v>
      </c>
      <c r="BG9" s="2445">
        <v>18.8</v>
      </c>
      <c r="BH9" s="2539"/>
      <c r="BI9" s="2539"/>
      <c r="BJ9" s="2292"/>
      <c r="BK9" s="2293">
        <v>7.57</v>
      </c>
      <c r="BL9" s="2295">
        <v>7.0000000000000007E-2</v>
      </c>
      <c r="BM9" s="2299">
        <v>1</v>
      </c>
      <c r="BN9" s="2296">
        <v>4.4000000000000004</v>
      </c>
      <c r="BO9" s="2445">
        <v>20</v>
      </c>
      <c r="BP9" s="2539"/>
      <c r="BQ9" s="2539"/>
      <c r="BR9" s="2521"/>
      <c r="BS9" s="2461">
        <v>4.0999999999999996</v>
      </c>
      <c r="BT9" s="2445">
        <v>3.5</v>
      </c>
      <c r="BU9" s="2515">
        <v>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11100</v>
      </c>
      <c r="CO9" s="2278"/>
      <c r="CP9" s="2279"/>
      <c r="CQ9" s="2276"/>
      <c r="CR9" s="2275"/>
      <c r="CS9" s="2278"/>
      <c r="CT9" s="2276"/>
      <c r="CU9" s="2272">
        <v>320</v>
      </c>
      <c r="CV9" s="2269">
        <v>330</v>
      </c>
      <c r="CW9" s="2273">
        <v>330</v>
      </c>
      <c r="CX9" s="2272">
        <v>450</v>
      </c>
      <c r="CY9" s="2269">
        <v>420</v>
      </c>
      <c r="CZ9" s="2273">
        <v>520</v>
      </c>
      <c r="DA9" s="2280">
        <v>800</v>
      </c>
      <c r="DB9" s="2280">
        <v>750</v>
      </c>
      <c r="DC9" s="2280">
        <v>800</v>
      </c>
      <c r="DD9" s="2280">
        <v>620</v>
      </c>
      <c r="DE9" s="2280">
        <v>720</v>
      </c>
      <c r="DF9" s="2281">
        <v>730</v>
      </c>
      <c r="DG9" s="2280">
        <v>650</v>
      </c>
      <c r="DH9" s="2282"/>
      <c r="DI9" s="2283">
        <v>1000</v>
      </c>
      <c r="DJ9" s="2280">
        <v>1000</v>
      </c>
      <c r="DK9" s="2282">
        <v>1100</v>
      </c>
      <c r="DL9" s="2502">
        <v>100</v>
      </c>
      <c r="DM9" s="2280">
        <v>121</v>
      </c>
      <c r="DN9" s="2280">
        <v>14</v>
      </c>
      <c r="DO9" s="2280">
        <v>1750</v>
      </c>
      <c r="DP9" s="2280">
        <v>350</v>
      </c>
      <c r="DQ9" s="2282">
        <v>485</v>
      </c>
      <c r="DR9" s="2275">
        <v>55</v>
      </c>
      <c r="DS9" s="2280">
        <v>66</v>
      </c>
      <c r="DT9" s="2280">
        <v>8</v>
      </c>
      <c r="DU9" s="2280">
        <v>920</v>
      </c>
      <c r="DV9" s="2280">
        <v>150</v>
      </c>
      <c r="DW9" s="2282">
        <v>360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</v>
      </c>
      <c r="GF9" s="1700">
        <f t="shared" si="0"/>
        <v>11</v>
      </c>
      <c r="GG9" s="1686">
        <f t="shared" si="1"/>
        <v>23.127272727272729</v>
      </c>
      <c r="GH9" s="1684">
        <f t="shared" si="2"/>
        <v>13.876363636363637</v>
      </c>
      <c r="GI9" s="1701">
        <f t="shared" si="3"/>
        <v>5.98</v>
      </c>
      <c r="GJ9" s="1701">
        <f t="shared" si="4"/>
        <v>18.7</v>
      </c>
      <c r="GK9" s="1687">
        <f t="shared" si="5"/>
        <v>8</v>
      </c>
      <c r="GL9" s="1688">
        <f t="shared" si="6"/>
        <v>1.7345454545454546</v>
      </c>
      <c r="GM9" s="1689">
        <f t="shared" si="7"/>
        <v>15</v>
      </c>
      <c r="GN9" s="1689">
        <f t="shared" si="8"/>
        <v>6</v>
      </c>
      <c r="GO9" s="1690">
        <f t="shared" si="9"/>
        <v>0.34591194968553457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11</v>
      </c>
      <c r="GS9" s="1693">
        <f t="shared" si="11"/>
        <v>23.127272727272729</v>
      </c>
      <c r="GT9" s="1694">
        <f t="shared" si="12"/>
        <v>14.338909090909091</v>
      </c>
      <c r="GU9" s="1693">
        <f t="shared" si="13"/>
        <v>6.06</v>
      </c>
      <c r="GV9" s="1693">
        <f t="shared" si="14"/>
        <v>18.8</v>
      </c>
      <c r="GW9" s="1695">
        <f t="shared" si="15"/>
        <v>10</v>
      </c>
      <c r="GX9" s="1688">
        <f t="shared" si="16"/>
        <v>1.4338909090909091</v>
      </c>
      <c r="GY9" s="1696">
        <f t="shared" si="17"/>
        <v>15</v>
      </c>
      <c r="GZ9" s="1696">
        <f t="shared" si="18"/>
        <v>6.5</v>
      </c>
      <c r="HA9" s="1697">
        <f t="shared" si="19"/>
        <v>0.4323899371069182</v>
      </c>
      <c r="HB9" s="1512">
        <v>4.1666666666666664E-2</v>
      </c>
      <c r="HC9" s="1691">
        <f t="shared" ref="HC9:HC31" si="32">IF(AL9&lt;=0,"",AL9)</f>
        <v>0.69</v>
      </c>
      <c r="HD9" s="1692">
        <f t="shared" si="20"/>
        <v>12.5</v>
      </c>
      <c r="HE9" s="1693">
        <f t="shared" si="21"/>
        <v>21.6</v>
      </c>
      <c r="HF9" s="1694">
        <f t="shared" si="22"/>
        <v>14.904</v>
      </c>
      <c r="HG9" s="1693">
        <f t="shared" si="23"/>
        <v>6.17</v>
      </c>
      <c r="HH9" s="1693">
        <f t="shared" si="24"/>
        <v>20.2</v>
      </c>
      <c r="HI9" s="1695">
        <f t="shared" si="25"/>
        <v>7</v>
      </c>
      <c r="HJ9" s="1694">
        <f t="shared" si="26"/>
        <v>2.129142857142857</v>
      </c>
      <c r="HK9" s="1698">
        <f t="shared" si="27"/>
        <v>20</v>
      </c>
      <c r="HL9" s="1698">
        <f t="shared" si="28"/>
        <v>6.5</v>
      </c>
      <c r="HM9" s="1699">
        <f t="shared" si="29"/>
        <v>0.32407407407407407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43414.331587152781</v>
      </c>
      <c r="BW10" s="2425" t="s">
        <v>1191</v>
      </c>
      <c r="BX10" s="742">
        <v>50</v>
      </c>
      <c r="BY10" s="743">
        <v>11</v>
      </c>
      <c r="BZ10" s="744">
        <v>11</v>
      </c>
      <c r="CA10" s="745">
        <v>12</v>
      </c>
      <c r="CB10" s="746">
        <v>34</v>
      </c>
      <c r="CC10" s="747">
        <v>10.5</v>
      </c>
      <c r="CD10" s="744">
        <v>10.5</v>
      </c>
      <c r="CE10" s="748">
        <v>11.5</v>
      </c>
      <c r="CF10" s="748">
        <v>32.5</v>
      </c>
      <c r="CG10" s="749" t="s">
        <v>1189</v>
      </c>
      <c r="CH10" s="748">
        <v>15.717599999999999</v>
      </c>
      <c r="CI10" s="750" t="s">
        <v>1110</v>
      </c>
      <c r="CJ10" s="751">
        <v>16.485119999999998</v>
      </c>
      <c r="CK10" s="745">
        <v>32.202719999999999</v>
      </c>
      <c r="CL10" s="2341">
        <v>2.9534400000000001</v>
      </c>
      <c r="CM10" s="2338">
        <v>43414.331587152781</v>
      </c>
      <c r="CN10" s="2285">
        <v>80.540773766719397</v>
      </c>
      <c r="CO10" s="752">
        <v>9223.1095999999998</v>
      </c>
      <c r="CP10" s="1209">
        <v>0</v>
      </c>
      <c r="CQ10" s="753">
        <v>856.38766519823787</v>
      </c>
      <c r="CR10" s="2431">
        <v>0</v>
      </c>
      <c r="CS10" s="2429">
        <v>0</v>
      </c>
      <c r="CT10" s="2430">
        <v>0</v>
      </c>
      <c r="CU10" s="754">
        <v>9.8144781789501003</v>
      </c>
      <c r="CV10" s="755">
        <v>9.5492220119514499</v>
      </c>
      <c r="CW10" s="756">
        <v>8.996604997370925</v>
      </c>
      <c r="CX10" s="754">
        <v>1.9076806944706548</v>
      </c>
      <c r="CY10" s="755">
        <v>1.9076806944706548</v>
      </c>
      <c r="CZ10" s="756">
        <v>2.128861064844064</v>
      </c>
      <c r="DA10" s="757">
        <v>0.41488635283203151</v>
      </c>
      <c r="DB10" s="757">
        <v>0.39414203519043001</v>
      </c>
      <c r="DC10" s="757">
        <v>0.40451419401123079</v>
      </c>
      <c r="DD10" s="757">
        <v>0.36302555872802761</v>
      </c>
      <c r="DE10" s="757">
        <v>0.33277342883402533</v>
      </c>
      <c r="DF10" s="758">
        <v>0.33277342883402533</v>
      </c>
      <c r="DG10" s="1251">
        <v>1.2364597093791281</v>
      </c>
      <c r="DH10" s="748">
        <v>3</v>
      </c>
      <c r="DI10" s="1233">
        <v>4.9743062692702983E-2</v>
      </c>
      <c r="DJ10" s="757">
        <v>4.9743062692702983E-2</v>
      </c>
      <c r="DK10" s="759">
        <v>5.046397664477114E-2</v>
      </c>
      <c r="DL10" s="2501">
        <v>1.0946907498631637</v>
      </c>
      <c r="DM10" s="757">
        <v>0.49498695448855468</v>
      </c>
      <c r="DN10" s="757">
        <v>8.9444142676081848E-2</v>
      </c>
      <c r="DO10" s="757">
        <v>4.0945599617682724</v>
      </c>
      <c r="DP10" s="757">
        <v>0.69512233202681106</v>
      </c>
      <c r="DQ10" s="759">
        <v>6.7387697663705</v>
      </c>
      <c r="DR10" s="2501">
        <v>1.1194402798600702</v>
      </c>
      <c r="DS10" s="757">
        <v>0.49713907168198324</v>
      </c>
      <c r="DT10" s="757">
        <v>0.10051248140188462</v>
      </c>
      <c r="DU10" s="757">
        <v>4.4183941641127396</v>
      </c>
      <c r="DV10" s="757">
        <v>0.68227768023935909</v>
      </c>
      <c r="DW10" s="759">
        <v>9.1340384462144293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6.38</v>
      </c>
      <c r="C11" s="1138">
        <v>16</v>
      </c>
      <c r="D11" s="1138">
        <v>16</v>
      </c>
      <c r="E11" s="1137">
        <v>11.6</v>
      </c>
      <c r="F11" s="1138">
        <v>120</v>
      </c>
      <c r="G11" s="1138">
        <v>173</v>
      </c>
      <c r="H11" s="1148">
        <v>19.8</v>
      </c>
      <c r="I11" s="1139">
        <v>0.505</v>
      </c>
      <c r="J11" s="2240"/>
      <c r="K11" s="1562">
        <v>6.14</v>
      </c>
      <c r="L11" s="921">
        <v>10</v>
      </c>
      <c r="M11" s="1124">
        <v>8.2000000000000003E-2</v>
      </c>
      <c r="N11" s="1562">
        <v>6.18</v>
      </c>
      <c r="O11" s="921">
        <v>10</v>
      </c>
      <c r="P11" s="2240"/>
      <c r="Q11" s="1562">
        <v>6.15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7.0000000000000007E-2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3.2000000000000001E-2</v>
      </c>
      <c r="AQ11" s="921">
        <v>1</v>
      </c>
      <c r="AR11" s="1574">
        <v>0.4</v>
      </c>
      <c r="AS11" s="2240"/>
      <c r="AT11" s="2229">
        <v>7.5999999999999998E-2</v>
      </c>
      <c r="AU11" s="2530">
        <v>1.2E-2</v>
      </c>
      <c r="AV11" s="921">
        <v>1</v>
      </c>
      <c r="AW11" s="1574">
        <v>0.36</v>
      </c>
      <c r="AX11" s="2240"/>
      <c r="AY11" s="2530">
        <v>0.05</v>
      </c>
      <c r="AZ11" s="921">
        <v>1</v>
      </c>
      <c r="BA11" s="1574">
        <v>0.39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11200</v>
      </c>
      <c r="CO11" s="2278"/>
      <c r="CP11" s="2279"/>
      <c r="CQ11" s="2276"/>
      <c r="CR11" s="2275"/>
      <c r="CS11" s="2278"/>
      <c r="CT11" s="2276"/>
      <c r="CU11" s="2272">
        <v>370</v>
      </c>
      <c r="CV11" s="2269">
        <v>360</v>
      </c>
      <c r="CW11" s="2273">
        <v>370</v>
      </c>
      <c r="CX11" s="2272">
        <v>450</v>
      </c>
      <c r="CY11" s="2269">
        <v>450</v>
      </c>
      <c r="CZ11" s="2273">
        <v>550</v>
      </c>
      <c r="DA11" s="2280">
        <v>800</v>
      </c>
      <c r="DB11" s="2280">
        <v>760</v>
      </c>
      <c r="DC11" s="2280">
        <v>780</v>
      </c>
      <c r="DD11" s="2280">
        <v>700</v>
      </c>
      <c r="DE11" s="2280">
        <v>700</v>
      </c>
      <c r="DF11" s="2281">
        <v>700</v>
      </c>
      <c r="DG11" s="2280">
        <v>650</v>
      </c>
      <c r="DH11" s="2282"/>
      <c r="DI11" s="2283">
        <v>990</v>
      </c>
      <c r="DJ11" s="2280">
        <v>990</v>
      </c>
      <c r="DK11" s="2282">
        <v>1100</v>
      </c>
      <c r="DL11" s="2502">
        <v>100</v>
      </c>
      <c r="DM11" s="2280">
        <v>120</v>
      </c>
      <c r="DN11" s="2280">
        <v>13</v>
      </c>
      <c r="DO11" s="2280">
        <v>1710</v>
      </c>
      <c r="DP11" s="2280">
        <v>320</v>
      </c>
      <c r="DQ11" s="2282">
        <v>485</v>
      </c>
      <c r="DR11" s="2275">
        <v>56</v>
      </c>
      <c r="DS11" s="2280">
        <v>66</v>
      </c>
      <c r="DT11" s="2280">
        <v>8</v>
      </c>
      <c r="DU11" s="2280">
        <v>950</v>
      </c>
      <c r="DV11" s="2280">
        <v>172</v>
      </c>
      <c r="DW11" s="2282">
        <v>360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43414.526581134262</v>
      </c>
      <c r="BW12" s="2425" t="s">
        <v>1191</v>
      </c>
      <c r="BX12" s="742">
        <v>50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1189</v>
      </c>
      <c r="CH12" s="748">
        <v>15.717599999999999</v>
      </c>
      <c r="CI12" s="750" t="s">
        <v>1110</v>
      </c>
      <c r="CJ12" s="751">
        <v>16.485119999999998</v>
      </c>
      <c r="CK12" s="745">
        <v>32.202719999999999</v>
      </c>
      <c r="CL12" s="2341">
        <v>2.9534400000000001</v>
      </c>
      <c r="CM12" s="2338">
        <v>43414.526581134262</v>
      </c>
      <c r="CN12" s="2285">
        <v>80</v>
      </c>
      <c r="CO12" s="752">
        <v>7378.4876000000004</v>
      </c>
      <c r="CP12" s="1209">
        <v>0</v>
      </c>
      <c r="CQ12" s="753">
        <v>856.38766519823787</v>
      </c>
      <c r="CR12" s="2431">
        <v>0</v>
      </c>
      <c r="CS12" s="2429">
        <v>0</v>
      </c>
      <c r="CT12" s="2430">
        <v>0</v>
      </c>
      <c r="CU12" s="754">
        <v>8.5</v>
      </c>
      <c r="CV12" s="755">
        <v>8.1999999999999993</v>
      </c>
      <c r="CW12" s="756">
        <v>6.5</v>
      </c>
      <c r="CX12" s="754">
        <v>1.8</v>
      </c>
      <c r="CY12" s="755">
        <v>1.8</v>
      </c>
      <c r="CZ12" s="756">
        <v>2</v>
      </c>
      <c r="DA12" s="757">
        <v>0.41</v>
      </c>
      <c r="DB12" s="757">
        <v>0.39</v>
      </c>
      <c r="DC12" s="757">
        <v>0.41</v>
      </c>
      <c r="DD12" s="757">
        <v>0.33</v>
      </c>
      <c r="DE12" s="757">
        <v>0.35</v>
      </c>
      <c r="DF12" s="758">
        <v>0.35</v>
      </c>
      <c r="DG12" s="1251">
        <v>1.24</v>
      </c>
      <c r="DH12" s="748">
        <v>3</v>
      </c>
      <c r="DI12" s="1233">
        <v>0.05</v>
      </c>
      <c r="DJ12" s="757">
        <v>0.05</v>
      </c>
      <c r="DK12" s="759">
        <v>0.05</v>
      </c>
      <c r="DL12" s="2501">
        <v>1.1000000000000001</v>
      </c>
      <c r="DM12" s="757">
        <v>0.5</v>
      </c>
      <c r="DN12" s="757">
        <v>0.1</v>
      </c>
      <c r="DO12" s="757">
        <v>4.0999999999999996</v>
      </c>
      <c r="DP12" s="757">
        <v>0.76</v>
      </c>
      <c r="DQ12" s="759">
        <v>6.7</v>
      </c>
      <c r="DR12" s="2501">
        <v>0</v>
      </c>
      <c r="DS12" s="757">
        <v>0</v>
      </c>
      <c r="DT12" s="757">
        <v>0</v>
      </c>
      <c r="DU12" s="757">
        <v>0.65</v>
      </c>
      <c r="DV12" s="757">
        <v>0</v>
      </c>
      <c r="DW12" s="759">
        <v>0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7.71</v>
      </c>
      <c r="BD13" s="1574">
        <v>6.9000000000000006E-2</v>
      </c>
      <c r="BE13" s="921">
        <v>1</v>
      </c>
      <c r="BF13" s="1574">
        <v>4.4000000000000004</v>
      </c>
      <c r="BG13" s="2447">
        <v>18.899999999999999</v>
      </c>
      <c r="BH13" s="2540"/>
      <c r="BI13" s="2540"/>
      <c r="BJ13" s="2240"/>
      <c r="BK13" s="1562">
        <v>7.9</v>
      </c>
      <c r="BL13" s="1574">
        <v>7.0999999999999994E-2</v>
      </c>
      <c r="BM13" s="921">
        <v>1</v>
      </c>
      <c r="BN13" s="1563">
        <v>4.3</v>
      </c>
      <c r="BO13" s="2447">
        <v>20</v>
      </c>
      <c r="BP13" s="2540"/>
      <c r="BQ13" s="2540"/>
      <c r="BR13" s="2522"/>
      <c r="BS13" s="2463">
        <v>4.0999999999999996</v>
      </c>
      <c r="BT13" s="2447">
        <v>3.6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10437</v>
      </c>
      <c r="CO13" s="2278"/>
      <c r="CP13" s="2279"/>
      <c r="CQ13" s="2276"/>
      <c r="CR13" s="2275"/>
      <c r="CS13" s="2278"/>
      <c r="CT13" s="2276"/>
      <c r="CU13" s="2272">
        <v>300</v>
      </c>
      <c r="CV13" s="2269">
        <v>290</v>
      </c>
      <c r="CW13" s="2273">
        <v>250</v>
      </c>
      <c r="CX13" s="2272">
        <v>400</v>
      </c>
      <c r="CY13" s="2269">
        <v>400</v>
      </c>
      <c r="CZ13" s="2273">
        <v>485</v>
      </c>
      <c r="DA13" s="2280">
        <v>740</v>
      </c>
      <c r="DB13" s="2280">
        <v>700</v>
      </c>
      <c r="DC13" s="2280">
        <v>740</v>
      </c>
      <c r="DD13" s="2280">
        <v>600</v>
      </c>
      <c r="DE13" s="2280">
        <v>690</v>
      </c>
      <c r="DF13" s="2281">
        <v>700</v>
      </c>
      <c r="DG13" s="2280">
        <v>650</v>
      </c>
      <c r="DH13" s="2282"/>
      <c r="DI13" s="2283">
        <v>930</v>
      </c>
      <c r="DJ13" s="2280">
        <v>930</v>
      </c>
      <c r="DK13" s="2282">
        <v>1020</v>
      </c>
      <c r="DL13" s="2502">
        <v>94</v>
      </c>
      <c r="DM13" s="2280">
        <v>114</v>
      </c>
      <c r="DN13" s="2280">
        <v>14</v>
      </c>
      <c r="DO13" s="2280">
        <v>1600</v>
      </c>
      <c r="DP13" s="2280">
        <v>326</v>
      </c>
      <c r="DQ13" s="2282">
        <v>450</v>
      </c>
      <c r="DR13" s="2275">
        <v>0</v>
      </c>
      <c r="DS13" s="2280">
        <v>0</v>
      </c>
      <c r="DT13" s="2280">
        <v>0</v>
      </c>
      <c r="DU13" s="2280">
        <v>0</v>
      </c>
      <c r="DV13" s="2280">
        <v>0</v>
      </c>
      <c r="DW13" s="2282">
        <v>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43414.586572916669</v>
      </c>
      <c r="BW14" s="2425" t="s">
        <v>1191</v>
      </c>
      <c r="BX14" s="742">
        <v>50</v>
      </c>
      <c r="BY14" s="743">
        <v>10.3</v>
      </c>
      <c r="BZ14" s="744">
        <v>10.3</v>
      </c>
      <c r="CA14" s="745">
        <v>11.3</v>
      </c>
      <c r="CB14" s="746">
        <v>31.900000000000002</v>
      </c>
      <c r="CC14" s="747">
        <v>9.8000000000000007</v>
      </c>
      <c r="CD14" s="744">
        <v>9.8000000000000007</v>
      </c>
      <c r="CE14" s="748">
        <v>10.8</v>
      </c>
      <c r="CF14" s="748">
        <v>30.400000000000002</v>
      </c>
      <c r="CG14" s="749" t="s">
        <v>1189</v>
      </c>
      <c r="CH14" s="748">
        <v>15.717599999999999</v>
      </c>
      <c r="CI14" s="750" t="s">
        <v>1110</v>
      </c>
      <c r="CJ14" s="751">
        <v>16.485119999999998</v>
      </c>
      <c r="CK14" s="745">
        <v>32.202719999999999</v>
      </c>
      <c r="CL14" s="2341">
        <v>2.9534400000000001</v>
      </c>
      <c r="CM14" s="2338">
        <v>43414.586572916669</v>
      </c>
      <c r="CN14" s="2285">
        <v>79.994788113833721</v>
      </c>
      <c r="CO14" s="752">
        <v>7378.4876000000004</v>
      </c>
      <c r="CP14" s="1209">
        <v>0</v>
      </c>
      <c r="CQ14" s="753">
        <v>856.38766519823787</v>
      </c>
      <c r="CR14" s="2431">
        <v>0</v>
      </c>
      <c r="CS14" s="2429">
        <v>0</v>
      </c>
      <c r="CT14" s="2430">
        <v>0</v>
      </c>
      <c r="CU14" s="754">
        <v>8.4984985543257228</v>
      </c>
      <c r="CV14" s="755">
        <v>8.2152152691815328</v>
      </c>
      <c r="CW14" s="756">
        <v>6.4553491968698342</v>
      </c>
      <c r="CX14" s="754">
        <v>1.8168387566387187</v>
      </c>
      <c r="CY14" s="755">
        <v>1.8168387566387187</v>
      </c>
      <c r="CZ14" s="756">
        <v>1.9989431968295905</v>
      </c>
      <c r="DA14" s="757">
        <v>0.40985132427824472</v>
      </c>
      <c r="DB14" s="757">
        <v>0.38769719864158286</v>
      </c>
      <c r="DC14" s="757">
        <v>0.40985132427824472</v>
      </c>
      <c r="DD14" s="757">
        <v>0.33231188454992816</v>
      </c>
      <c r="DE14" s="757">
        <v>0.34833931614990254</v>
      </c>
      <c r="DF14" s="758">
        <v>0.35338771203613306</v>
      </c>
      <c r="DG14" s="1251">
        <v>1.2364597093791281</v>
      </c>
      <c r="DH14" s="748">
        <v>0</v>
      </c>
      <c r="DI14" s="1233">
        <v>5.0066069593304945E-2</v>
      </c>
      <c r="DJ14" s="757">
        <v>5.0066069593304945E-2</v>
      </c>
      <c r="DK14" s="759">
        <v>4.9826805222488682E-2</v>
      </c>
      <c r="DL14" s="2501">
        <v>1.1025099695050433</v>
      </c>
      <c r="DM14" s="757">
        <v>0.50382600724727877</v>
      </c>
      <c r="DN14" s="757">
        <v>0.10320478001086365</v>
      </c>
      <c r="DO14" s="757">
        <v>4.1038696358579161</v>
      </c>
      <c r="DP14" s="757">
        <v>0.75873843830605037</v>
      </c>
      <c r="DQ14" s="759">
        <v>6.699071564506756</v>
      </c>
      <c r="DR14" s="2501">
        <v>1.1068539804171988</v>
      </c>
      <c r="DS14" s="757">
        <v>0.49727856075933508</v>
      </c>
      <c r="DT14" s="757">
        <v>0.10702717927052528</v>
      </c>
      <c r="DU14" s="757">
        <v>4.5359269255665478</v>
      </c>
      <c r="DV14" s="757">
        <v>0.70960404727736959</v>
      </c>
      <c r="DW14" s="759">
        <v>9.1857228201384817</v>
      </c>
      <c r="DX14" s="914" t="s">
        <v>96</v>
      </c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6.42</v>
      </c>
      <c r="C15" s="1138">
        <v>18</v>
      </c>
      <c r="D15" s="1138">
        <v>16</v>
      </c>
      <c r="E15" s="1137">
        <v>11.7</v>
      </c>
      <c r="F15" s="1138">
        <v>113</v>
      </c>
      <c r="G15" s="1138">
        <v>174</v>
      </c>
      <c r="H15" s="1148">
        <v>19.8</v>
      </c>
      <c r="I15" s="1139">
        <v>0.48699999999999999</v>
      </c>
      <c r="J15" s="2240"/>
      <c r="K15" s="1562">
        <v>6.02</v>
      </c>
      <c r="L15" s="921">
        <v>12</v>
      </c>
      <c r="M15" s="1124">
        <v>7.2999999999999995E-2</v>
      </c>
      <c r="N15" s="1562">
        <v>6.16</v>
      </c>
      <c r="O15" s="921">
        <v>12</v>
      </c>
      <c r="P15" s="2240"/>
      <c r="Q15" s="1562">
        <v>6.13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6.6000000000000003E-2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3.3000000000000002E-2</v>
      </c>
      <c r="AQ15" s="921">
        <v>1</v>
      </c>
      <c r="AR15" s="1574">
        <v>0.36</v>
      </c>
      <c r="AS15" s="2240"/>
      <c r="AT15" s="2229">
        <v>6.7000000000000004E-2</v>
      </c>
      <c r="AU15" s="2530">
        <v>1.4999999999999999E-2</v>
      </c>
      <c r="AV15" s="921">
        <v>1</v>
      </c>
      <c r="AW15" s="1574">
        <v>0.34</v>
      </c>
      <c r="AX15" s="2240"/>
      <c r="AY15" s="2530">
        <v>5.1999999999999998E-2</v>
      </c>
      <c r="AZ15" s="921">
        <v>1</v>
      </c>
      <c r="BA15" s="1574">
        <v>0.7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10437</v>
      </c>
      <c r="CO15" s="2278"/>
      <c r="CP15" s="2279"/>
      <c r="CQ15" s="2276"/>
      <c r="CR15" s="2275"/>
      <c r="CS15" s="2278"/>
      <c r="CT15" s="2276"/>
      <c r="CU15" s="2272">
        <v>300</v>
      </c>
      <c r="CV15" s="2269">
        <v>290</v>
      </c>
      <c r="CW15" s="2273">
        <v>250</v>
      </c>
      <c r="CX15" s="2272">
        <v>400</v>
      </c>
      <c r="CY15" s="2269">
        <v>400</v>
      </c>
      <c r="CZ15" s="2273">
        <v>485</v>
      </c>
      <c r="DA15" s="2280">
        <v>740</v>
      </c>
      <c r="DB15" s="2280">
        <v>700</v>
      </c>
      <c r="DC15" s="2280">
        <v>740</v>
      </c>
      <c r="DD15" s="2280">
        <v>600</v>
      </c>
      <c r="DE15" s="2280">
        <v>690</v>
      </c>
      <c r="DF15" s="2281">
        <v>700</v>
      </c>
      <c r="DG15" s="2280">
        <v>650</v>
      </c>
      <c r="DH15" s="2282"/>
      <c r="DI15" s="2283">
        <v>930</v>
      </c>
      <c r="DJ15" s="2280">
        <v>930</v>
      </c>
      <c r="DK15" s="2282">
        <v>1020</v>
      </c>
      <c r="DL15" s="2502">
        <v>94</v>
      </c>
      <c r="DM15" s="2280">
        <v>114</v>
      </c>
      <c r="DN15" s="2280">
        <v>14</v>
      </c>
      <c r="DO15" s="2280">
        <v>1600</v>
      </c>
      <c r="DP15" s="2280">
        <v>326</v>
      </c>
      <c r="DQ15" s="2282">
        <v>450</v>
      </c>
      <c r="DR15" s="2275">
        <v>52</v>
      </c>
      <c r="DS15" s="2280">
        <v>62</v>
      </c>
      <c r="DT15" s="2280">
        <v>8</v>
      </c>
      <c r="DU15" s="2280">
        <v>920</v>
      </c>
      <c r="DV15" s="2280">
        <v>168</v>
      </c>
      <c r="DW15" s="2282">
        <v>340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43414.819310763887</v>
      </c>
      <c r="BW16" s="2425" t="s">
        <v>1191</v>
      </c>
      <c r="BX16" s="742">
        <v>40</v>
      </c>
      <c r="BY16" s="743">
        <v>10.3</v>
      </c>
      <c r="BZ16" s="744">
        <v>10.3</v>
      </c>
      <c r="CA16" s="745">
        <v>11.3</v>
      </c>
      <c r="CB16" s="746">
        <v>31.900000000000002</v>
      </c>
      <c r="CC16" s="747">
        <v>9.8000000000000007</v>
      </c>
      <c r="CD16" s="744">
        <v>9.8000000000000007</v>
      </c>
      <c r="CE16" s="748">
        <v>10.8</v>
      </c>
      <c r="CF16" s="748">
        <v>30.400000000000002</v>
      </c>
      <c r="CG16" s="749" t="s">
        <v>1189</v>
      </c>
      <c r="CH16" s="748">
        <v>12.91104</v>
      </c>
      <c r="CI16" s="750" t="s">
        <v>1110</v>
      </c>
      <c r="CJ16" s="751">
        <v>12.04848</v>
      </c>
      <c r="CK16" s="745">
        <v>24.959519999999998</v>
      </c>
      <c r="CL16" s="2341">
        <v>2.1196799999999998</v>
      </c>
      <c r="CM16" s="2338">
        <v>43414.819310763887</v>
      </c>
      <c r="CN16" s="2285">
        <v>80.86088096205286</v>
      </c>
      <c r="CO16" s="752">
        <v>6640.6387999999997</v>
      </c>
      <c r="CP16" s="1209">
        <v>0</v>
      </c>
      <c r="CQ16" s="753">
        <v>856.38766519823787</v>
      </c>
      <c r="CR16" s="2431">
        <v>0</v>
      </c>
      <c r="CS16" s="2429">
        <v>0</v>
      </c>
      <c r="CT16" s="2430">
        <v>0</v>
      </c>
      <c r="CU16" s="754">
        <v>4.2492492771628614</v>
      </c>
      <c r="CV16" s="755">
        <v>3.9659659920186714</v>
      </c>
      <c r="CW16" s="756">
        <v>3.8732095181219002</v>
      </c>
      <c r="CX16" s="754">
        <v>2.0439436012185586</v>
      </c>
      <c r="CY16" s="755">
        <v>2.0439436012185586</v>
      </c>
      <c r="CZ16" s="756">
        <v>2.0607661822985466</v>
      </c>
      <c r="DA16" s="757">
        <v>0.38769719864158286</v>
      </c>
      <c r="DB16" s="757">
        <v>0.33231188454992816</v>
      </c>
      <c r="DC16" s="757">
        <v>0.36000454159575551</v>
      </c>
      <c r="DD16" s="757">
        <v>0.33231188454992816</v>
      </c>
      <c r="DE16" s="757">
        <v>0.36853289969482445</v>
      </c>
      <c r="DF16" s="758">
        <v>0.36853289969482445</v>
      </c>
      <c r="DG16" s="1251">
        <v>1.2364597093791281</v>
      </c>
      <c r="DH16" s="748">
        <v>3</v>
      </c>
      <c r="DI16" s="1233">
        <v>5.1142759261978178E-2</v>
      </c>
      <c r="DJ16" s="757">
        <v>5.1142759261978178E-2</v>
      </c>
      <c r="DK16" s="759">
        <v>4.8849809041655562E-2</v>
      </c>
      <c r="DL16" s="2501">
        <v>1.114238798967863</v>
      </c>
      <c r="DM16" s="757">
        <v>0.49940648086791678</v>
      </c>
      <c r="DN16" s="757">
        <v>0.10320478001086365</v>
      </c>
      <c r="DO16" s="757">
        <v>2.7137894485317577</v>
      </c>
      <c r="DP16" s="757">
        <v>0.76804811239569526</v>
      </c>
      <c r="DQ16" s="759">
        <v>5.5825596370889645</v>
      </c>
      <c r="DR16" s="2501">
        <v>1.0642826734780759</v>
      </c>
      <c r="DS16" s="757">
        <v>0.49727856075933508</v>
      </c>
      <c r="DT16" s="757">
        <v>9.3648781861709607E-2</v>
      </c>
      <c r="DU16" s="757">
        <v>4.6226419340089357</v>
      </c>
      <c r="DV16" s="757">
        <v>0.63357504221193706</v>
      </c>
      <c r="DW16" s="759">
        <v>7.4296287515825954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</v>
      </c>
      <c r="U17" s="2736">
        <v>0.71099999999999997</v>
      </c>
      <c r="V17" s="1560">
        <v>5</v>
      </c>
      <c r="W17" s="1574">
        <v>0.56999999999999995</v>
      </c>
      <c r="X17" s="1563">
        <v>18.7</v>
      </c>
      <c r="Y17" s="2447">
        <v>11</v>
      </c>
      <c r="Z17" s="2252">
        <f t="shared" si="33"/>
        <v>0.46591194968553457</v>
      </c>
      <c r="AA17" s="2529"/>
      <c r="AB17" s="1475">
        <v>6.22</v>
      </c>
      <c r="AC17" s="2736">
        <v>0.67400000000000004</v>
      </c>
      <c r="AD17" s="921">
        <v>5</v>
      </c>
      <c r="AE17" s="2629">
        <v>0.61</v>
      </c>
      <c r="AF17" s="1563">
        <v>18.7</v>
      </c>
      <c r="AG17" s="2447">
        <v>11</v>
      </c>
      <c r="AH17" s="2564">
        <f t="shared" si="34"/>
        <v>0.55238993710691819</v>
      </c>
      <c r="AI17" s="1475">
        <v>6.22</v>
      </c>
      <c r="AJ17" s="2736">
        <v>0.377</v>
      </c>
      <c r="AK17" s="921">
        <v>3</v>
      </c>
      <c r="AL17" s="1574">
        <v>0.75</v>
      </c>
      <c r="AM17" s="1563">
        <v>20</v>
      </c>
      <c r="AN17" s="2447">
        <v>12</v>
      </c>
      <c r="AO17" s="2564">
        <f t="shared" si="35"/>
        <v>0.43111111111111111</v>
      </c>
      <c r="AP17" s="2732"/>
      <c r="AQ17" s="2238"/>
      <c r="AR17" s="2237"/>
      <c r="AS17" s="1124">
        <v>8.0000000000000002E-3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7.81</v>
      </c>
      <c r="BD17" s="1574">
        <v>6.6000000000000003E-2</v>
      </c>
      <c r="BE17" s="921">
        <v>1</v>
      </c>
      <c r="BF17" s="1574">
        <v>4.5</v>
      </c>
      <c r="BG17" s="2447">
        <v>18.899999999999999</v>
      </c>
      <c r="BH17" s="2542">
        <v>23</v>
      </c>
      <c r="BI17" s="2542">
        <v>34</v>
      </c>
      <c r="BJ17" s="1124">
        <v>1.7000000000000001E-2</v>
      </c>
      <c r="BK17" s="1562">
        <v>7.77</v>
      </c>
      <c r="BL17" s="1574">
        <v>7.3999999999999996E-2</v>
      </c>
      <c r="BM17" s="921">
        <v>1</v>
      </c>
      <c r="BN17" s="1563">
        <v>3.7</v>
      </c>
      <c r="BO17" s="2447">
        <v>19.8</v>
      </c>
      <c r="BP17" s="2542">
        <v>23</v>
      </c>
      <c r="BQ17" s="2542">
        <v>35</v>
      </c>
      <c r="BR17" s="2523">
        <v>1.0999999999999999E-2</v>
      </c>
      <c r="BS17" s="2463">
        <v>4.2</v>
      </c>
      <c r="BT17" s="2447">
        <v>3.6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10550</v>
      </c>
      <c r="CO17" s="2278"/>
      <c r="CP17" s="2279"/>
      <c r="CQ17" s="2276"/>
      <c r="CR17" s="2275"/>
      <c r="CS17" s="2278"/>
      <c r="CT17" s="2276"/>
      <c r="CU17" s="2272">
        <v>150</v>
      </c>
      <c r="CV17" s="2269">
        <v>140</v>
      </c>
      <c r="CW17" s="2273">
        <v>150</v>
      </c>
      <c r="CX17" s="2272">
        <v>450</v>
      </c>
      <c r="CY17" s="2269">
        <v>450</v>
      </c>
      <c r="CZ17" s="2273">
        <v>500</v>
      </c>
      <c r="DA17" s="2280">
        <v>700</v>
      </c>
      <c r="DB17" s="2280">
        <v>600</v>
      </c>
      <c r="DC17" s="2280">
        <v>650</v>
      </c>
      <c r="DD17" s="2280">
        <v>600</v>
      </c>
      <c r="DE17" s="2280">
        <v>730</v>
      </c>
      <c r="DF17" s="2281">
        <v>730</v>
      </c>
      <c r="DG17" s="2280">
        <v>650</v>
      </c>
      <c r="DH17" s="2282"/>
      <c r="DI17" s="2283">
        <v>950</v>
      </c>
      <c r="DJ17" s="2280">
        <v>950</v>
      </c>
      <c r="DK17" s="2282">
        <v>1000</v>
      </c>
      <c r="DL17" s="2502">
        <v>95</v>
      </c>
      <c r="DM17" s="2280">
        <v>113</v>
      </c>
      <c r="DN17" s="2280">
        <v>14</v>
      </c>
      <c r="DO17" s="2280">
        <v>1050</v>
      </c>
      <c r="DP17" s="2280">
        <v>330</v>
      </c>
      <c r="DQ17" s="2282">
        <v>375</v>
      </c>
      <c r="DR17" s="2275">
        <v>50</v>
      </c>
      <c r="DS17" s="2280">
        <v>62</v>
      </c>
      <c r="DT17" s="2280">
        <v>7</v>
      </c>
      <c r="DU17" s="2280">
        <v>950</v>
      </c>
      <c r="DV17" s="2280">
        <v>150</v>
      </c>
      <c r="DW17" s="2282">
        <v>275</v>
      </c>
      <c r="DX17" s="914"/>
      <c r="GD17" s="1637">
        <v>0.375</v>
      </c>
      <c r="GE17" s="1684">
        <f t="shared" si="30"/>
        <v>0.56999999999999995</v>
      </c>
      <c r="GF17" s="1700">
        <f t="shared" si="0"/>
        <v>11</v>
      </c>
      <c r="GG17" s="1686">
        <f t="shared" si="1"/>
        <v>23.127272727272729</v>
      </c>
      <c r="GH17" s="1684">
        <f t="shared" si="2"/>
        <v>13.182545454545455</v>
      </c>
      <c r="GI17" s="1701">
        <f t="shared" si="3"/>
        <v>5.9</v>
      </c>
      <c r="GJ17" s="1701">
        <f t="shared" si="4"/>
        <v>18.7</v>
      </c>
      <c r="GK17" s="1687">
        <f t="shared" si="5"/>
        <v>8</v>
      </c>
      <c r="GL17" s="1688">
        <f>IF(GK17&lt;=1,"",GH17/GK17)</f>
        <v>1.6478181818181818</v>
      </c>
      <c r="GM17" s="1689">
        <f t="shared" si="7"/>
        <v>15</v>
      </c>
      <c r="GN17" s="1689">
        <f t="shared" si="8"/>
        <v>6</v>
      </c>
      <c r="GO17" s="1690">
        <f t="shared" si="9"/>
        <v>0.34591194968553457</v>
      </c>
      <c r="GP17" s="1512">
        <v>0.375</v>
      </c>
      <c r="GQ17" s="1691">
        <f t="shared" si="31"/>
        <v>0.61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14.107636363636365</v>
      </c>
      <c r="GU17" s="1693">
        <f t="shared" si="13"/>
        <v>6.22</v>
      </c>
      <c r="GV17" s="1693">
        <f t="shared" si="14"/>
        <v>18.7</v>
      </c>
      <c r="GW17" s="1695">
        <f t="shared" si="15"/>
        <v>10</v>
      </c>
      <c r="GX17" s="1688">
        <f t="shared" si="16"/>
        <v>1.4107636363636364</v>
      </c>
      <c r="GY17" s="1696">
        <f t="shared" si="17"/>
        <v>15</v>
      </c>
      <c r="GZ17" s="1696">
        <f t="shared" si="18"/>
        <v>6.5</v>
      </c>
      <c r="HA17" s="1697">
        <f t="shared" si="19"/>
        <v>0.4323899371069182</v>
      </c>
      <c r="HB17" s="1512">
        <v>0.375</v>
      </c>
      <c r="HC17" s="1691">
        <f t="shared" si="32"/>
        <v>0.75</v>
      </c>
      <c r="HD17" s="1692">
        <f t="shared" si="20"/>
        <v>12</v>
      </c>
      <c r="HE17" s="1693">
        <f t="shared" si="21"/>
        <v>22.5</v>
      </c>
      <c r="HF17" s="1694">
        <f t="shared" si="22"/>
        <v>16.875</v>
      </c>
      <c r="HG17" s="1693">
        <f t="shared" si="23"/>
        <v>6.22</v>
      </c>
      <c r="HH17" s="1693">
        <f t="shared" si="24"/>
        <v>20</v>
      </c>
      <c r="HI17" s="1695">
        <f t="shared" si="25"/>
        <v>7</v>
      </c>
      <c r="HJ17" s="1694">
        <f t="shared" si="26"/>
        <v>2.4107142857142856</v>
      </c>
      <c r="HK17" s="1698">
        <f t="shared" si="27"/>
        <v>20</v>
      </c>
      <c r="HL17" s="1698">
        <f t="shared" si="28"/>
        <v>6.5</v>
      </c>
      <c r="HM17" s="1699">
        <f t="shared" si="29"/>
        <v>0.31111111111111112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6.41</v>
      </c>
      <c r="C19" s="1138">
        <v>17</v>
      </c>
      <c r="D19" s="1138">
        <v>17</v>
      </c>
      <c r="E19" s="1137">
        <v>11</v>
      </c>
      <c r="F19" s="1138">
        <v>113</v>
      </c>
      <c r="G19" s="1138">
        <v>174</v>
      </c>
      <c r="H19" s="1148">
        <v>19.7</v>
      </c>
      <c r="I19" s="1139">
        <v>0.49099999999999999</v>
      </c>
      <c r="J19" s="2240"/>
      <c r="K19" s="1562">
        <v>5.99</v>
      </c>
      <c r="L19" s="921">
        <v>11</v>
      </c>
      <c r="M19" s="1124">
        <v>7.5999999999999998E-2</v>
      </c>
      <c r="N19" s="1562">
        <v>6.01</v>
      </c>
      <c r="O19" s="921">
        <v>11</v>
      </c>
      <c r="P19" s="2240"/>
      <c r="Q19" s="1562">
        <v>6.05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6.8000000000000005E-2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2.7E-2</v>
      </c>
      <c r="AQ19" s="921">
        <v>1</v>
      </c>
      <c r="AR19" s="1574">
        <v>0.26</v>
      </c>
      <c r="AS19" s="2240"/>
      <c r="AT19" s="2229">
        <v>7.1999999999999995E-2</v>
      </c>
      <c r="AU19" s="2530">
        <v>0.01</v>
      </c>
      <c r="AV19" s="921">
        <v>1</v>
      </c>
      <c r="AW19" s="1574">
        <v>0.28000000000000003</v>
      </c>
      <c r="AX19" s="2240"/>
      <c r="AY19" s="2530">
        <v>4.3999999999999997E-2</v>
      </c>
      <c r="AZ19" s="921">
        <v>1</v>
      </c>
      <c r="BA19" s="1574">
        <v>0.61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6.41</v>
      </c>
      <c r="U21" s="2736">
        <v>0.80400000000000005</v>
      </c>
      <c r="V21" s="1560">
        <v>6</v>
      </c>
      <c r="W21" s="1574">
        <v>0.45</v>
      </c>
      <c r="X21" s="1563">
        <v>18.7</v>
      </c>
      <c r="Y21" s="2447">
        <v>10.3</v>
      </c>
      <c r="Z21" s="2252">
        <f t="shared" si="33"/>
        <v>0.52487421383647792</v>
      </c>
      <c r="AA21" s="2529"/>
      <c r="AB21" s="1475">
        <v>6.39</v>
      </c>
      <c r="AC21" s="2736">
        <v>0.79600000000000004</v>
      </c>
      <c r="AD21" s="921">
        <v>6</v>
      </c>
      <c r="AE21" s="2629">
        <v>0.46</v>
      </c>
      <c r="AF21" s="1563">
        <v>18.899999999999999</v>
      </c>
      <c r="AG21" s="2447">
        <v>10.3</v>
      </c>
      <c r="AH21" s="2564">
        <f t="shared" si="34"/>
        <v>0.52487421383647792</v>
      </c>
      <c r="AI21" s="1475">
        <v>6.3</v>
      </c>
      <c r="AJ21" s="2736">
        <v>0.437</v>
      </c>
      <c r="AK21" s="921">
        <v>3</v>
      </c>
      <c r="AL21" s="1574">
        <v>0.6</v>
      </c>
      <c r="AM21" s="1563">
        <v>19.899999999999999</v>
      </c>
      <c r="AN21" s="2447">
        <v>11.3</v>
      </c>
      <c r="AO21" s="2564">
        <f t="shared" si="35"/>
        <v>0.53851851851851862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8.32</v>
      </c>
      <c r="BD21" s="1574">
        <v>7.8E-2</v>
      </c>
      <c r="BE21" s="921">
        <v>1</v>
      </c>
      <c r="BF21" s="1574">
        <v>4.5999999999999996</v>
      </c>
      <c r="BG21" s="2447">
        <v>18.899999999999999</v>
      </c>
      <c r="BH21" s="2541"/>
      <c r="BI21" s="2541"/>
      <c r="BJ21" s="2240"/>
      <c r="BK21" s="1562">
        <v>7.82</v>
      </c>
      <c r="BL21" s="1574">
        <v>8.2000000000000003E-2</v>
      </c>
      <c r="BM21" s="921">
        <v>1</v>
      </c>
      <c r="BN21" s="1563">
        <v>4.2</v>
      </c>
      <c r="BO21" s="2447">
        <v>20.100000000000001</v>
      </c>
      <c r="BP21" s="2540"/>
      <c r="BQ21" s="2540"/>
      <c r="BR21" s="2522"/>
      <c r="BS21" s="2463">
        <v>4.3</v>
      </c>
      <c r="BT21" s="2447">
        <v>3.5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0.45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11.114563106796117</v>
      </c>
      <c r="GI21" s="1701">
        <f t="shared" si="3"/>
        <v>6.41</v>
      </c>
      <c r="GJ21" s="1701">
        <f t="shared" si="4"/>
        <v>18.7</v>
      </c>
      <c r="GK21" s="1687">
        <f t="shared" si="5"/>
        <v>10</v>
      </c>
      <c r="GL21" s="1688">
        <f t="shared" si="6"/>
        <v>1.1114563106796118</v>
      </c>
      <c r="GM21" s="1689">
        <f t="shared" si="7"/>
        <v>15</v>
      </c>
      <c r="GN21" s="1689">
        <f t="shared" si="8"/>
        <v>6.5</v>
      </c>
      <c r="GO21" s="1690">
        <f t="shared" si="9"/>
        <v>0.40487421383647798</v>
      </c>
      <c r="GP21" s="1512">
        <v>0.54166666666666696</v>
      </c>
      <c r="GQ21" s="1691">
        <f t="shared" si="31"/>
        <v>0.46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11.361553398058252</v>
      </c>
      <c r="GU21" s="1693">
        <f t="shared" si="13"/>
        <v>6.39</v>
      </c>
      <c r="GV21" s="1693">
        <f t="shared" si="14"/>
        <v>18.899999999999999</v>
      </c>
      <c r="GW21" s="1695">
        <f t="shared" si="15"/>
        <v>10</v>
      </c>
      <c r="GX21" s="1688">
        <f t="shared" si="16"/>
        <v>1.1361553398058253</v>
      </c>
      <c r="GY21" s="1696">
        <f t="shared" si="17"/>
        <v>15</v>
      </c>
      <c r="GZ21" s="1696">
        <f t="shared" si="18"/>
        <v>6.5</v>
      </c>
      <c r="HA21" s="1697">
        <f t="shared" si="19"/>
        <v>0.40487421383647798</v>
      </c>
      <c r="HB21" s="1512">
        <v>0.54166666666666696</v>
      </c>
      <c r="HC21" s="1691">
        <f t="shared" si="32"/>
        <v>0.6</v>
      </c>
      <c r="HD21" s="1692">
        <f t="shared" si="20"/>
        <v>11.3</v>
      </c>
      <c r="HE21" s="1693">
        <f t="shared" si="21"/>
        <v>23.89380530973451</v>
      </c>
      <c r="HF21" s="1694">
        <f t="shared" si="22"/>
        <v>14.336283185840706</v>
      </c>
      <c r="HG21" s="1693">
        <f t="shared" si="23"/>
        <v>6.3</v>
      </c>
      <c r="HH21" s="1693">
        <f t="shared" si="24"/>
        <v>19.899999999999999</v>
      </c>
      <c r="HI21" s="1695">
        <f t="shared" si="25"/>
        <v>10</v>
      </c>
      <c r="HJ21" s="1694">
        <f t="shared" si="26"/>
        <v>1.4336283185840706</v>
      </c>
      <c r="HK21" s="1698">
        <f t="shared" si="27"/>
        <v>15</v>
      </c>
      <c r="HL21" s="1698">
        <f t="shared" si="28"/>
        <v>6.5</v>
      </c>
      <c r="HM21" s="1699">
        <f t="shared" si="29"/>
        <v>0.41851851851851857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6.46</v>
      </c>
      <c r="C23" s="1138">
        <v>18</v>
      </c>
      <c r="D23" s="1138">
        <v>16</v>
      </c>
      <c r="E23" s="1137">
        <v>11</v>
      </c>
      <c r="F23" s="1138">
        <v>108</v>
      </c>
      <c r="G23" s="1138">
        <v>168</v>
      </c>
      <c r="H23" s="1148">
        <v>19.7</v>
      </c>
      <c r="I23" s="1139">
        <v>0.48399999999999999</v>
      </c>
      <c r="J23" s="2240"/>
      <c r="K23" s="1562">
        <v>6</v>
      </c>
      <c r="L23" s="921">
        <v>10</v>
      </c>
      <c r="M23" s="1124">
        <v>7.0999999999999994E-2</v>
      </c>
      <c r="N23" s="1562">
        <v>6.03</v>
      </c>
      <c r="O23" s="921">
        <v>11</v>
      </c>
      <c r="P23" s="2240"/>
      <c r="Q23" s="1562">
        <v>6.09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6.4000000000000001E-2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0.13</v>
      </c>
      <c r="AS23" s="2240"/>
      <c r="AT23" s="2229">
        <v>7.0999999999999994E-2</v>
      </c>
      <c r="AU23" s="2530">
        <v>1.7000000000000001E-2</v>
      </c>
      <c r="AV23" s="921">
        <v>1</v>
      </c>
      <c r="AW23" s="1574">
        <v>0.16</v>
      </c>
      <c r="AX23" s="2240"/>
      <c r="AY23" s="2530">
        <v>5.6000000000000001E-2</v>
      </c>
      <c r="AZ23" s="921">
        <v>1</v>
      </c>
      <c r="BA23" s="1574">
        <v>0.33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8.4700000000000006</v>
      </c>
      <c r="BD25" s="1574">
        <v>8.1000000000000003E-2</v>
      </c>
      <c r="BE25" s="921">
        <v>1</v>
      </c>
      <c r="BF25" s="1574">
        <v>4.0999999999999996</v>
      </c>
      <c r="BG25" s="2447">
        <v>19</v>
      </c>
      <c r="BH25" s="2541"/>
      <c r="BI25" s="2541"/>
      <c r="BJ25" s="2240"/>
      <c r="BK25" s="1562">
        <v>8.34</v>
      </c>
      <c r="BL25" s="1574">
        <v>8.4000000000000005E-2</v>
      </c>
      <c r="BM25" s="921">
        <v>1</v>
      </c>
      <c r="BN25" s="1563">
        <v>4.2</v>
      </c>
      <c r="BO25" s="2447">
        <v>20</v>
      </c>
      <c r="BP25" s="2540"/>
      <c r="BQ25" s="2540"/>
      <c r="BR25" s="2522"/>
      <c r="BS25" s="2463">
        <v>4.2</v>
      </c>
      <c r="BT25" s="2447">
        <v>3.8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6.44</v>
      </c>
      <c r="C27" s="1138">
        <v>16</v>
      </c>
      <c r="D27" s="1138">
        <v>16</v>
      </c>
      <c r="E27" s="1137">
        <v>10.7</v>
      </c>
      <c r="F27" s="1138">
        <v>109</v>
      </c>
      <c r="G27" s="1138">
        <v>179</v>
      </c>
      <c r="H27" s="1148">
        <v>19.7</v>
      </c>
      <c r="I27" s="1139">
        <v>0.51300000000000001</v>
      </c>
      <c r="J27" s="2240"/>
      <c r="K27" s="1562">
        <v>6.1</v>
      </c>
      <c r="L27" s="921">
        <v>10</v>
      </c>
      <c r="M27" s="1124">
        <v>7.3999999999999996E-2</v>
      </c>
      <c r="N27" s="1562">
        <v>6.08</v>
      </c>
      <c r="O27" s="921">
        <v>11</v>
      </c>
      <c r="P27" s="2240"/>
      <c r="Q27" s="1562">
        <v>6.07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6.6000000000000003E-2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3.2000000000000001E-2</v>
      </c>
      <c r="AQ27" s="921">
        <v>1</v>
      </c>
      <c r="AR27" s="1574">
        <v>0.2</v>
      </c>
      <c r="AS27" s="2240"/>
      <c r="AT27" s="2229">
        <v>7.0999999999999994E-2</v>
      </c>
      <c r="AU27" s="2530">
        <v>0.02</v>
      </c>
      <c r="AV27" s="921">
        <v>1</v>
      </c>
      <c r="AW27" s="1574">
        <v>0.23</v>
      </c>
      <c r="AX27" s="2240"/>
      <c r="AY27" s="2530">
        <v>4.7E-2</v>
      </c>
      <c r="AZ27" s="921">
        <v>1</v>
      </c>
      <c r="BA27" s="1574">
        <v>0.4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4.9000000000000002E-2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6.17</v>
      </c>
      <c r="U29" s="2736">
        <v>0.59799999999999998</v>
      </c>
      <c r="V29" s="1560">
        <v>6</v>
      </c>
      <c r="W29" s="1574">
        <v>0.59</v>
      </c>
      <c r="X29" s="1563">
        <v>18.5</v>
      </c>
      <c r="Y29" s="2447">
        <v>10</v>
      </c>
      <c r="Z29" s="2252">
        <f t="shared" si="33"/>
        <v>0.51308176100628922</v>
      </c>
      <c r="AA29" s="2529"/>
      <c r="AB29" s="1475">
        <v>6.18</v>
      </c>
      <c r="AC29" s="2736">
        <v>0.42</v>
      </c>
      <c r="AD29" s="921">
        <v>5</v>
      </c>
      <c r="AE29" s="2629">
        <v>0.6</v>
      </c>
      <c r="AF29" s="1563">
        <v>18.8</v>
      </c>
      <c r="AG29" s="2447">
        <v>10</v>
      </c>
      <c r="AH29" s="2564">
        <f t="shared" si="34"/>
        <v>0.51308176100628922</v>
      </c>
      <c r="AI29" s="1475">
        <v>6.24</v>
      </c>
      <c r="AJ29" s="2736">
        <v>0.73199999999999998</v>
      </c>
      <c r="AK29" s="921">
        <v>3</v>
      </c>
      <c r="AL29" s="1574">
        <v>0.6</v>
      </c>
      <c r="AM29" s="1563">
        <v>19.8</v>
      </c>
      <c r="AN29" s="2447">
        <v>11</v>
      </c>
      <c r="AO29" s="2564">
        <f t="shared" si="35"/>
        <v>0.52740740740740732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7.69</v>
      </c>
      <c r="BD29" s="1574">
        <v>8.3000000000000004E-2</v>
      </c>
      <c r="BE29" s="921">
        <v>1</v>
      </c>
      <c r="BF29" s="1574">
        <v>4.0999999999999996</v>
      </c>
      <c r="BG29" s="2447">
        <v>18.8</v>
      </c>
      <c r="BH29" s="2542">
        <v>23</v>
      </c>
      <c r="BI29" s="2542">
        <v>33</v>
      </c>
      <c r="BJ29" s="1124">
        <v>1.6E-2</v>
      </c>
      <c r="BK29" s="1562">
        <v>8.09</v>
      </c>
      <c r="BL29" s="1574">
        <v>0.09</v>
      </c>
      <c r="BM29" s="921">
        <v>1</v>
      </c>
      <c r="BN29" s="1563">
        <v>3.9</v>
      </c>
      <c r="BO29" s="2447">
        <v>19.5</v>
      </c>
      <c r="BP29" s="2542">
        <v>23</v>
      </c>
      <c r="BQ29" s="2542">
        <v>33</v>
      </c>
      <c r="BR29" s="2523">
        <v>1.2E-2</v>
      </c>
      <c r="BS29" s="2463">
        <v>4.2</v>
      </c>
      <c r="BT29" s="2447">
        <v>3.8</v>
      </c>
      <c r="BU29" s="2517">
        <v>2.7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10</v>
      </c>
      <c r="GG29" s="1686">
        <f t="shared" si="1"/>
        <v>25.44</v>
      </c>
      <c r="GH29" s="1684">
        <f t="shared" si="2"/>
        <v>15.009600000000001</v>
      </c>
      <c r="GI29" s="1701">
        <f t="shared" si="3"/>
        <v>6.17</v>
      </c>
      <c r="GJ29" s="1701">
        <f t="shared" si="4"/>
        <v>18.5</v>
      </c>
      <c r="GK29" s="1687">
        <f t="shared" si="5"/>
        <v>10</v>
      </c>
      <c r="GL29" s="1688">
        <f t="shared" si="6"/>
        <v>1.5009600000000001</v>
      </c>
      <c r="GM29" s="1689">
        <f t="shared" si="7"/>
        <v>15</v>
      </c>
      <c r="GN29" s="1689">
        <f t="shared" si="8"/>
        <v>6.5</v>
      </c>
      <c r="GO29" s="1690">
        <f t="shared" si="9"/>
        <v>0.39308176100628928</v>
      </c>
      <c r="GP29" s="1512">
        <v>0.875</v>
      </c>
      <c r="GQ29" s="1691">
        <f t="shared" si="31"/>
        <v>0.6</v>
      </c>
      <c r="GR29" s="1692">
        <f t="shared" si="10"/>
        <v>10</v>
      </c>
      <c r="GS29" s="1693">
        <f t="shared" si="11"/>
        <v>25.44</v>
      </c>
      <c r="GT29" s="1694">
        <f t="shared" si="12"/>
        <v>15.263999999999999</v>
      </c>
      <c r="GU29" s="1693">
        <f t="shared" si="13"/>
        <v>6.18</v>
      </c>
      <c r="GV29" s="1693">
        <f t="shared" si="14"/>
        <v>18.8</v>
      </c>
      <c r="GW29" s="1695">
        <f t="shared" si="15"/>
        <v>10</v>
      </c>
      <c r="GX29" s="1688">
        <f t="shared" si="16"/>
        <v>1.5264</v>
      </c>
      <c r="GY29" s="1696">
        <f t="shared" si="17"/>
        <v>15</v>
      </c>
      <c r="GZ29" s="1696">
        <f t="shared" si="18"/>
        <v>6.5</v>
      </c>
      <c r="HA29" s="1697">
        <f t="shared" si="19"/>
        <v>0.39308176100628928</v>
      </c>
      <c r="HB29" s="1512">
        <v>0.875</v>
      </c>
      <c r="HC29" s="1691">
        <f t="shared" si="32"/>
        <v>0.6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14.727272727272727</v>
      </c>
      <c r="HG29" s="1693">
        <f t="shared" si="23"/>
        <v>6.24</v>
      </c>
      <c r="HH29" s="1693">
        <f t="shared" si="24"/>
        <v>19.8</v>
      </c>
      <c r="HI29" s="1695">
        <f t="shared" si="25"/>
        <v>10</v>
      </c>
      <c r="HJ29" s="1694">
        <f t="shared" si="26"/>
        <v>1.4727272727272727</v>
      </c>
      <c r="HK29" s="1698">
        <f t="shared" si="27"/>
        <v>15</v>
      </c>
      <c r="HL29" s="1698">
        <f t="shared" si="28"/>
        <v>6.5</v>
      </c>
      <c r="HM29" s="1699">
        <f t="shared" si="29"/>
        <v>0.40740740740740738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52.899999999999991</v>
      </c>
      <c r="BZ30" s="2413">
        <f>SUM(BZ$8,BZ$10,BZ$12,BZ$14,BZ$16,BZ$18,BZ$20,BZ$22,BZ$24,BZ$26,BZ$28)</f>
        <v>52.899999999999991</v>
      </c>
      <c r="CA30" s="2413">
        <f t="shared" ref="CA30:DW30" si="36">SUM(CA$8,CA$10,CA$12,CA$14,CA$16,CA$18,CA$20,CA$22,CA$24,CA$26,CA$28)</f>
        <v>57.899999999999991</v>
      </c>
      <c r="CB30" s="2413">
        <f t="shared" si="36"/>
        <v>163.70000000000002</v>
      </c>
      <c r="CC30" s="2413">
        <f t="shared" si="36"/>
        <v>50.400000000000006</v>
      </c>
      <c r="CD30" s="2413">
        <f t="shared" si="36"/>
        <v>50.400000000000006</v>
      </c>
      <c r="CE30" s="2413">
        <f t="shared" si="36"/>
        <v>55.399999999999991</v>
      </c>
      <c r="CF30" s="2413">
        <f t="shared" si="36"/>
        <v>156.20000000000002</v>
      </c>
      <c r="CG30" s="2413">
        <f t="shared" si="36"/>
        <v>0</v>
      </c>
      <c r="CH30" s="2413">
        <f t="shared" si="36"/>
        <v>75.781440000000003</v>
      </c>
      <c r="CI30" s="2413">
        <f t="shared" si="36"/>
        <v>0</v>
      </c>
      <c r="CJ30" s="2413">
        <f t="shared" si="36"/>
        <v>77.988959999999992</v>
      </c>
      <c r="CK30" s="2413">
        <f t="shared" si="36"/>
        <v>153.7704</v>
      </c>
      <c r="CL30" s="2474">
        <f t="shared" si="36"/>
        <v>13.000320000000002</v>
      </c>
      <c r="CM30" s="2513" t="s">
        <v>19</v>
      </c>
      <c r="CN30" s="2485">
        <f t="shared" si="36"/>
        <v>401.2181025578368</v>
      </c>
      <c r="CO30" s="2486">
        <f t="shared" si="36"/>
        <v>40335.732400000001</v>
      </c>
      <c r="CP30" s="2486">
        <f t="shared" si="36"/>
        <v>0</v>
      </c>
      <c r="CQ30" s="2486">
        <f t="shared" si="36"/>
        <v>4402.4669603524226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39.550423354395527</v>
      </c>
      <c r="CV30" s="2413">
        <f t="shared" si="36"/>
        <v>38.683856784107149</v>
      </c>
      <c r="CW30" s="2413">
        <f t="shared" si="36"/>
        <v>33.849162764071863</v>
      </c>
      <c r="CX30" s="2413">
        <f t="shared" si="36"/>
        <v>9.4761437467985861</v>
      </c>
      <c r="CY30" s="2413">
        <f t="shared" si="36"/>
        <v>9.3489650338338759</v>
      </c>
      <c r="CZ30" s="2413">
        <f t="shared" si="36"/>
        <v>10.201311814370225</v>
      </c>
      <c r="DA30" s="2497">
        <f t="shared" si="36"/>
        <v>2.0373212285838904</v>
      </c>
      <c r="DB30" s="2497">
        <f t="shared" si="36"/>
        <v>1.8931070741619709</v>
      </c>
      <c r="DC30" s="2497">
        <f t="shared" si="36"/>
        <v>1.9992564127172625</v>
      </c>
      <c r="DD30" s="2497">
        <f t="shared" si="36"/>
        <v>1.6791862512727085</v>
      </c>
      <c r="DE30" s="2497">
        <f t="shared" si="36"/>
        <v>1.7419268857651784</v>
      </c>
      <c r="DF30" s="2497">
        <f t="shared" si="36"/>
        <v>1.7517291877776093</v>
      </c>
      <c r="DG30" s="2497">
        <f t="shared" si="36"/>
        <v>6.1858388375165116</v>
      </c>
      <c r="DH30" s="2413">
        <f t="shared" si="36"/>
        <v>10</v>
      </c>
      <c r="DI30" s="2497">
        <f t="shared" si="36"/>
        <v>0.25119740941940327</v>
      </c>
      <c r="DJ30" s="2497">
        <f t="shared" si="36"/>
        <v>0.25119740941940327</v>
      </c>
      <c r="DK30" s="2497">
        <f t="shared" si="36"/>
        <v>0.24960456755368651</v>
      </c>
      <c r="DL30" s="2497">
        <f t="shared" si="36"/>
        <v>5.5061302681992341</v>
      </c>
      <c r="DM30" s="2497">
        <f t="shared" si="36"/>
        <v>2.4973312883797094</v>
      </c>
      <c r="DN30" s="2497">
        <f t="shared" si="36"/>
        <v>0.4921781640412819</v>
      </c>
      <c r="DO30" s="2497">
        <f t="shared" si="36"/>
        <v>19.193669299429573</v>
      </c>
      <c r="DP30" s="2497">
        <f t="shared" si="36"/>
        <v>3.7421989333828809</v>
      </c>
      <c r="DQ30" s="2497">
        <f t="shared" si="36"/>
        <v>32.459170734336723</v>
      </c>
      <c r="DR30" s="2497">
        <f t="shared" si="36"/>
        <v>4.390027208617914</v>
      </c>
      <c r="DS30" s="2497">
        <f t="shared" si="36"/>
        <v>1.9888352648826366</v>
      </c>
      <c r="DT30" s="2497">
        <f t="shared" si="36"/>
        <v>0.40170092393600415</v>
      </c>
      <c r="DU30" s="2497">
        <f t="shared" si="36"/>
        <v>18.526355266828983</v>
      </c>
      <c r="DV30" s="2497">
        <f t="shared" si="36"/>
        <v>2.6204663745885721</v>
      </c>
      <c r="DW30" s="2497">
        <f t="shared" si="36"/>
        <v>34.883428464149937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6.44</v>
      </c>
      <c r="C31" s="1143">
        <v>16</v>
      </c>
      <c r="D31" s="1143">
        <v>16</v>
      </c>
      <c r="E31" s="1142">
        <v>10.3</v>
      </c>
      <c r="F31" s="1143">
        <v>117</v>
      </c>
      <c r="G31" s="1143">
        <v>173</v>
      </c>
      <c r="H31" s="1149">
        <v>19.3</v>
      </c>
      <c r="I31" s="1144">
        <v>0.50800000000000001</v>
      </c>
      <c r="J31" s="2248"/>
      <c r="K31" s="1164">
        <v>6</v>
      </c>
      <c r="L31" s="922">
        <v>10</v>
      </c>
      <c r="M31" s="1165">
        <v>7.9000000000000001E-2</v>
      </c>
      <c r="N31" s="1478">
        <v>6.03</v>
      </c>
      <c r="O31" s="1479">
        <v>10</v>
      </c>
      <c r="P31" s="2244"/>
      <c r="Q31" s="1478">
        <v>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6.9000000000000006E-2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0.03</v>
      </c>
      <c r="AQ31" s="1479">
        <v>1</v>
      </c>
      <c r="AR31" s="2537">
        <v>0.2</v>
      </c>
      <c r="AS31" s="2248"/>
      <c r="AT31" s="2230">
        <v>7.3999999999999996E-2</v>
      </c>
      <c r="AU31" s="2729">
        <v>0.02</v>
      </c>
      <c r="AV31" s="1125">
        <v>1</v>
      </c>
      <c r="AW31" s="2536">
        <v>0.24</v>
      </c>
      <c r="AX31" s="2248"/>
      <c r="AY31" s="2729">
        <v>0.04</v>
      </c>
      <c r="AZ31" s="1125">
        <v>1</v>
      </c>
      <c r="BA31" s="2536">
        <v>0.43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10.579999999999998</v>
      </c>
      <c r="BZ31" s="2414">
        <f t="shared" ref="BZ31:DW31" si="37">IF(BZ30&gt;=0.1,AVERAGE(BZ$8,BZ$10,BZ$12,BZ$14,BZ$16,BZ$18,BZ$20,BZ$22,BZ$24,BZ$26,BZ$28),"")</f>
        <v>10.579999999999998</v>
      </c>
      <c r="CA31" s="2414">
        <f t="shared" si="37"/>
        <v>11.579999999999998</v>
      </c>
      <c r="CB31" s="2414">
        <f t="shared" si="37"/>
        <v>32.74</v>
      </c>
      <c r="CC31" s="2414">
        <f t="shared" si="37"/>
        <v>10.080000000000002</v>
      </c>
      <c r="CD31" s="2414">
        <f t="shared" si="37"/>
        <v>10.080000000000002</v>
      </c>
      <c r="CE31" s="2414">
        <f t="shared" si="37"/>
        <v>11.079999999999998</v>
      </c>
      <c r="CF31" s="2414">
        <f t="shared" si="37"/>
        <v>31.240000000000002</v>
      </c>
      <c r="CG31" s="2414" t="str">
        <f t="shared" si="37"/>
        <v/>
      </c>
      <c r="CH31" s="2414">
        <f t="shared" si="37"/>
        <v>15.156288</v>
      </c>
      <c r="CI31" s="2414" t="str">
        <f t="shared" si="37"/>
        <v/>
      </c>
      <c r="CJ31" s="2414">
        <f t="shared" si="37"/>
        <v>15.597791999999998</v>
      </c>
      <c r="CK31" s="2414">
        <f t="shared" si="37"/>
        <v>30.754079999999998</v>
      </c>
      <c r="CL31" s="2415">
        <f t="shared" si="37"/>
        <v>2.6000640000000006</v>
      </c>
      <c r="CM31" s="2513" t="s">
        <v>50</v>
      </c>
      <c r="CN31" s="2485">
        <f t="shared" si="37"/>
        <v>80.243620511567357</v>
      </c>
      <c r="CO31" s="2487">
        <f>AVERAGE(CO$8,CO$10,CO$12,CO$14,CO$16,CO$18,CO$20,CO$22,CO$24,CO$26,CO$28)</f>
        <v>8067.1464800000003</v>
      </c>
      <c r="CP31" s="2487" t="str">
        <f t="shared" si="37"/>
        <v/>
      </c>
      <c r="CQ31" s="2487">
        <f t="shared" si="37"/>
        <v>880.49339207048456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7.9100846708791055</v>
      </c>
      <c r="CV31" s="2414">
        <f t="shared" si="37"/>
        <v>7.7367713568214302</v>
      </c>
      <c r="CW31" s="2414">
        <f t="shared" si="37"/>
        <v>6.769832552814373</v>
      </c>
      <c r="CX31" s="2414">
        <f t="shared" si="37"/>
        <v>1.8952287493597173</v>
      </c>
      <c r="CY31" s="2414">
        <f t="shared" si="37"/>
        <v>1.8697930067667752</v>
      </c>
      <c r="CZ31" s="2414">
        <f t="shared" si="37"/>
        <v>2.0402623628740448</v>
      </c>
      <c r="DA31" s="2498">
        <f t="shared" si="37"/>
        <v>0.40746424571677808</v>
      </c>
      <c r="DB31" s="2498">
        <f t="shared" si="37"/>
        <v>0.3786214148323942</v>
      </c>
      <c r="DC31" s="2498">
        <f t="shared" si="37"/>
        <v>0.39985128254345248</v>
      </c>
      <c r="DD31" s="2498">
        <f t="shared" si="37"/>
        <v>0.3358372502545417</v>
      </c>
      <c r="DE31" s="2498">
        <f t="shared" si="37"/>
        <v>0.34838537715303569</v>
      </c>
      <c r="DF31" s="2498">
        <f t="shared" si="37"/>
        <v>0.35034583755552184</v>
      </c>
      <c r="DG31" s="2498">
        <f t="shared" si="37"/>
        <v>1.2371677675033024</v>
      </c>
      <c r="DH31" s="2414">
        <f t="shared" si="37"/>
        <v>2</v>
      </c>
      <c r="DI31" s="2498">
        <f t="shared" si="37"/>
        <v>5.0239481883880652E-2</v>
      </c>
      <c r="DJ31" s="2498">
        <f t="shared" si="37"/>
        <v>5.0239481883880652E-2</v>
      </c>
      <c r="DK31" s="2498">
        <f t="shared" si="37"/>
        <v>4.9920913510737304E-2</v>
      </c>
      <c r="DL31" s="2498">
        <f t="shared" si="37"/>
        <v>1.1012260536398468</v>
      </c>
      <c r="DM31" s="2498">
        <f t="shared" si="37"/>
        <v>0.49946625767594188</v>
      </c>
      <c r="DN31" s="2498">
        <f t="shared" si="37"/>
        <v>9.8435632808256374E-2</v>
      </c>
      <c r="DO31" s="2498">
        <f t="shared" si="37"/>
        <v>3.8387338598859144</v>
      </c>
      <c r="DP31" s="2498">
        <f t="shared" si="37"/>
        <v>0.74843978667657618</v>
      </c>
      <c r="DQ31" s="2498">
        <f t="shared" si="37"/>
        <v>6.4918341468673448</v>
      </c>
      <c r="DR31" s="2498">
        <f t="shared" si="37"/>
        <v>0.87800544172358275</v>
      </c>
      <c r="DS31" s="2498">
        <f t="shared" si="37"/>
        <v>0.39776705297652731</v>
      </c>
      <c r="DT31" s="2498">
        <f t="shared" si="37"/>
        <v>8.0340184787200827E-2</v>
      </c>
      <c r="DU31" s="2498">
        <f t="shared" si="37"/>
        <v>3.7052710533657964</v>
      </c>
      <c r="DV31" s="2498">
        <f t="shared" si="37"/>
        <v>0.5240932749177144</v>
      </c>
      <c r="DW31" s="2508">
        <f t="shared" si="37"/>
        <v>6.976685692829987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38.549999999999997</v>
      </c>
      <c r="C32" s="1327">
        <f t="shared" ref="C32:H32" si="40">SUM(C8:C31)</f>
        <v>101</v>
      </c>
      <c r="D32" s="1327">
        <f t="shared" si="40"/>
        <v>97</v>
      </c>
      <c r="E32" s="1327">
        <f t="shared" si="40"/>
        <v>66.3</v>
      </c>
      <c r="F32" s="1327">
        <f t="shared" si="40"/>
        <v>680</v>
      </c>
      <c r="G32" s="1327">
        <f t="shared" si="40"/>
        <v>1041</v>
      </c>
      <c r="H32" s="1324">
        <f t="shared" si="40"/>
        <v>118</v>
      </c>
      <c r="I32" s="1155">
        <f t="shared" si="39"/>
        <v>2.988</v>
      </c>
      <c r="J32" s="1156">
        <f t="shared" ref="J32" si="41">SUM(J8:J31)</f>
        <v>0.1</v>
      </c>
      <c r="K32" s="1162">
        <f t="shared" si="39"/>
        <v>36.25</v>
      </c>
      <c r="L32" s="924">
        <f t="shared" si="39"/>
        <v>63</v>
      </c>
      <c r="M32" s="1163">
        <f t="shared" ref="M32:S32" si="42">SUM(M8:M31)</f>
        <v>0.45500000000000002</v>
      </c>
      <c r="N32" s="1480">
        <f t="shared" si="42"/>
        <v>36.49</v>
      </c>
      <c r="O32" s="1556">
        <f t="shared" si="42"/>
        <v>65</v>
      </c>
      <c r="P32" s="1481">
        <f t="shared" si="42"/>
        <v>0</v>
      </c>
      <c r="Q32" s="1480">
        <f t="shared" si="42"/>
        <v>36.49</v>
      </c>
      <c r="R32" s="1556">
        <f t="shared" si="42"/>
        <v>65</v>
      </c>
      <c r="S32" s="1481">
        <f t="shared" si="42"/>
        <v>0</v>
      </c>
      <c r="T32" s="1480">
        <f t="shared" si="39"/>
        <v>24.46</v>
      </c>
      <c r="U32" s="1480">
        <f t="shared" si="39"/>
        <v>2.6259999999999999</v>
      </c>
      <c r="V32" s="1556">
        <f t="shared" si="39"/>
        <v>23</v>
      </c>
      <c r="W32" s="1480">
        <f t="shared" ref="W32" si="43">SUM(W8:W31)</f>
        <v>2.21</v>
      </c>
      <c r="X32" s="1482">
        <f t="shared" ref="X32:BU32" si="44">SUM(X8:X31)</f>
        <v>74.599999999999994</v>
      </c>
      <c r="Y32" s="1482">
        <f t="shared" si="44"/>
        <v>42.3</v>
      </c>
      <c r="Z32" s="1480">
        <f t="shared" si="44"/>
        <v>1.9697798742138364</v>
      </c>
      <c r="AA32" s="1481">
        <f t="shared" ref="AA32" si="45">SUM(AA8:AA31)</f>
        <v>0.40300000000000002</v>
      </c>
      <c r="AB32" s="1480">
        <f t="shared" si="44"/>
        <v>24.849999999999998</v>
      </c>
      <c r="AC32" s="1480">
        <f t="shared" si="44"/>
        <v>2.3530000000000002</v>
      </c>
      <c r="AD32" s="1556">
        <f t="shared" si="44"/>
        <v>22</v>
      </c>
      <c r="AE32" s="1480">
        <f t="shared" si="44"/>
        <v>2.29</v>
      </c>
      <c r="AF32" s="1482">
        <f t="shared" si="44"/>
        <v>75.2</v>
      </c>
      <c r="AG32" s="1482">
        <f t="shared" si="44"/>
        <v>42.3</v>
      </c>
      <c r="AH32" s="1480">
        <f t="shared" si="44"/>
        <v>2.1427358490566037</v>
      </c>
      <c r="AI32" s="1480">
        <f t="shared" si="44"/>
        <v>24.93</v>
      </c>
      <c r="AJ32" s="1495">
        <f t="shared" si="44"/>
        <v>1.915</v>
      </c>
      <c r="AK32" s="1559">
        <f t="shared" si="44"/>
        <v>11</v>
      </c>
      <c r="AL32" s="1495">
        <f t="shared" si="44"/>
        <v>2.64</v>
      </c>
      <c r="AM32" s="1496">
        <f t="shared" si="44"/>
        <v>79.900000000000006</v>
      </c>
      <c r="AN32" s="1496">
        <f t="shared" si="44"/>
        <v>46.8</v>
      </c>
      <c r="AO32" s="1495">
        <f t="shared" si="44"/>
        <v>1.941111111111111</v>
      </c>
      <c r="AP32" s="1497">
        <f t="shared" si="44"/>
        <v>0.183</v>
      </c>
      <c r="AQ32" s="1559">
        <f t="shared" si="44"/>
        <v>6</v>
      </c>
      <c r="AR32" s="1495">
        <f t="shared" si="44"/>
        <v>1.5499999999999998</v>
      </c>
      <c r="AS32" s="1489">
        <f t="shared" si="44"/>
        <v>2.0999999999999998E-2</v>
      </c>
      <c r="AT32" s="1489">
        <f t="shared" ref="AT32" si="46">SUM(AT8:AT31)</f>
        <v>0.43100000000000005</v>
      </c>
      <c r="AU32" s="923">
        <f t="shared" si="44"/>
        <v>9.4E-2</v>
      </c>
      <c r="AV32" s="924">
        <f t="shared" si="44"/>
        <v>6</v>
      </c>
      <c r="AW32" s="923">
        <f t="shared" si="44"/>
        <v>1.6099999999999999</v>
      </c>
      <c r="AX32" s="925">
        <f t="shared" si="44"/>
        <v>0</v>
      </c>
      <c r="AY32" s="923">
        <f t="shared" si="44"/>
        <v>0.28899999999999998</v>
      </c>
      <c r="AZ32" s="924">
        <f t="shared" si="44"/>
        <v>6</v>
      </c>
      <c r="BA32" s="923">
        <f t="shared" si="44"/>
        <v>2.86</v>
      </c>
      <c r="BB32" s="925">
        <f t="shared" si="44"/>
        <v>0</v>
      </c>
      <c r="BC32" s="923">
        <f t="shared" si="44"/>
        <v>47.68</v>
      </c>
      <c r="BD32" s="923">
        <f t="shared" si="44"/>
        <v>0.44600000000000006</v>
      </c>
      <c r="BE32" s="924">
        <f t="shared" si="44"/>
        <v>6</v>
      </c>
      <c r="BF32" s="928">
        <f t="shared" si="44"/>
        <v>25.900000000000006</v>
      </c>
      <c r="BG32" s="1103">
        <f t="shared" ref="BG32:BI32" si="47">SUM(BG8:BG31)</f>
        <v>113.3</v>
      </c>
      <c r="BH32" s="2544">
        <f t="shared" si="47"/>
        <v>46</v>
      </c>
      <c r="BI32" s="2544">
        <f t="shared" si="47"/>
        <v>67</v>
      </c>
      <c r="BJ32" s="1097">
        <f t="shared" si="44"/>
        <v>3.3000000000000002E-2</v>
      </c>
      <c r="BK32" s="926">
        <f t="shared" si="44"/>
        <v>47.490000000000009</v>
      </c>
      <c r="BL32" s="923">
        <f t="shared" si="44"/>
        <v>0.47100000000000009</v>
      </c>
      <c r="BM32" s="924">
        <f t="shared" si="44"/>
        <v>6</v>
      </c>
      <c r="BN32" s="1103">
        <f t="shared" si="44"/>
        <v>24.699999999999996</v>
      </c>
      <c r="BO32" s="1103">
        <f t="shared" ref="BO32:BT32" si="48">SUM(BO8:BO31)</f>
        <v>119.4</v>
      </c>
      <c r="BP32" s="2544">
        <f t="shared" si="48"/>
        <v>46</v>
      </c>
      <c r="BQ32" s="2544">
        <f t="shared" si="48"/>
        <v>68</v>
      </c>
      <c r="BR32" s="2421">
        <f t="shared" si="48"/>
        <v>2.3E-2</v>
      </c>
      <c r="BS32" s="2519">
        <f t="shared" si="48"/>
        <v>25.099999999999998</v>
      </c>
      <c r="BT32" s="2519">
        <f t="shared" si="48"/>
        <v>21.8</v>
      </c>
      <c r="BU32" s="2519">
        <f t="shared" si="44"/>
        <v>17.8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11.3</v>
      </c>
      <c r="CB32" s="903">
        <f t="shared" si="49"/>
        <v>31.900000000000002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10.8</v>
      </c>
      <c r="CF32" s="903">
        <f t="shared" si="49"/>
        <v>30.400000000000002</v>
      </c>
      <c r="CG32" s="903" t="str">
        <f t="shared" si="49"/>
        <v/>
      </c>
      <c r="CH32" s="903">
        <f t="shared" si="49"/>
        <v>12.91104</v>
      </c>
      <c r="CI32" s="903" t="str">
        <f t="shared" si="49"/>
        <v/>
      </c>
      <c r="CJ32" s="903">
        <f t="shared" si="49"/>
        <v>12.04848</v>
      </c>
      <c r="CK32" s="903">
        <f t="shared" si="49"/>
        <v>24.959519999999998</v>
      </c>
      <c r="CL32" s="2417">
        <f t="shared" si="49"/>
        <v>2.0203199999999999</v>
      </c>
      <c r="CM32" s="2513" t="s">
        <v>51</v>
      </c>
      <c r="CN32" s="2488">
        <f t="shared" si="49"/>
        <v>79.821659715230837</v>
      </c>
      <c r="CO32" s="2489">
        <f t="shared" si="49"/>
        <v>6640.6387999999997</v>
      </c>
      <c r="CP32" s="2489" t="str">
        <f t="shared" si="49"/>
        <v/>
      </c>
      <c r="CQ32" s="2489">
        <f t="shared" si="49"/>
        <v>856.38766519823787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4.2492492771628614</v>
      </c>
      <c r="CV32" s="903">
        <f t="shared" si="49"/>
        <v>3.9659659920186714</v>
      </c>
      <c r="CW32" s="903">
        <f t="shared" si="49"/>
        <v>3.8732095181219002</v>
      </c>
      <c r="CX32" s="903">
        <f t="shared" si="49"/>
        <v>1.8</v>
      </c>
      <c r="CY32" s="903">
        <f t="shared" si="49"/>
        <v>1.7805019815059446</v>
      </c>
      <c r="CZ32" s="903">
        <f t="shared" si="49"/>
        <v>1.9989431968295905</v>
      </c>
      <c r="DA32" s="2499">
        <f t="shared" si="49"/>
        <v>0.38769719864158286</v>
      </c>
      <c r="DB32" s="2499">
        <f t="shared" si="49"/>
        <v>0.33231188454992816</v>
      </c>
      <c r="DC32" s="2499">
        <f t="shared" si="49"/>
        <v>0.36000454159575551</v>
      </c>
      <c r="DD32" s="2499">
        <f t="shared" si="49"/>
        <v>0.32153692344482443</v>
      </c>
      <c r="DE32" s="2499">
        <f t="shared" si="49"/>
        <v>0.33277342883402533</v>
      </c>
      <c r="DF32" s="2499">
        <f t="shared" si="49"/>
        <v>0.33277342883402533</v>
      </c>
      <c r="DG32" s="2499">
        <f t="shared" si="49"/>
        <v>1.2364597093791281</v>
      </c>
      <c r="DH32" s="903">
        <f t="shared" si="49"/>
        <v>0</v>
      </c>
      <c r="DI32" s="2499">
        <f t="shared" si="49"/>
        <v>4.9743062692702983E-2</v>
      </c>
      <c r="DJ32" s="2499">
        <f t="shared" si="49"/>
        <v>4.9743062692702983E-2</v>
      </c>
      <c r="DK32" s="2499">
        <f t="shared" si="49"/>
        <v>4.8849809041655562E-2</v>
      </c>
      <c r="DL32" s="2499">
        <f t="shared" si="49"/>
        <v>1.0946907498631637</v>
      </c>
      <c r="DM32" s="2499">
        <f t="shared" si="49"/>
        <v>0.49498695448855468</v>
      </c>
      <c r="DN32" s="2499">
        <f t="shared" si="49"/>
        <v>8.9444142676081848E-2</v>
      </c>
      <c r="DO32" s="2499">
        <f t="shared" si="49"/>
        <v>2.7137894485317577</v>
      </c>
      <c r="DP32" s="2499">
        <f t="shared" si="49"/>
        <v>0.69512233202681106</v>
      </c>
      <c r="DQ32" s="2499">
        <f t="shared" si="49"/>
        <v>5.5825596370889645</v>
      </c>
      <c r="DR32" s="2499">
        <f t="shared" si="49"/>
        <v>0</v>
      </c>
      <c r="DS32" s="2499">
        <f t="shared" si="49"/>
        <v>0</v>
      </c>
      <c r="DT32" s="2499">
        <f t="shared" si="49"/>
        <v>0</v>
      </c>
      <c r="DU32" s="2499">
        <f t="shared" si="49"/>
        <v>0.65</v>
      </c>
      <c r="DV32" s="2499">
        <f t="shared" si="49"/>
        <v>0</v>
      </c>
      <c r="DW32" s="2509">
        <f t="shared" si="49"/>
        <v>0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11.114563106796117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6.41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1.1114563106796118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662">
        <f t="shared" si="50"/>
        <v>10.3</v>
      </c>
      <c r="GS32" s="1662">
        <f t="shared" si="50"/>
        <v>24.699029126213592</v>
      </c>
      <c r="GT32" s="1662">
        <f t="shared" si="50"/>
        <v>11.361553398058252</v>
      </c>
      <c r="GU32" s="1662">
        <f t="shared" si="50"/>
        <v>6.39</v>
      </c>
      <c r="GV32" s="1662">
        <f t="shared" si="50"/>
        <v>18.899999999999999</v>
      </c>
      <c r="GW32" s="1662">
        <f t="shared" si="50"/>
        <v>10</v>
      </c>
      <c r="GX32" s="1553">
        <f>MIN(GX8:GX31)</f>
        <v>1.1361553398058253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1"/>
        <v>11.3</v>
      </c>
      <c r="HE32" s="1662">
        <f t="shared" si="51"/>
        <v>23.89380530973451</v>
      </c>
      <c r="HF32" s="1662">
        <f t="shared" si="51"/>
        <v>14.336283185840706</v>
      </c>
      <c r="HG32" s="1662">
        <f t="shared" si="51"/>
        <v>6.3</v>
      </c>
      <c r="HH32" s="1662">
        <f t="shared" si="51"/>
        <v>19.899999999999999</v>
      </c>
      <c r="HI32" s="1662">
        <f t="shared" si="51"/>
        <v>10</v>
      </c>
      <c r="HJ32" s="1553">
        <f>MIN(HJ8:HJ31)</f>
        <v>1.4336283185840706</v>
      </c>
      <c r="HK32" s="1534"/>
      <c r="HL32" s="1534"/>
      <c r="HM32" s="1535"/>
      <c r="HN32" s="1535">
        <f>MIN(HJ32,GX32,GL32)</f>
        <v>1.1114563106796118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6.4249999999999998</v>
      </c>
      <c r="C33" s="1328">
        <f t="shared" ref="C33:V33" si="52">IF(C32&lt;=0,"",AVERAGE(C8:C31))</f>
        <v>16.833333333333332</v>
      </c>
      <c r="D33" s="1328">
        <f t="shared" si="52"/>
        <v>16.166666666666668</v>
      </c>
      <c r="E33" s="1157">
        <f t="shared" si="52"/>
        <v>11.049999999999999</v>
      </c>
      <c r="F33" s="1328">
        <f t="shared" si="52"/>
        <v>113.33333333333333</v>
      </c>
      <c r="G33" s="1328">
        <f t="shared" si="52"/>
        <v>173.5</v>
      </c>
      <c r="H33" s="1325">
        <f t="shared" si="52"/>
        <v>19.666666666666668</v>
      </c>
      <c r="I33" s="1369">
        <f t="shared" si="52"/>
        <v>0.498</v>
      </c>
      <c r="J33" s="1369">
        <f>IF(J32&lt;=0.0001,"",AVERAGE(J8:J31))</f>
        <v>0.05</v>
      </c>
      <c r="K33" s="1157">
        <f t="shared" si="52"/>
        <v>6.041666666666667</v>
      </c>
      <c r="L33" s="1328">
        <f t="shared" si="52"/>
        <v>10.5</v>
      </c>
      <c r="M33" s="1369">
        <f t="shared" si="52"/>
        <v>7.5833333333333336E-2</v>
      </c>
      <c r="N33" s="1484">
        <f t="shared" si="52"/>
        <v>6.081666666666667</v>
      </c>
      <c r="O33" s="1557">
        <f t="shared" si="52"/>
        <v>10.833333333333334</v>
      </c>
      <c r="P33" s="1476" t="str">
        <f t="shared" si="52"/>
        <v/>
      </c>
      <c r="Q33" s="1484">
        <f t="shared" si="52"/>
        <v>6.081666666666667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6.1150000000000002</v>
      </c>
      <c r="U33" s="1484">
        <f t="shared" si="52"/>
        <v>0.65649999999999997</v>
      </c>
      <c r="V33" s="1557">
        <f t="shared" si="52"/>
        <v>5.75</v>
      </c>
      <c r="W33" s="1484">
        <f t="shared" ref="W33" si="53">IF(W32&lt;=0,"",AVERAGE(W8:W31))</f>
        <v>0.55249999999999999</v>
      </c>
      <c r="X33" s="1476">
        <f t="shared" ref="X33:AR33" si="54">IF(X32&lt;=0,"",AVERAGE(X8:X31))</f>
        <v>18.649999999999999</v>
      </c>
      <c r="Y33" s="1476">
        <f t="shared" si="54"/>
        <v>10.574999999999999</v>
      </c>
      <c r="Z33" s="1484">
        <f t="shared" si="54"/>
        <v>0.49244496855345909</v>
      </c>
      <c r="AA33" s="1483">
        <f t="shared" ref="AA33" si="55">IF(AA32&lt;=0,"",AVERAGE(AA8:AA31))</f>
        <v>6.7166666666666666E-2</v>
      </c>
      <c r="AB33" s="1484">
        <f t="shared" si="54"/>
        <v>6.2124999999999995</v>
      </c>
      <c r="AC33" s="1484">
        <f t="shared" si="54"/>
        <v>0.58825000000000005</v>
      </c>
      <c r="AD33" s="1557">
        <f t="shared" si="54"/>
        <v>5.5</v>
      </c>
      <c r="AE33" s="1484">
        <f t="shared" si="54"/>
        <v>0.57250000000000001</v>
      </c>
      <c r="AF33" s="1476">
        <f t="shared" si="54"/>
        <v>18.8</v>
      </c>
      <c r="AG33" s="1476">
        <f t="shared" si="54"/>
        <v>10.574999999999999</v>
      </c>
      <c r="AH33" s="1484">
        <f t="shared" si="54"/>
        <v>0.53568396226415094</v>
      </c>
      <c r="AI33" s="1484">
        <f t="shared" si="54"/>
        <v>6.2324999999999999</v>
      </c>
      <c r="AJ33" s="1495">
        <f t="shared" si="54"/>
        <v>0.47875000000000001</v>
      </c>
      <c r="AK33" s="1559">
        <f t="shared" si="54"/>
        <v>2.75</v>
      </c>
      <c r="AL33" s="1495">
        <f t="shared" si="54"/>
        <v>0.66</v>
      </c>
      <c r="AM33" s="1496">
        <f t="shared" si="54"/>
        <v>19.975000000000001</v>
      </c>
      <c r="AN33" s="1496">
        <f t="shared" si="54"/>
        <v>11.7</v>
      </c>
      <c r="AO33" s="1495">
        <f t="shared" si="54"/>
        <v>0.48527777777777775</v>
      </c>
      <c r="AP33" s="1497">
        <f t="shared" si="54"/>
        <v>3.0499999999999999E-2</v>
      </c>
      <c r="AQ33" s="1559">
        <f t="shared" si="54"/>
        <v>1</v>
      </c>
      <c r="AR33" s="1495">
        <f t="shared" si="54"/>
        <v>0.2583333333333333</v>
      </c>
      <c r="AS33" s="2531">
        <f>IF(AS32&lt;=0.01,"",AVERAGE(AS8:AS31))</f>
        <v>1.0499999999999999E-2</v>
      </c>
      <c r="AT33" s="2531">
        <f>IF(AT32&lt;=0.01,"",AVERAGE(AT8:AT31))</f>
        <v>7.1833333333333346E-2</v>
      </c>
      <c r="AU33" s="1157">
        <f>IF(AU32&lt;=0,"",AVERAGE(AU8:AU31))</f>
        <v>1.5666666666666666E-2</v>
      </c>
      <c r="AV33" s="1328">
        <f>IF(AV32&lt;=0,"",AVERAGE(AV8:AV31))</f>
        <v>1</v>
      </c>
      <c r="AW33" s="1157">
        <f>IF(AW32&lt;=0,"",AVERAGE(AW8:AW31))</f>
        <v>0.26833333333333331</v>
      </c>
      <c r="AX33" s="1369" t="str">
        <f>IF(AX32&lt;=0.01,"",AVERAGE(AX8:AX31))</f>
        <v/>
      </c>
      <c r="AY33" s="1157">
        <f>IF(AY32&lt;=0,"",AVERAGE(AY8:AY31))</f>
        <v>4.8166666666666663E-2</v>
      </c>
      <c r="AZ33" s="1328">
        <f>IF(AZ32&lt;=0,"",AVERAGE(AZ8:AZ31))</f>
        <v>1</v>
      </c>
      <c r="BA33" s="1157">
        <f>IF(BA32&lt;=0,"",AVERAGE(BA8:BA31))</f>
        <v>0.47666666666666663</v>
      </c>
      <c r="BB33" s="1369" t="str">
        <f>IF(BB32&lt;=0.01,"",AVERAGE(BB8:BB31))</f>
        <v/>
      </c>
      <c r="BC33" s="1157">
        <f>IF(BC32&lt;=0,"",AVERAGE(BC8:BC31))</f>
        <v>7.9466666666666663</v>
      </c>
      <c r="BD33" s="1157">
        <f>IF(BD32&lt;=0,"",AVERAGE(BD8:BD31))</f>
        <v>7.4333333333333348E-2</v>
      </c>
      <c r="BE33" s="1328">
        <f>IF(BE32&lt;=0,"",AVERAGE(BE8:BE31))</f>
        <v>1</v>
      </c>
      <c r="BF33" s="1157">
        <f>IF(BF32&lt;=0,"",AVERAGE(BF8:BF31))</f>
        <v>4.3166666666666673</v>
      </c>
      <c r="BG33" s="1325">
        <f t="shared" ref="BG33:BI33" si="56">IF(BG32&lt;=0,"",AVERAGE(BG8:BG31))</f>
        <v>18.883333333333333</v>
      </c>
      <c r="BH33" s="1328">
        <f t="shared" si="56"/>
        <v>23</v>
      </c>
      <c r="BI33" s="1328">
        <f t="shared" si="56"/>
        <v>33.5</v>
      </c>
      <c r="BJ33" s="1369">
        <f>IF(BJ32&lt;=0.01,"",AVERAGE(BJ8:BJ31))</f>
        <v>1.6500000000000001E-2</v>
      </c>
      <c r="BK33" s="1157">
        <f>IF(BK32&lt;=0,"",AVERAGE(BK8:BK31))</f>
        <v>7.9150000000000018</v>
      </c>
      <c r="BL33" s="1157">
        <f>IF(BL32&lt;=0,"",AVERAGE(BL8:BL31))</f>
        <v>7.8500000000000014E-2</v>
      </c>
      <c r="BM33" s="1328">
        <f>IF(BM32&lt;=0,"",AVERAGE(BM8:BM31))</f>
        <v>1</v>
      </c>
      <c r="BN33" s="1325">
        <f>IF(BN32&lt;=0,"",AVERAGE(BN8:BN31))</f>
        <v>4.1166666666666663</v>
      </c>
      <c r="BO33" s="1325">
        <f t="shared" ref="BO33:BQ33" si="57">IF(BO32&lt;=0,"",AVERAGE(BO8:BO31))</f>
        <v>19.900000000000002</v>
      </c>
      <c r="BP33" s="1328">
        <f t="shared" si="57"/>
        <v>23</v>
      </c>
      <c r="BQ33" s="1328">
        <f t="shared" si="57"/>
        <v>34</v>
      </c>
      <c r="BR33" s="2525">
        <f t="shared" ref="BR33:BT33" si="58">IF(BR32&lt;=0.01,"",AVERAGE(BR8:BR31))</f>
        <v>1.15E-2</v>
      </c>
      <c r="BS33" s="2422">
        <f t="shared" si="58"/>
        <v>4.1833333333333327</v>
      </c>
      <c r="BT33" s="2422">
        <f t="shared" si="58"/>
        <v>3.6333333333333333</v>
      </c>
      <c r="BU33" s="2422">
        <f>IF(BU32&lt;=0.01,"",AVERAGE(BU8:BU31))</f>
        <v>2.9666666666666668</v>
      </c>
      <c r="BV33" s="2944"/>
      <c r="BW33" s="2945"/>
      <c r="BX33" s="2436" t="s">
        <v>52</v>
      </c>
      <c r="BY33" s="2418">
        <f>IF(BY30&gt;=0.1,MAX(BY8,BY10,BY12,BY14,BY16,BY18,BY20,BY22,BY24,BY26,BY28),"")</f>
        <v>11</v>
      </c>
      <c r="BZ33" s="2419">
        <f t="shared" ref="BZ33:DW33" si="59">IF(BZ30&gt;=0.1,MAX(BZ$8,BZ$10,BZ$12,BZ$14,BZ$16,BZ$18,BZ$20,BZ$22,BZ$24,BZ$26,BZ$28),"")</f>
        <v>11</v>
      </c>
      <c r="CA33" s="2419">
        <f t="shared" si="59"/>
        <v>12</v>
      </c>
      <c r="CB33" s="2419">
        <f t="shared" si="59"/>
        <v>34</v>
      </c>
      <c r="CC33" s="2419">
        <f t="shared" si="59"/>
        <v>10.5</v>
      </c>
      <c r="CD33" s="2419">
        <f t="shared" si="59"/>
        <v>10.5</v>
      </c>
      <c r="CE33" s="2419">
        <f t="shared" si="59"/>
        <v>11.5</v>
      </c>
      <c r="CF33" s="2419">
        <f t="shared" si="59"/>
        <v>32.5</v>
      </c>
      <c r="CG33" s="2419" t="str">
        <f t="shared" si="59"/>
        <v/>
      </c>
      <c r="CH33" s="2419">
        <f t="shared" si="59"/>
        <v>15.717599999999999</v>
      </c>
      <c r="CI33" s="2419" t="str">
        <f t="shared" si="59"/>
        <v/>
      </c>
      <c r="CJ33" s="2419">
        <f t="shared" si="59"/>
        <v>16.485119999999998</v>
      </c>
      <c r="CK33" s="2419">
        <f t="shared" si="59"/>
        <v>32.202719999999999</v>
      </c>
      <c r="CL33" s="2420">
        <f t="shared" si="59"/>
        <v>2.9534400000000001</v>
      </c>
      <c r="CM33" s="2513" t="s">
        <v>52</v>
      </c>
      <c r="CN33" s="2490">
        <f t="shared" si="59"/>
        <v>80.86088096205286</v>
      </c>
      <c r="CO33" s="2491">
        <f t="shared" si="59"/>
        <v>9715.0087999999996</v>
      </c>
      <c r="CP33" s="2491" t="str">
        <f t="shared" si="59"/>
        <v/>
      </c>
      <c r="CQ33" s="2491">
        <f t="shared" si="59"/>
        <v>976.91629955947133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9.8144781789501003</v>
      </c>
      <c r="CV33" s="2419">
        <f t="shared" si="59"/>
        <v>9.5492220119514499</v>
      </c>
      <c r="CW33" s="2419">
        <f t="shared" si="59"/>
        <v>8.996604997370925</v>
      </c>
      <c r="CX33" s="2419">
        <f t="shared" si="59"/>
        <v>2.0439436012185586</v>
      </c>
      <c r="CY33" s="2419">
        <f t="shared" si="59"/>
        <v>2.0439436012185586</v>
      </c>
      <c r="CZ33" s="2419">
        <f t="shared" si="59"/>
        <v>2.128861064844064</v>
      </c>
      <c r="DA33" s="2500">
        <f t="shared" si="59"/>
        <v>0.41488635283203151</v>
      </c>
      <c r="DB33" s="2500">
        <f t="shared" si="59"/>
        <v>0.39414203519043001</v>
      </c>
      <c r="DC33" s="2500">
        <f t="shared" si="59"/>
        <v>0.41488635283203151</v>
      </c>
      <c r="DD33" s="2500">
        <f t="shared" si="59"/>
        <v>0.36302555872802761</v>
      </c>
      <c r="DE33" s="2500">
        <f t="shared" si="59"/>
        <v>0.36853289969482445</v>
      </c>
      <c r="DF33" s="2500">
        <f t="shared" si="59"/>
        <v>0.36853289969482445</v>
      </c>
      <c r="DG33" s="2500">
        <f t="shared" si="59"/>
        <v>1.24</v>
      </c>
      <c r="DH33" s="2419">
        <f t="shared" si="59"/>
        <v>3</v>
      </c>
      <c r="DI33" s="2500">
        <f t="shared" si="59"/>
        <v>5.1142759261978178E-2</v>
      </c>
      <c r="DJ33" s="2500">
        <f t="shared" si="59"/>
        <v>5.1142759261978178E-2</v>
      </c>
      <c r="DK33" s="2500">
        <f t="shared" si="59"/>
        <v>5.046397664477114E-2</v>
      </c>
      <c r="DL33" s="2500">
        <f t="shared" si="59"/>
        <v>1.114238798967863</v>
      </c>
      <c r="DM33" s="2500">
        <f t="shared" si="59"/>
        <v>0.50382600724727877</v>
      </c>
      <c r="DN33" s="2500">
        <f t="shared" si="59"/>
        <v>0.10320478001086365</v>
      </c>
      <c r="DO33" s="2500">
        <f t="shared" si="59"/>
        <v>4.1814502532716231</v>
      </c>
      <c r="DP33" s="2500">
        <f t="shared" si="59"/>
        <v>0.76804811239569526</v>
      </c>
      <c r="DQ33" s="2500">
        <f t="shared" si="59"/>
        <v>6.7387697663705</v>
      </c>
      <c r="DR33" s="2500">
        <f t="shared" si="59"/>
        <v>1.1194402798600702</v>
      </c>
      <c r="DS33" s="2500">
        <f t="shared" si="59"/>
        <v>0.49727856075933508</v>
      </c>
      <c r="DT33" s="2500">
        <f t="shared" si="59"/>
        <v>0.10702717927052528</v>
      </c>
      <c r="DU33" s="2500">
        <f t="shared" si="59"/>
        <v>4.6226419340089357</v>
      </c>
      <c r="DV33" s="2500">
        <f t="shared" si="59"/>
        <v>0.70960404727736959</v>
      </c>
      <c r="DW33" s="2510">
        <f t="shared" si="59"/>
        <v>9.1857228201384817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6.38</v>
      </c>
      <c r="C34" s="1328">
        <f t="shared" ref="C34:V34" si="60">IF(C32&lt;=0,"",MIN(C8:C31))</f>
        <v>16</v>
      </c>
      <c r="D34" s="1328">
        <f t="shared" si="60"/>
        <v>16</v>
      </c>
      <c r="E34" s="1157">
        <f t="shared" si="60"/>
        <v>10.3</v>
      </c>
      <c r="F34" s="1328">
        <f t="shared" si="60"/>
        <v>108</v>
      </c>
      <c r="G34" s="1328">
        <f t="shared" si="60"/>
        <v>168</v>
      </c>
      <c r="H34" s="1325">
        <f t="shared" si="60"/>
        <v>19.3</v>
      </c>
      <c r="I34" s="1369">
        <f t="shared" si="60"/>
        <v>0.48399999999999999</v>
      </c>
      <c r="J34" s="1369">
        <f>IF(J32&lt;=0.001,"",MIN(J8:J31))</f>
        <v>4.9000000000000002E-2</v>
      </c>
      <c r="K34" s="1157">
        <f t="shared" si="60"/>
        <v>5.99</v>
      </c>
      <c r="L34" s="1328">
        <f t="shared" si="60"/>
        <v>10</v>
      </c>
      <c r="M34" s="1369">
        <f t="shared" si="60"/>
        <v>7.0999999999999994E-2</v>
      </c>
      <c r="N34" s="1484">
        <f t="shared" si="60"/>
        <v>6.01</v>
      </c>
      <c r="O34" s="1557">
        <f t="shared" si="60"/>
        <v>10</v>
      </c>
      <c r="P34" s="1476" t="str">
        <f t="shared" si="60"/>
        <v/>
      </c>
      <c r="Q34" s="1484">
        <f t="shared" si="60"/>
        <v>6</v>
      </c>
      <c r="R34" s="1557">
        <f t="shared" si="60"/>
        <v>10</v>
      </c>
      <c r="S34" s="1476" t="str">
        <f t="shared" si="60"/>
        <v/>
      </c>
      <c r="T34" s="1484">
        <f t="shared" si="60"/>
        <v>5.9</v>
      </c>
      <c r="U34" s="1484">
        <f t="shared" si="60"/>
        <v>0.51300000000000001</v>
      </c>
      <c r="V34" s="1557">
        <f t="shared" si="60"/>
        <v>5</v>
      </c>
      <c r="W34" s="1484">
        <f t="shared" ref="W34" si="61">IF(W32&lt;=0,"",MIN(W8:W31))</f>
        <v>0.45</v>
      </c>
      <c r="X34" s="1476">
        <f t="shared" ref="X34:AR34" si="62">IF(X32&lt;=0,"",MIN(X8:X31))</f>
        <v>18.5</v>
      </c>
      <c r="Y34" s="1476">
        <f t="shared" si="62"/>
        <v>10</v>
      </c>
      <c r="Z34" s="1484">
        <f t="shared" si="62"/>
        <v>0.46591194968553457</v>
      </c>
      <c r="AA34" s="1483">
        <f t="shared" ref="AA34" si="63">IF(AA32&lt;=0,"",MIN(AA8:AA31))</f>
        <v>6.4000000000000001E-2</v>
      </c>
      <c r="AB34" s="1484">
        <f t="shared" si="62"/>
        <v>6.06</v>
      </c>
      <c r="AC34" s="1484">
        <f t="shared" si="62"/>
        <v>0.42</v>
      </c>
      <c r="AD34" s="1557">
        <f t="shared" si="62"/>
        <v>5</v>
      </c>
      <c r="AE34" s="1484">
        <f t="shared" si="62"/>
        <v>0.46</v>
      </c>
      <c r="AF34" s="1476">
        <f t="shared" si="62"/>
        <v>18.7</v>
      </c>
      <c r="AG34" s="1476">
        <f t="shared" si="62"/>
        <v>10</v>
      </c>
      <c r="AH34" s="1484">
        <f t="shared" si="62"/>
        <v>0.51308176100628922</v>
      </c>
      <c r="AI34" s="1484">
        <f t="shared" si="62"/>
        <v>6.17</v>
      </c>
      <c r="AJ34" s="1495">
        <f t="shared" si="62"/>
        <v>0.36899999999999999</v>
      </c>
      <c r="AK34" s="1559">
        <f t="shared" si="62"/>
        <v>2</v>
      </c>
      <c r="AL34" s="1495">
        <f t="shared" si="62"/>
        <v>0.6</v>
      </c>
      <c r="AM34" s="1496">
        <f t="shared" si="62"/>
        <v>19.8</v>
      </c>
      <c r="AN34" s="1496">
        <f t="shared" si="62"/>
        <v>11</v>
      </c>
      <c r="AO34" s="1495">
        <f t="shared" si="62"/>
        <v>0.43111111111111111</v>
      </c>
      <c r="AP34" s="1497">
        <f t="shared" si="62"/>
        <v>2.7E-2</v>
      </c>
      <c r="AQ34" s="1559">
        <f t="shared" si="62"/>
        <v>1</v>
      </c>
      <c r="AR34" s="1495">
        <f t="shared" si="62"/>
        <v>0.13</v>
      </c>
      <c r="AS34" s="2531">
        <f>IF(AS32&lt;=0.01,"",MIN(AS8:AS31))</f>
        <v>8.0000000000000002E-3</v>
      </c>
      <c r="AT34" s="2531">
        <f>IF(AT32&lt;=0.01,"",MIN(AT8:AT31))</f>
        <v>6.7000000000000004E-2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0.16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0.33</v>
      </c>
      <c r="BB34" s="1369" t="str">
        <f>IF(BB32&lt;=0.01,"",MIN(BB8:BB31))</f>
        <v/>
      </c>
      <c r="BC34" s="1157">
        <f>IF(BC32&lt;=0,"",MIN(BC8:BC31))</f>
        <v>7.68</v>
      </c>
      <c r="BD34" s="1157">
        <f>IF(BD32&lt;=0,"",MIN(BD8:BD31))</f>
        <v>6.6000000000000003E-2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18.8</v>
      </c>
      <c r="BH34" s="1328">
        <f t="shared" si="64"/>
        <v>23</v>
      </c>
      <c r="BI34" s="1328">
        <f t="shared" si="64"/>
        <v>33</v>
      </c>
      <c r="BJ34" s="1369">
        <f>IF(BJ32&lt;=0.01,"",MIN(BJ8:BJ31))</f>
        <v>1.6E-2</v>
      </c>
      <c r="BK34" s="1157">
        <f>IF(BK32&lt;=0,"",MIN(BK8:BK31))</f>
        <v>7.57</v>
      </c>
      <c r="BL34" s="1157">
        <f>IF(BL32&lt;=0,"",MIN(BL8:BL31))</f>
        <v>7.0000000000000007E-2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19.5</v>
      </c>
      <c r="BP34" s="1328">
        <f t="shared" si="65"/>
        <v>23</v>
      </c>
      <c r="BQ34" s="1328">
        <f t="shared" si="65"/>
        <v>33</v>
      </c>
      <c r="BR34" s="2525">
        <f t="shared" ref="BR34:BT34" si="66">IF(BR32&lt;=0.01,"",MIN(BR8:BR31))</f>
        <v>1.0999999999999999E-2</v>
      </c>
      <c r="BS34" s="2422">
        <f t="shared" si="66"/>
        <v>4.0999999999999996</v>
      </c>
      <c r="BT34" s="2422">
        <f t="shared" si="66"/>
        <v>3.5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53724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1440</v>
      </c>
      <c r="CV34" s="2442">
        <f t="shared" si="67"/>
        <v>1410</v>
      </c>
      <c r="CW34" s="2442">
        <f t="shared" si="67"/>
        <v>1350</v>
      </c>
      <c r="CX34" s="2442">
        <f t="shared" si="67"/>
        <v>2150</v>
      </c>
      <c r="CY34" s="2442">
        <f t="shared" si="67"/>
        <v>2120</v>
      </c>
      <c r="CZ34" s="2442">
        <f t="shared" si="67"/>
        <v>2540</v>
      </c>
      <c r="DA34" s="2442">
        <f t="shared" si="67"/>
        <v>3780</v>
      </c>
      <c r="DB34" s="2442">
        <f t="shared" si="67"/>
        <v>3510</v>
      </c>
      <c r="DC34" s="2442">
        <f t="shared" si="67"/>
        <v>3710</v>
      </c>
      <c r="DD34" s="2442">
        <f t="shared" si="67"/>
        <v>3120</v>
      </c>
      <c r="DE34" s="2442">
        <f t="shared" si="67"/>
        <v>3530</v>
      </c>
      <c r="DF34" s="2442">
        <f t="shared" si="67"/>
        <v>3560</v>
      </c>
      <c r="DG34" s="2442">
        <f t="shared" si="67"/>
        <v>3250</v>
      </c>
      <c r="DH34" s="2442">
        <f t="shared" si="67"/>
        <v>0</v>
      </c>
      <c r="DI34" s="2442">
        <f t="shared" si="67"/>
        <v>4800</v>
      </c>
      <c r="DJ34" s="2442">
        <f t="shared" si="67"/>
        <v>4800</v>
      </c>
      <c r="DK34" s="2442">
        <f t="shared" si="67"/>
        <v>5240</v>
      </c>
      <c r="DL34" s="2504">
        <f t="shared" si="67"/>
        <v>483</v>
      </c>
      <c r="DM34" s="2442">
        <f t="shared" si="67"/>
        <v>582</v>
      </c>
      <c r="DN34" s="2442">
        <f t="shared" si="67"/>
        <v>69</v>
      </c>
      <c r="DO34" s="2442">
        <f t="shared" si="67"/>
        <v>7710</v>
      </c>
      <c r="DP34" s="2442">
        <f t="shared" si="67"/>
        <v>1652</v>
      </c>
      <c r="DQ34" s="2442">
        <f t="shared" si="67"/>
        <v>2245</v>
      </c>
      <c r="DR34" s="2442">
        <f t="shared" si="67"/>
        <v>213</v>
      </c>
      <c r="DS34" s="2442">
        <f t="shared" si="67"/>
        <v>256</v>
      </c>
      <c r="DT34" s="2442">
        <f t="shared" si="67"/>
        <v>31</v>
      </c>
      <c r="DU34" s="2442">
        <f t="shared" si="67"/>
        <v>3740</v>
      </c>
      <c r="DV34" s="2442">
        <f t="shared" si="67"/>
        <v>640</v>
      </c>
      <c r="DW34" s="2442">
        <f t="shared" si="67"/>
        <v>1335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6.46</v>
      </c>
      <c r="C35" s="1329">
        <f t="shared" ref="C35:V35" si="68">IF(C32&lt;=0,"",MAX(C8:C31))</f>
        <v>18</v>
      </c>
      <c r="D35" s="1329">
        <f t="shared" si="68"/>
        <v>17</v>
      </c>
      <c r="E35" s="1158">
        <f t="shared" si="68"/>
        <v>11.7</v>
      </c>
      <c r="F35" s="1329">
        <f t="shared" si="68"/>
        <v>120</v>
      </c>
      <c r="G35" s="1329">
        <f t="shared" si="68"/>
        <v>179</v>
      </c>
      <c r="H35" s="1326">
        <f t="shared" si="68"/>
        <v>19.8</v>
      </c>
      <c r="I35" s="1370">
        <f t="shared" si="68"/>
        <v>0.51300000000000001</v>
      </c>
      <c r="J35" s="1370">
        <f>IF(J32&lt;=0.001,"",MAX(J8:J31))</f>
        <v>5.0999999999999997E-2</v>
      </c>
      <c r="K35" s="1158">
        <f t="shared" si="68"/>
        <v>6.14</v>
      </c>
      <c r="L35" s="1329">
        <f t="shared" si="68"/>
        <v>12</v>
      </c>
      <c r="M35" s="1370">
        <f t="shared" si="68"/>
        <v>8.2000000000000003E-2</v>
      </c>
      <c r="N35" s="1485">
        <f t="shared" si="68"/>
        <v>6.18</v>
      </c>
      <c r="O35" s="1558">
        <f t="shared" si="68"/>
        <v>12</v>
      </c>
      <c r="P35" s="1477" t="str">
        <f t="shared" si="68"/>
        <v/>
      </c>
      <c r="Q35" s="1485">
        <f t="shared" si="68"/>
        <v>6.15</v>
      </c>
      <c r="R35" s="1558">
        <f t="shared" si="68"/>
        <v>12</v>
      </c>
      <c r="S35" s="1477" t="str">
        <f t="shared" si="68"/>
        <v/>
      </c>
      <c r="T35" s="1485">
        <f t="shared" si="68"/>
        <v>6.41</v>
      </c>
      <c r="U35" s="1485">
        <f t="shared" si="68"/>
        <v>0.80400000000000005</v>
      </c>
      <c r="V35" s="1558">
        <f t="shared" si="68"/>
        <v>6</v>
      </c>
      <c r="W35" s="1485">
        <f t="shared" ref="W35" si="69">IF(W32&lt;=0,"",MAX(W8:W31))</f>
        <v>0.6</v>
      </c>
      <c r="X35" s="1477">
        <f t="shared" ref="X35:AR35" si="70">IF(X32&lt;=0,"",MAX(X8:X31))</f>
        <v>18.7</v>
      </c>
      <c r="Y35" s="1477">
        <f t="shared" si="70"/>
        <v>11</v>
      </c>
      <c r="Z35" s="1485">
        <f t="shared" si="70"/>
        <v>0.52487421383647792</v>
      </c>
      <c r="AA35" s="1486">
        <f t="shared" ref="AA35" si="71">IF(AA32&lt;=0,"",MAX(AA8:AA31))</f>
        <v>7.0000000000000007E-2</v>
      </c>
      <c r="AB35" s="1485">
        <f t="shared" si="70"/>
        <v>6.39</v>
      </c>
      <c r="AC35" s="1485">
        <f t="shared" si="70"/>
        <v>0.79600000000000004</v>
      </c>
      <c r="AD35" s="1558">
        <f t="shared" si="70"/>
        <v>6</v>
      </c>
      <c r="AE35" s="1485">
        <f t="shared" si="70"/>
        <v>0.62</v>
      </c>
      <c r="AF35" s="1477">
        <f t="shared" si="70"/>
        <v>18.899999999999999</v>
      </c>
      <c r="AG35" s="1477">
        <f t="shared" si="70"/>
        <v>11</v>
      </c>
      <c r="AH35" s="1485">
        <f t="shared" si="70"/>
        <v>0.55238993710691819</v>
      </c>
      <c r="AI35" s="1485">
        <f t="shared" si="70"/>
        <v>6.3</v>
      </c>
      <c r="AJ35" s="1495">
        <f t="shared" si="70"/>
        <v>0.73199999999999998</v>
      </c>
      <c r="AK35" s="1559">
        <f t="shared" si="70"/>
        <v>3</v>
      </c>
      <c r="AL35" s="1495">
        <f t="shared" si="70"/>
        <v>0.75</v>
      </c>
      <c r="AM35" s="1496">
        <f t="shared" si="70"/>
        <v>20.2</v>
      </c>
      <c r="AN35" s="1496">
        <f t="shared" si="70"/>
        <v>12.5</v>
      </c>
      <c r="AO35" s="1495">
        <f t="shared" si="70"/>
        <v>0.53851851851851862</v>
      </c>
      <c r="AP35" s="1497">
        <f t="shared" si="70"/>
        <v>3.3000000000000002E-2</v>
      </c>
      <c r="AQ35" s="1559">
        <f t="shared" si="70"/>
        <v>1</v>
      </c>
      <c r="AR35" s="1495">
        <f t="shared" si="70"/>
        <v>0.4</v>
      </c>
      <c r="AS35" s="2532">
        <f>IF(AS32&lt;=0.01,"",MAX(AS8:AS31))</f>
        <v>1.2999999999999999E-2</v>
      </c>
      <c r="AT35" s="2532">
        <f>IF(AT32&lt;=0.01,"",MAX(AT8:AT31))</f>
        <v>7.5999999999999998E-2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0.36</v>
      </c>
      <c r="AX35" s="1370" t="str">
        <f>IF(AX32&lt;=0.01,"",MAX(AX8:AX31))</f>
        <v/>
      </c>
      <c r="AY35" s="1158">
        <f>IF(AY32&lt;=0,"",MAX(AY8:AY31))</f>
        <v>5.6000000000000001E-2</v>
      </c>
      <c r="AZ35" s="1329">
        <f>IF(AZ32&lt;=0,"",MAX(AZ8:AZ31))</f>
        <v>1</v>
      </c>
      <c r="BA35" s="1158">
        <f>IF(BA32&lt;=0,"",MAX(BA8:BA31))</f>
        <v>0.7</v>
      </c>
      <c r="BB35" s="1370" t="str">
        <f>IF(BB32&lt;=0.01,"",MAX(BB8:BB31))</f>
        <v/>
      </c>
      <c r="BC35" s="1158">
        <f>IF(BC32&lt;=0,"",MAX(BC8:BC31))</f>
        <v>8.4700000000000006</v>
      </c>
      <c r="BD35" s="1158">
        <f>IF(BD32&lt;=0,"",MAX(BD8:BD31))</f>
        <v>8.3000000000000004E-2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19</v>
      </c>
      <c r="BH35" s="1329">
        <f t="shared" si="72"/>
        <v>23</v>
      </c>
      <c r="BI35" s="1329">
        <f t="shared" si="72"/>
        <v>34</v>
      </c>
      <c r="BJ35" s="1370">
        <f>IF(BJ32&lt;=0.01,"",MAX(BJ8:BJ31))</f>
        <v>1.7000000000000001E-2</v>
      </c>
      <c r="BK35" s="1158">
        <f>IF(BK32&lt;=0,"",MAX(BK8:BK31))</f>
        <v>8.34</v>
      </c>
      <c r="BL35" s="1158">
        <f>IF(BL32&lt;=0,"",MAX(BL8:BL31))</f>
        <v>0.09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3">IF(BO32&lt;=0,"",MAX(BO8:BO31))</f>
        <v>20.100000000000001</v>
      </c>
      <c r="BP35" s="1329">
        <f t="shared" si="73"/>
        <v>23</v>
      </c>
      <c r="BQ35" s="1329">
        <f t="shared" si="73"/>
        <v>35</v>
      </c>
      <c r="BR35" s="2526">
        <f t="shared" ref="BR35:BT35" si="74">IF(BR32&lt;=0.01,"",MAX(BR8:BR31))</f>
        <v>1.2E-2</v>
      </c>
      <c r="BS35" s="2423">
        <f t="shared" si="74"/>
        <v>4.3</v>
      </c>
      <c r="BT35" s="2423">
        <f t="shared" si="74"/>
        <v>3.8</v>
      </c>
      <c r="BU35" s="2479">
        <f>IF(BU32&lt;=0.01,"",MAX(BU8:BU31))</f>
        <v>3.9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10744.8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288</v>
      </c>
      <c r="CV35" s="2440">
        <f t="shared" si="75"/>
        <v>282</v>
      </c>
      <c r="CW35" s="2440">
        <f t="shared" si="75"/>
        <v>270</v>
      </c>
      <c r="CX35" s="2440">
        <f t="shared" si="75"/>
        <v>430</v>
      </c>
      <c r="CY35" s="2440">
        <f t="shared" si="75"/>
        <v>424</v>
      </c>
      <c r="CZ35" s="2440">
        <f t="shared" si="75"/>
        <v>508</v>
      </c>
      <c r="DA35" s="2440">
        <f t="shared" si="75"/>
        <v>756</v>
      </c>
      <c r="DB35" s="2440">
        <f t="shared" si="75"/>
        <v>702</v>
      </c>
      <c r="DC35" s="2440">
        <f t="shared" si="75"/>
        <v>742</v>
      </c>
      <c r="DD35" s="2440">
        <f t="shared" si="75"/>
        <v>624</v>
      </c>
      <c r="DE35" s="2440">
        <f t="shared" si="75"/>
        <v>706</v>
      </c>
      <c r="DF35" s="2440">
        <f t="shared" si="75"/>
        <v>712</v>
      </c>
      <c r="DG35" s="2440">
        <f t="shared" si="75"/>
        <v>650</v>
      </c>
      <c r="DH35" s="2440" t="str">
        <f t="shared" si="75"/>
        <v/>
      </c>
      <c r="DI35" s="2440">
        <f t="shared" si="75"/>
        <v>960</v>
      </c>
      <c r="DJ35" s="2440">
        <f t="shared" si="75"/>
        <v>960</v>
      </c>
      <c r="DK35" s="2440">
        <f t="shared" si="75"/>
        <v>1048</v>
      </c>
      <c r="DL35" s="2505">
        <f t="shared" si="75"/>
        <v>96.6</v>
      </c>
      <c r="DM35" s="2440">
        <f t="shared" si="75"/>
        <v>116.4</v>
      </c>
      <c r="DN35" s="2440">
        <f t="shared" si="75"/>
        <v>13.8</v>
      </c>
      <c r="DO35" s="2440">
        <f t="shared" si="75"/>
        <v>1542</v>
      </c>
      <c r="DP35" s="2440">
        <f t="shared" si="75"/>
        <v>330.4</v>
      </c>
      <c r="DQ35" s="2440">
        <f t="shared" si="75"/>
        <v>449</v>
      </c>
      <c r="DR35" s="2440">
        <f t="shared" si="75"/>
        <v>42.6</v>
      </c>
      <c r="DS35" s="2440">
        <f t="shared" si="75"/>
        <v>51.2</v>
      </c>
      <c r="DT35" s="2440">
        <f t="shared" si="75"/>
        <v>6.2</v>
      </c>
      <c r="DU35" s="2440">
        <f t="shared" si="75"/>
        <v>748</v>
      </c>
      <c r="DV35" s="2440">
        <f t="shared" si="75"/>
        <v>128</v>
      </c>
      <c r="DW35" s="2470">
        <f t="shared" si="75"/>
        <v>267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6.0683333333333342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10.722222222222223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0.80400000000000005</v>
      </c>
      <c r="Z36" s="931"/>
      <c r="AA36" s="931"/>
      <c r="AB36" s="1623" t="s">
        <v>515</v>
      </c>
      <c r="AC36" s="1624"/>
      <c r="AD36" s="1624"/>
      <c r="AE36" s="2965">
        <f>MIN(AE34,W34,AL34)</f>
        <v>0.45</v>
      </c>
      <c r="AF36" s="2965"/>
      <c r="AG36" s="2965"/>
      <c r="AH36" s="2965"/>
      <c r="AI36" s="2965"/>
      <c r="AJ36" s="2966"/>
      <c r="AK36" s="1491">
        <f>IF(T32&lt;=0,"",AVERAGE(T33,AB33,AI33))</f>
        <v>6.1866666666666674</v>
      </c>
      <c r="AL36" s="1492"/>
      <c r="AM36" s="1625"/>
      <c r="AN36" s="1625"/>
      <c r="AO36" s="1625"/>
      <c r="AP36" s="1493">
        <f>MAX(AP35,AU35,AY35)</f>
        <v>5.6000000000000001E-2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5.6000000000000001E-2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10437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150</v>
      </c>
      <c r="CV36" s="2441">
        <f t="shared" si="76"/>
        <v>140</v>
      </c>
      <c r="CW36" s="2441">
        <f t="shared" si="76"/>
        <v>150</v>
      </c>
      <c r="CX36" s="2441">
        <f t="shared" si="76"/>
        <v>400</v>
      </c>
      <c r="CY36" s="2441">
        <f t="shared" si="76"/>
        <v>400</v>
      </c>
      <c r="CZ36" s="2441">
        <f t="shared" si="76"/>
        <v>485</v>
      </c>
      <c r="DA36" s="2441">
        <f t="shared" si="76"/>
        <v>700</v>
      </c>
      <c r="DB36" s="2441">
        <f t="shared" si="76"/>
        <v>600</v>
      </c>
      <c r="DC36" s="2441">
        <f t="shared" si="76"/>
        <v>650</v>
      </c>
      <c r="DD36" s="2441">
        <f t="shared" si="76"/>
        <v>600</v>
      </c>
      <c r="DE36" s="2441">
        <f t="shared" si="76"/>
        <v>690</v>
      </c>
      <c r="DF36" s="2441">
        <f t="shared" si="76"/>
        <v>700</v>
      </c>
      <c r="DG36" s="2441">
        <f t="shared" si="76"/>
        <v>650</v>
      </c>
      <c r="DH36" s="2441" t="str">
        <f t="shared" si="76"/>
        <v/>
      </c>
      <c r="DI36" s="2441">
        <f t="shared" si="76"/>
        <v>930</v>
      </c>
      <c r="DJ36" s="2441">
        <f t="shared" si="76"/>
        <v>930</v>
      </c>
      <c r="DK36" s="2441">
        <f t="shared" si="76"/>
        <v>1000</v>
      </c>
      <c r="DL36" s="2506">
        <f t="shared" si="76"/>
        <v>94</v>
      </c>
      <c r="DM36" s="2441">
        <f t="shared" si="76"/>
        <v>113</v>
      </c>
      <c r="DN36" s="2441">
        <f t="shared" si="76"/>
        <v>13</v>
      </c>
      <c r="DO36" s="2441">
        <f t="shared" si="76"/>
        <v>1050</v>
      </c>
      <c r="DP36" s="2441">
        <f t="shared" si="76"/>
        <v>320</v>
      </c>
      <c r="DQ36" s="2441">
        <f t="shared" si="76"/>
        <v>375</v>
      </c>
      <c r="DR36" s="2441">
        <f t="shared" si="76"/>
        <v>0</v>
      </c>
      <c r="DS36" s="2441">
        <f t="shared" si="76"/>
        <v>0</v>
      </c>
      <c r="DT36" s="2441">
        <f t="shared" si="76"/>
        <v>0</v>
      </c>
      <c r="DU36" s="2441">
        <f t="shared" si="76"/>
        <v>0</v>
      </c>
      <c r="DV36" s="2441">
        <f t="shared" si="76"/>
        <v>0</v>
      </c>
      <c r="DW36" s="2471">
        <f t="shared" si="76"/>
        <v>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11200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370</v>
      </c>
      <c r="CV37" s="2443">
        <f t="shared" si="77"/>
        <v>360</v>
      </c>
      <c r="CW37" s="2443">
        <f t="shared" si="77"/>
        <v>370</v>
      </c>
      <c r="CX37" s="2443">
        <f t="shared" si="77"/>
        <v>450</v>
      </c>
      <c r="CY37" s="2443">
        <f t="shared" si="77"/>
        <v>450</v>
      </c>
      <c r="CZ37" s="2443">
        <f t="shared" si="77"/>
        <v>550</v>
      </c>
      <c r="DA37" s="2443">
        <f t="shared" si="77"/>
        <v>800</v>
      </c>
      <c r="DB37" s="2443">
        <f t="shared" si="77"/>
        <v>760</v>
      </c>
      <c r="DC37" s="2443">
        <f t="shared" si="77"/>
        <v>800</v>
      </c>
      <c r="DD37" s="2443">
        <f t="shared" si="77"/>
        <v>700</v>
      </c>
      <c r="DE37" s="2443">
        <f t="shared" si="77"/>
        <v>730</v>
      </c>
      <c r="DF37" s="2443">
        <f t="shared" si="77"/>
        <v>730</v>
      </c>
      <c r="DG37" s="2443">
        <f t="shared" si="77"/>
        <v>650</v>
      </c>
      <c r="DH37" s="2443" t="str">
        <f t="shared" si="77"/>
        <v/>
      </c>
      <c r="DI37" s="2443">
        <f t="shared" si="77"/>
        <v>1000</v>
      </c>
      <c r="DJ37" s="2443">
        <f t="shared" si="77"/>
        <v>1000</v>
      </c>
      <c r="DK37" s="2443">
        <f t="shared" si="77"/>
        <v>1100</v>
      </c>
      <c r="DL37" s="2507">
        <f t="shared" si="77"/>
        <v>100</v>
      </c>
      <c r="DM37" s="2443">
        <f t="shared" si="77"/>
        <v>121</v>
      </c>
      <c r="DN37" s="2443">
        <f t="shared" si="77"/>
        <v>14</v>
      </c>
      <c r="DO37" s="2443">
        <f t="shared" si="77"/>
        <v>1750</v>
      </c>
      <c r="DP37" s="2443">
        <f t="shared" si="77"/>
        <v>350</v>
      </c>
      <c r="DQ37" s="2443">
        <f t="shared" si="77"/>
        <v>485</v>
      </c>
      <c r="DR37" s="2443">
        <f t="shared" si="77"/>
        <v>56</v>
      </c>
      <c r="DS37" s="2443">
        <f t="shared" si="77"/>
        <v>66</v>
      </c>
      <c r="DT37" s="2443">
        <f t="shared" si="77"/>
        <v>8</v>
      </c>
      <c r="DU37" s="2443">
        <f t="shared" si="77"/>
        <v>950</v>
      </c>
      <c r="DV37" s="2443">
        <f t="shared" si="77"/>
        <v>172</v>
      </c>
      <c r="DW37" s="2472">
        <f t="shared" si="77"/>
        <v>360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13.589</v>
      </c>
      <c r="BX40" s="2991"/>
      <c r="BY40" s="905" t="s">
        <v>53</v>
      </c>
      <c r="BZ40" s="905"/>
      <c r="CA40" s="2939">
        <f>(CJ40-CG40)/1000</f>
        <v>8.9999999999999993E-3</v>
      </c>
      <c r="CB40" s="2939"/>
      <c r="CC40" s="499"/>
      <c r="CD40" s="1626" t="s">
        <v>493</v>
      </c>
      <c r="CE40" s="1626"/>
      <c r="CF40" s="1632" t="s">
        <v>54</v>
      </c>
      <c r="CG40" s="2933">
        <f>'9'!CJ40</f>
        <v>23770230</v>
      </c>
      <c r="CH40" s="2933"/>
      <c r="CI40" s="906" t="s">
        <v>55</v>
      </c>
      <c r="CJ40" s="2985">
        <f t="shared" ref="CJ40:CJ48" si="78">CQ51</f>
        <v>23770239</v>
      </c>
      <c r="CK40" s="2985"/>
      <c r="CL40" s="2333"/>
      <c r="CM40" s="1667" t="s">
        <v>543</v>
      </c>
      <c r="CN40" s="2763">
        <f>VLOOKUP($B$1,'[1]Bulk Tanks'!$C$3:$V$9967,2,0)</f>
        <v>9266</v>
      </c>
      <c r="CO40" s="2763">
        <f>VLOOKUP($B$1,'[1]Bulk Tanks'!$C$3:$V$9967,3,0)</f>
        <v>9389</v>
      </c>
      <c r="CP40" s="2763">
        <f>VLOOKUP($B$1,'[1]Bulk Tanks'!$C$3:$V$9967,4,0)</f>
        <v>9389</v>
      </c>
      <c r="CQ40" s="2763">
        <f>VLOOKUP($B$1,'[1]Bulk Tanks'!$C$3:$V$9967,5,0)</f>
        <v>9488</v>
      </c>
      <c r="CR40" s="2763">
        <f>VLOOKUP($B$1,'[1]Bulk Tanks'!$C$3:$V$9967,6,0)</f>
        <v>9488</v>
      </c>
      <c r="CS40" s="2763">
        <f>VLOOKUP($B$1,'[1]Bulk Tanks'!$C$3:$V$9967,7,0)</f>
        <v>20.399999999999999</v>
      </c>
      <c r="CT40" s="1262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9">IF($GL$32=$HN$32,GF32,IF($GX$32=$HN$32,GR32,IF($HJ$32=$HN$32,HD32,"")))</f>
        <v>10.3</v>
      </c>
      <c r="GS40" s="1664">
        <f t="shared" si="79"/>
        <v>24.699029126213592</v>
      </c>
      <c r="GT40" s="1664">
        <f t="shared" si="79"/>
        <v>11.114563106796117</v>
      </c>
      <c r="GU40" s="1664">
        <f t="shared" si="79"/>
        <v>6.41</v>
      </c>
      <c r="GV40" s="1664">
        <f t="shared" si="79"/>
        <v>18.7</v>
      </c>
      <c r="GW40" s="1664">
        <f t="shared" si="79"/>
        <v>10</v>
      </c>
      <c r="GX40" s="1665">
        <f t="shared" si="79"/>
        <v>1.1114563106796118</v>
      </c>
    </row>
    <row r="41" spans="1:208" ht="34.5" customHeight="1" thickBot="1" x14ac:dyDescent="0.35">
      <c r="BV41" s="533" t="s">
        <v>48</v>
      </c>
      <c r="BW41" s="2992">
        <f>CA42+CA43</f>
        <v>15.219000000000001</v>
      </c>
      <c r="BX41" s="2992"/>
      <c r="BY41" s="908" t="s">
        <v>53</v>
      </c>
      <c r="BZ41" s="908"/>
      <c r="CA41" s="2939">
        <f t="shared" ref="CA41:CA47" si="80">(CJ41-CG41)/1000</f>
        <v>13.58</v>
      </c>
      <c r="CB41" s="2939"/>
      <c r="CC41" s="499"/>
      <c r="CD41" s="1630" t="s">
        <v>494</v>
      </c>
      <c r="CE41" s="1630"/>
      <c r="CF41" s="909" t="s">
        <v>54</v>
      </c>
      <c r="CG41" s="2933">
        <f>'9'!CJ41</f>
        <v>43248571</v>
      </c>
      <c r="CH41" s="2933"/>
      <c r="CI41" s="906" t="s">
        <v>55</v>
      </c>
      <c r="CJ41" s="2985">
        <f t="shared" si="78"/>
        <v>43262151</v>
      </c>
      <c r="CK41" s="2985"/>
      <c r="CL41" s="2333"/>
      <c r="CM41" s="1668" t="s">
        <v>544</v>
      </c>
      <c r="CN41" s="2764">
        <f>VLOOKUP($B$1,'[1]Bulk Tanks'!$C$3:$V$9967,8,0)</f>
        <v>5672</v>
      </c>
      <c r="CO41" s="2764">
        <f>VLOOKUP($B$1,'[1]Bulk Tanks'!$C$3:$V$9967,9,0)</f>
        <v>8342</v>
      </c>
      <c r="CP41" s="2764">
        <f>VLOOKUP($B$1,'[1]Bulk Tanks'!$C$3:$V$9967,10,0)</f>
        <v>8342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31.876999999999999</v>
      </c>
      <c r="BX42" s="2992"/>
      <c r="BY42" s="908" t="s">
        <v>53</v>
      </c>
      <c r="BZ42" s="908"/>
      <c r="CA42" s="2939">
        <f t="shared" si="80"/>
        <v>4.6529999999999996</v>
      </c>
      <c r="CB42" s="2939"/>
      <c r="CC42" s="499"/>
      <c r="CD42" s="1630" t="s">
        <v>56</v>
      </c>
      <c r="CE42" s="1630"/>
      <c r="CF42" s="1631" t="s">
        <v>54</v>
      </c>
      <c r="CG42" s="2933">
        <f>'9'!CJ42</f>
        <v>9989527</v>
      </c>
      <c r="CH42" s="2933"/>
      <c r="CI42" s="906" t="s">
        <v>55</v>
      </c>
      <c r="CJ42" s="2985">
        <f t="shared" si="78"/>
        <v>9994180</v>
      </c>
      <c r="CK42" s="2985"/>
      <c r="CL42" s="2333"/>
      <c r="CM42" s="2769" t="s">
        <v>545</v>
      </c>
      <c r="CN42" s="2821">
        <f>VLOOKUP($B$1,'[1]Bulk Tanks'!$C$3:$V$9967,11,0)</f>
        <v>16.8</v>
      </c>
      <c r="CO42" s="2822"/>
      <c r="CP42" s="2821">
        <f>VLOOKUP($B$1,'[1]Bulk Tanks'!$C$3:$V$9967,12,0)</f>
        <v>44.5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10.566000000000001</v>
      </c>
      <c r="CB43" s="2939"/>
      <c r="CC43" s="499"/>
      <c r="CD43" s="1630" t="s">
        <v>495</v>
      </c>
      <c r="CE43" s="1630"/>
      <c r="CF43" s="1631" t="s">
        <v>54</v>
      </c>
      <c r="CG43" s="2933">
        <f>'9'!CJ43</f>
        <v>33243050</v>
      </c>
      <c r="CH43" s="2933"/>
      <c r="CI43" s="906" t="s">
        <v>55</v>
      </c>
      <c r="CJ43" s="2985">
        <f t="shared" si="78"/>
        <v>33253616</v>
      </c>
      <c r="CK43" s="2985"/>
      <c r="CL43" s="2333"/>
      <c r="CM43" s="2769" t="s">
        <v>123</v>
      </c>
      <c r="CN43" s="2914">
        <f>VLOOKUP($B$1,'[1]Bulk Tanks'!$C$3:$V$9967,13,0)</f>
        <v>2493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10.372999999999999</v>
      </c>
      <c r="CB44" s="2939"/>
      <c r="CC44" s="499"/>
      <c r="CD44" s="1630" t="s">
        <v>57</v>
      </c>
      <c r="CE44" s="1630"/>
      <c r="CF44" s="1631" t="s">
        <v>54</v>
      </c>
      <c r="CG44" s="2933">
        <f>'9'!CJ44</f>
        <v>30420723</v>
      </c>
      <c r="CH44" s="2933"/>
      <c r="CI44" s="906" t="s">
        <v>55</v>
      </c>
      <c r="CJ44" s="2985">
        <f t="shared" si="78"/>
        <v>30431096</v>
      </c>
      <c r="CK44" s="2985"/>
      <c r="CL44" s="2333"/>
      <c r="CM44" s="2769" t="s">
        <v>90</v>
      </c>
      <c r="CN44" s="2914">
        <f>VLOOKUP($B$1,'[1]Bulk Tanks'!$C$3:$V$9967,14,0)</f>
        <v>2936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10.71</v>
      </c>
      <c r="CB45" s="2939"/>
      <c r="CC45" s="499"/>
      <c r="CD45" s="1630" t="s">
        <v>58</v>
      </c>
      <c r="CE45" s="1630"/>
      <c r="CF45" s="1631" t="s">
        <v>54</v>
      </c>
      <c r="CG45" s="2933">
        <f>'9'!CJ45</f>
        <v>30381262</v>
      </c>
      <c r="CH45" s="2933"/>
      <c r="CI45" s="906" t="s">
        <v>55</v>
      </c>
      <c r="CJ45" s="2985">
        <f t="shared" si="78"/>
        <v>30391972</v>
      </c>
      <c r="CK45" s="2985"/>
      <c r="CL45" s="2333"/>
      <c r="CM45" s="1668" t="s">
        <v>546</v>
      </c>
      <c r="CN45" s="2925">
        <f>VLOOKUP($B$1,'[1]Bulk Tanks'!$C$3:$V$9967,15,0)</f>
        <v>12.87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10.794</v>
      </c>
      <c r="CB46" s="2939"/>
      <c r="CC46" s="499"/>
      <c r="CD46" s="1630" t="s">
        <v>59</v>
      </c>
      <c r="CE46" s="1630"/>
      <c r="CF46" s="1631" t="s">
        <v>54</v>
      </c>
      <c r="CG46" s="2933">
        <f>'9'!CJ46</f>
        <v>6888589</v>
      </c>
      <c r="CH46" s="2933"/>
      <c r="CI46" s="906" t="s">
        <v>55</v>
      </c>
      <c r="CJ46" s="2985">
        <f t="shared" si="78"/>
        <v>6899383</v>
      </c>
      <c r="CK46" s="2985"/>
      <c r="CL46" s="2323"/>
      <c r="CM46" s="1668" t="s">
        <v>273</v>
      </c>
      <c r="CN46" s="2914">
        <f>VLOOKUP($B$1,'[1]Bulk Tanks'!$C$3:$V$9967,16,0)</f>
        <v>1482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1.1619999999999999</v>
      </c>
      <c r="CB47" s="2939"/>
      <c r="CC47" s="499"/>
      <c r="CD47" s="1630" t="s">
        <v>62</v>
      </c>
      <c r="CE47" s="1630"/>
      <c r="CF47" s="1631" t="s">
        <v>54</v>
      </c>
      <c r="CG47" s="2933">
        <f>'9'!CJ47</f>
        <v>1807243</v>
      </c>
      <c r="CH47" s="2933"/>
      <c r="CI47" s="906" t="s">
        <v>55</v>
      </c>
      <c r="CJ47" s="2985">
        <f t="shared" si="78"/>
        <v>1808405</v>
      </c>
      <c r="CK47" s="2985"/>
      <c r="CL47" s="2322"/>
      <c r="CM47" s="1668" t="s">
        <v>270</v>
      </c>
      <c r="CN47" s="2914">
        <f>VLOOKUP($B$1,'[1]Bulk Tanks'!$C$3:$V$9967,17,0)</f>
        <v>20</v>
      </c>
      <c r="CO47" s="2915"/>
      <c r="CP47" s="2915"/>
      <c r="CQ47" s="2916"/>
      <c r="CR47" s="1666"/>
      <c r="CS47" s="1666"/>
      <c r="CT47" s="1571"/>
      <c r="DM47" s="1572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1.4405200000001059</v>
      </c>
      <c r="CB48" s="2939"/>
      <c r="CC48" s="499"/>
      <c r="CD48" s="1630" t="s">
        <v>496</v>
      </c>
      <c r="CE48" s="1630"/>
      <c r="CF48" s="1631" t="s">
        <v>54</v>
      </c>
      <c r="CG48" s="2933">
        <f>'9'!CJ48</f>
        <v>9051.6740399999999</v>
      </c>
      <c r="CH48" s="2933"/>
      <c r="CI48" s="906" t="s">
        <v>55</v>
      </c>
      <c r="CJ48" s="3002">
        <f t="shared" si="78"/>
        <v>9053.11456</v>
      </c>
      <c r="CK48" s="3002"/>
      <c r="CL48" s="2322"/>
      <c r="CM48" s="1668" t="s">
        <v>264</v>
      </c>
      <c r="CN48" s="2925">
        <f>VLOOKUP($B$1,'[1]Bulk Tanks'!$C$3:$V$9967,18,0)</f>
        <v>12.22</v>
      </c>
      <c r="CO48" s="2926"/>
      <c r="CP48" s="2766" t="s">
        <v>1173</v>
      </c>
      <c r="CQ48" s="2751">
        <f>VLOOKUP($B$1,'[1]Bulk Tanks'!$C$3:$AA$9967,21,0)</f>
        <v>775</v>
      </c>
      <c r="CR48" s="1666"/>
      <c r="CS48" s="1666"/>
      <c r="CT48" s="1571"/>
      <c r="DM48" s="1572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856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23770239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43262151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9994180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33253616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30431096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30391972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6899383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1808405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9053.11456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1:126" x14ac:dyDescent="0.2">
      <c r="DS73" s="1575"/>
      <c r="DT73" s="1501"/>
      <c r="DU73" s="1501"/>
      <c r="DV73" s="1575"/>
    </row>
    <row r="74" spans="1:126" ht="20.25" x14ac:dyDescent="0.3">
      <c r="DS74" s="1502"/>
      <c r="DT74" s="1503"/>
      <c r="DU74" s="1503"/>
      <c r="DV74" s="1502"/>
    </row>
    <row r="75" spans="1:126" ht="20.25" x14ac:dyDescent="0.3">
      <c r="DS75" s="1502"/>
      <c r="DT75" s="1503"/>
      <c r="DU75" s="1503"/>
      <c r="DV75" s="1502"/>
    </row>
    <row r="76" spans="1:126" x14ac:dyDescent="0.2">
      <c r="DS76" s="1575"/>
      <c r="DT76" s="1501"/>
      <c r="DU76" s="1501"/>
      <c r="DV76" s="1575"/>
    </row>
    <row r="77" spans="1:126" x14ac:dyDescent="0.2">
      <c r="DS77" s="1575"/>
      <c r="DT77" s="1501"/>
      <c r="DU77" s="1501"/>
      <c r="DV77" s="1575"/>
    </row>
    <row r="78" spans="1:126" x14ac:dyDescent="0.2">
      <c r="DS78" s="1575"/>
      <c r="DT78" s="1501"/>
      <c r="DU78" s="1501"/>
      <c r="DV78" s="1575"/>
    </row>
    <row r="79" spans="1:126" x14ac:dyDescent="0.2">
      <c r="DS79" s="1575"/>
      <c r="DT79" s="1501"/>
      <c r="DU79" s="1501"/>
      <c r="DV79" s="1575"/>
    </row>
    <row r="80" spans="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N11" activePane="bottomRight" state="frozen"/>
      <selection pane="bottomRight" activeCell="BV16" sqref="BV16:DW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8" zoomScaleNormal="38" zoomScaleSheetLayoutView="75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'10'!B1:L1+1</f>
        <v>43415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17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18</v>
      </c>
      <c r="AW2" s="2959"/>
      <c r="AX2" s="2959">
        <v>14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17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17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18</v>
      </c>
      <c r="BY3" s="2983"/>
      <c r="BZ3" s="2996">
        <f>AX2</f>
        <v>14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18</v>
      </c>
      <c r="DO3" s="2983"/>
      <c r="DP3" s="2984">
        <f>BZ3</f>
        <v>14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43415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43415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43415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631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43415.006805555553</v>
      </c>
      <c r="BW8" s="2425" t="s">
        <v>1191</v>
      </c>
      <c r="BX8" s="742">
        <v>40</v>
      </c>
      <c r="BY8" s="743">
        <v>10.3</v>
      </c>
      <c r="BZ8" s="744">
        <v>10.3</v>
      </c>
      <c r="CA8" s="745">
        <v>11.3</v>
      </c>
      <c r="CB8" s="746">
        <v>32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1189</v>
      </c>
      <c r="CH8" s="748">
        <v>12.91104</v>
      </c>
      <c r="CI8" s="750" t="s">
        <v>1110</v>
      </c>
      <c r="CJ8" s="751">
        <v>12.04848</v>
      </c>
      <c r="CK8" s="745">
        <v>24.959519999999998</v>
      </c>
      <c r="CL8" s="2339">
        <v>2.1196799999999998</v>
      </c>
      <c r="CM8" s="2336">
        <v>43415.006805555553</v>
      </c>
      <c r="CN8" s="2285">
        <v>80.86088096205286</v>
      </c>
      <c r="CO8" s="752">
        <v>6640.6387999999997</v>
      </c>
      <c r="CP8" s="1209">
        <v>0</v>
      </c>
      <c r="CQ8" s="753">
        <v>856.38766519823787</v>
      </c>
      <c r="CR8" s="2431">
        <v>0</v>
      </c>
      <c r="CS8" s="2429">
        <v>0</v>
      </c>
      <c r="CT8" s="2430">
        <v>0</v>
      </c>
      <c r="CU8" s="754">
        <v>4.2492492771628614</v>
      </c>
      <c r="CV8" s="755">
        <v>3.9659659920186714</v>
      </c>
      <c r="CW8" s="756">
        <v>3.8732095181219002</v>
      </c>
      <c r="CX8" s="754">
        <v>2.0439436012185586</v>
      </c>
      <c r="CY8" s="755">
        <v>2.0439436012185586</v>
      </c>
      <c r="CZ8" s="756">
        <v>2.0607661822985466</v>
      </c>
      <c r="DA8" s="757">
        <v>0.38769719864158286</v>
      </c>
      <c r="DB8" s="757">
        <v>0.33231188454992816</v>
      </c>
      <c r="DC8" s="757">
        <v>0.36000454159575551</v>
      </c>
      <c r="DD8" s="757">
        <v>0.33231188454992816</v>
      </c>
      <c r="DE8" s="757">
        <v>0.36853289969482445</v>
      </c>
      <c r="DF8" s="758">
        <v>0.36853289969482445</v>
      </c>
      <c r="DG8" s="1251">
        <v>1.2364597093791281</v>
      </c>
      <c r="DH8" s="748">
        <v>3</v>
      </c>
      <c r="DI8" s="1233">
        <v>5.1142759261978178E-2</v>
      </c>
      <c r="DJ8" s="757">
        <v>5.1142759261978178E-2</v>
      </c>
      <c r="DK8" s="759">
        <v>4.8849809041655562E-2</v>
      </c>
      <c r="DL8" s="2501">
        <v>1.114238798967863</v>
      </c>
      <c r="DM8" s="757">
        <v>0.49940648086791678</v>
      </c>
      <c r="DN8" s="757">
        <v>0.10320478001086365</v>
      </c>
      <c r="DO8" s="757">
        <v>2.7137894485317577</v>
      </c>
      <c r="DP8" s="757">
        <v>0.76804811239569526</v>
      </c>
      <c r="DQ8" s="759">
        <v>5.5825596370889645</v>
      </c>
      <c r="DR8" s="2501">
        <v>1.0642826734780759</v>
      </c>
      <c r="DS8" s="757">
        <v>0.49727856075933508</v>
      </c>
      <c r="DT8" s="757">
        <v>9.3648781861709607E-2</v>
      </c>
      <c r="DU8" s="757">
        <v>4.6226419340089357</v>
      </c>
      <c r="DV8" s="757">
        <v>0.63357504221193706</v>
      </c>
      <c r="DW8" s="759">
        <v>7.4296287515825954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5">
        <v>0.53600000000000003</v>
      </c>
      <c r="V9" s="2294">
        <v>8</v>
      </c>
      <c r="W9" s="2295">
        <v>0.53</v>
      </c>
      <c r="X9" s="2296">
        <v>17.899999999999999</v>
      </c>
      <c r="Y9" s="2445">
        <v>10</v>
      </c>
      <c r="Z9" s="2297">
        <f>IF(T9&lt;=0,"",GO9+0.12)</f>
        <v>0.51308176100628922</v>
      </c>
      <c r="AA9" s="2528"/>
      <c r="AB9" s="2298">
        <v>6.11</v>
      </c>
      <c r="AC9" s="2735">
        <v>0.436</v>
      </c>
      <c r="AD9" s="2299">
        <v>5</v>
      </c>
      <c r="AE9" s="2636">
        <v>0.62</v>
      </c>
      <c r="AF9" s="2296">
        <v>17.8</v>
      </c>
      <c r="AG9" s="2445">
        <v>10</v>
      </c>
      <c r="AH9" s="2563">
        <f>IF(AE9&lt;=0,"",HA9+0.12)</f>
        <v>0.51308176100628922</v>
      </c>
      <c r="AI9" s="2298">
        <v>6.17</v>
      </c>
      <c r="AJ9" s="2735">
        <v>0.41599999999999998</v>
      </c>
      <c r="AK9" s="2299">
        <v>3</v>
      </c>
      <c r="AL9" s="2632">
        <v>0.61</v>
      </c>
      <c r="AM9" s="2296">
        <v>19.3</v>
      </c>
      <c r="AN9" s="2445">
        <v>11</v>
      </c>
      <c r="AO9" s="2563">
        <f>IF(AI9&lt;=0,"",HM9+0.12)</f>
        <v>0.52740740740740732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7.23</v>
      </c>
      <c r="BD9" s="2295">
        <v>0.08</v>
      </c>
      <c r="BE9" s="2299">
        <v>1</v>
      </c>
      <c r="BF9" s="2295">
        <v>4.7</v>
      </c>
      <c r="BG9" s="2445">
        <v>18.3</v>
      </c>
      <c r="BH9" s="2539"/>
      <c r="BI9" s="2539"/>
      <c r="BJ9" s="2292"/>
      <c r="BK9" s="2293">
        <v>7.27</v>
      </c>
      <c r="BL9" s="2295">
        <v>8.3000000000000004E-2</v>
      </c>
      <c r="BM9" s="2299">
        <v>1</v>
      </c>
      <c r="BN9" s="2296">
        <v>4.3</v>
      </c>
      <c r="BO9" s="2445">
        <v>19</v>
      </c>
      <c r="BP9" s="2539"/>
      <c r="BQ9" s="2539"/>
      <c r="BR9" s="2521"/>
      <c r="BS9" s="2461">
        <v>4.2</v>
      </c>
      <c r="BT9" s="2445">
        <v>3.9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10550</v>
      </c>
      <c r="CO9" s="2278"/>
      <c r="CP9" s="2279"/>
      <c r="CQ9" s="2276"/>
      <c r="CR9" s="2275"/>
      <c r="CS9" s="2278"/>
      <c r="CT9" s="2276"/>
      <c r="CU9" s="2272">
        <v>150</v>
      </c>
      <c r="CV9" s="2269">
        <v>140</v>
      </c>
      <c r="CW9" s="2273">
        <v>150</v>
      </c>
      <c r="CX9" s="2272">
        <v>450</v>
      </c>
      <c r="CY9" s="2269">
        <v>450</v>
      </c>
      <c r="CZ9" s="2273">
        <v>500</v>
      </c>
      <c r="DA9" s="2280">
        <v>700</v>
      </c>
      <c r="DB9" s="2280">
        <v>600</v>
      </c>
      <c r="DC9" s="2280">
        <v>650</v>
      </c>
      <c r="DD9" s="2280">
        <v>600</v>
      </c>
      <c r="DE9" s="2280">
        <v>730</v>
      </c>
      <c r="DF9" s="2281">
        <v>730</v>
      </c>
      <c r="DG9" s="2280">
        <v>650</v>
      </c>
      <c r="DH9" s="2282"/>
      <c r="DI9" s="2283">
        <v>950</v>
      </c>
      <c r="DJ9" s="2280">
        <v>950</v>
      </c>
      <c r="DK9" s="2282">
        <v>1000</v>
      </c>
      <c r="DL9" s="2502">
        <v>95</v>
      </c>
      <c r="DM9" s="2280">
        <v>113</v>
      </c>
      <c r="DN9" s="2280">
        <v>14</v>
      </c>
      <c r="DO9" s="2280">
        <v>1050</v>
      </c>
      <c r="DP9" s="2280">
        <v>330</v>
      </c>
      <c r="DQ9" s="2282">
        <v>375</v>
      </c>
      <c r="DR9" s="2275">
        <v>50</v>
      </c>
      <c r="DS9" s="2280">
        <v>62</v>
      </c>
      <c r="DT9" s="2280">
        <v>7</v>
      </c>
      <c r="DU9" s="2280">
        <v>950</v>
      </c>
      <c r="DV9" s="2280">
        <v>150</v>
      </c>
      <c r="DW9" s="2282">
        <v>275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0.53</v>
      </c>
      <c r="GF9" s="1700">
        <f t="shared" si="0"/>
        <v>10</v>
      </c>
      <c r="GG9" s="1686">
        <f t="shared" si="1"/>
        <v>25.44</v>
      </c>
      <c r="GH9" s="1684">
        <f t="shared" si="2"/>
        <v>13.483200000000002</v>
      </c>
      <c r="GI9" s="1701">
        <f t="shared" si="3"/>
        <v>6.13</v>
      </c>
      <c r="GJ9" s="1701">
        <f t="shared" si="4"/>
        <v>17.899999999999999</v>
      </c>
      <c r="GK9" s="1687">
        <f t="shared" si="5"/>
        <v>10</v>
      </c>
      <c r="GL9" s="1688">
        <f t="shared" si="6"/>
        <v>1.3483200000000002</v>
      </c>
      <c r="GM9" s="1689">
        <f t="shared" si="7"/>
        <v>15</v>
      </c>
      <c r="GN9" s="1689">
        <f t="shared" si="8"/>
        <v>6.5</v>
      </c>
      <c r="GO9" s="1690">
        <f t="shared" si="9"/>
        <v>0.39308176100628928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10</v>
      </c>
      <c r="GS9" s="1693">
        <f t="shared" si="11"/>
        <v>25.44</v>
      </c>
      <c r="GT9" s="1694">
        <f t="shared" si="12"/>
        <v>15.7728</v>
      </c>
      <c r="GU9" s="1693">
        <f t="shared" si="13"/>
        <v>6.11</v>
      </c>
      <c r="GV9" s="1693">
        <f t="shared" si="14"/>
        <v>17.8</v>
      </c>
      <c r="GW9" s="1695">
        <f t="shared" si="15"/>
        <v>10</v>
      </c>
      <c r="GX9" s="1688">
        <f t="shared" si="16"/>
        <v>1.57728</v>
      </c>
      <c r="GY9" s="1696">
        <f t="shared" si="17"/>
        <v>15</v>
      </c>
      <c r="GZ9" s="1696">
        <f t="shared" si="18"/>
        <v>6.5</v>
      </c>
      <c r="HA9" s="1697">
        <f t="shared" si="19"/>
        <v>0.39308176100628928</v>
      </c>
      <c r="HB9" s="1512">
        <v>4.1666666666666664E-2</v>
      </c>
      <c r="HC9" s="1691">
        <f t="shared" ref="HC9:HC31" si="32">IF(AL9&lt;=0,"",AL9)</f>
        <v>0.61</v>
      </c>
      <c r="HD9" s="1692">
        <f t="shared" si="20"/>
        <v>11</v>
      </c>
      <c r="HE9" s="1693">
        <f t="shared" si="21"/>
        <v>24.545454545454547</v>
      </c>
      <c r="HF9" s="1694">
        <f t="shared" si="22"/>
        <v>14.972727272727273</v>
      </c>
      <c r="HG9" s="1693">
        <f t="shared" si="23"/>
        <v>6.17</v>
      </c>
      <c r="HH9" s="1693">
        <f t="shared" si="24"/>
        <v>19.3</v>
      </c>
      <c r="HI9" s="1695">
        <f t="shared" si="25"/>
        <v>10</v>
      </c>
      <c r="HJ9" s="1694">
        <f t="shared" si="26"/>
        <v>1.4972727272727273</v>
      </c>
      <c r="HK9" s="1698">
        <f t="shared" si="27"/>
        <v>15</v>
      </c>
      <c r="HL9" s="1698">
        <f t="shared" si="28"/>
        <v>6.5</v>
      </c>
      <c r="HM9" s="1699">
        <f t="shared" si="29"/>
        <v>0.40740740740740738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630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43415.338260185184</v>
      </c>
      <c r="BW10" s="2425" t="s">
        <v>1191</v>
      </c>
      <c r="BX10" s="742">
        <v>40</v>
      </c>
      <c r="BY10" s="743">
        <v>10</v>
      </c>
      <c r="BZ10" s="744">
        <v>10</v>
      </c>
      <c r="CA10" s="745">
        <v>11</v>
      </c>
      <c r="CB10" s="746">
        <v>31</v>
      </c>
      <c r="CC10" s="747">
        <v>9.5</v>
      </c>
      <c r="CD10" s="744">
        <v>9.5</v>
      </c>
      <c r="CE10" s="748">
        <v>10.5</v>
      </c>
      <c r="CF10" s="748">
        <v>29.5</v>
      </c>
      <c r="CG10" s="749" t="s">
        <v>1189</v>
      </c>
      <c r="CH10" s="748">
        <v>13.354559999999999</v>
      </c>
      <c r="CI10" s="750" t="s">
        <v>1110</v>
      </c>
      <c r="CJ10" s="751">
        <v>13.030559999999999</v>
      </c>
      <c r="CK10" s="745">
        <v>26.385120000000001</v>
      </c>
      <c r="CL10" s="2341">
        <v>2.1196799999999998</v>
      </c>
      <c r="CM10" s="2338">
        <v>43415.338260185184</v>
      </c>
      <c r="CN10" s="2285">
        <v>80.447984856849914</v>
      </c>
      <c r="CO10" s="752">
        <v>7009.5631999999996</v>
      </c>
      <c r="CP10" s="1209">
        <v>0</v>
      </c>
      <c r="CQ10" s="753">
        <v>856.38766519823787</v>
      </c>
      <c r="CR10" s="2431">
        <v>0</v>
      </c>
      <c r="CS10" s="2429">
        <v>0</v>
      </c>
      <c r="CT10" s="2430">
        <v>0</v>
      </c>
      <c r="CU10" s="754">
        <v>3.5013814043821982</v>
      </c>
      <c r="CV10" s="755">
        <v>3.2095996206836817</v>
      </c>
      <c r="CW10" s="756">
        <v>3.1830740039838163</v>
      </c>
      <c r="CX10" s="754">
        <v>1.9679232427170967</v>
      </c>
      <c r="CY10" s="755">
        <v>1.8742126121115208</v>
      </c>
      <c r="CZ10" s="756">
        <v>1.9924665031137949</v>
      </c>
      <c r="DA10" s="757">
        <v>0.39932811460083034</v>
      </c>
      <c r="DB10" s="757">
        <v>0.34228124108642599</v>
      </c>
      <c r="DC10" s="757">
        <v>0.39932811460083034</v>
      </c>
      <c r="DD10" s="757">
        <v>0.40503280195227076</v>
      </c>
      <c r="DE10" s="757">
        <v>0.36976746196154814</v>
      </c>
      <c r="DF10" s="758">
        <v>0.36976746196154814</v>
      </c>
      <c r="DG10" s="1251">
        <v>1.3315719947159841</v>
      </c>
      <c r="DH10" s="748">
        <v>6</v>
      </c>
      <c r="DI10" s="1233">
        <v>4.9981067777357072E-2</v>
      </c>
      <c r="DJ10" s="757">
        <v>5.1091758172409449E-2</v>
      </c>
      <c r="DK10" s="759">
        <v>4.9743062692702983E-2</v>
      </c>
      <c r="DL10" s="2501">
        <v>1.1131276467029645</v>
      </c>
      <c r="DM10" s="757">
        <v>0.50149994073182524</v>
      </c>
      <c r="DN10" s="757">
        <v>9.8859315589353611E-2</v>
      </c>
      <c r="DO10" s="757">
        <v>4.1864655190955347</v>
      </c>
      <c r="DP10" s="757">
        <v>0.72027478483041274</v>
      </c>
      <c r="DQ10" s="759">
        <v>5.6052816342083442</v>
      </c>
      <c r="DR10" s="2501">
        <v>1.0946907498631637</v>
      </c>
      <c r="DS10" s="757">
        <v>0.49498695448855468</v>
      </c>
      <c r="DT10" s="757">
        <v>9.632446134347275E-2</v>
      </c>
      <c r="DU10" s="757">
        <v>4.3762825346441101</v>
      </c>
      <c r="DV10" s="757">
        <v>0.70815587575231387</v>
      </c>
      <c r="DW10" s="759">
        <v>7.3918051870290844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6.46</v>
      </c>
      <c r="C11" s="1138">
        <v>17</v>
      </c>
      <c r="D11" s="1138">
        <v>16</v>
      </c>
      <c r="E11" s="1137">
        <v>10.8</v>
      </c>
      <c r="F11" s="1138">
        <v>122</v>
      </c>
      <c r="G11" s="1138">
        <v>169</v>
      </c>
      <c r="H11" s="1148">
        <v>19.2</v>
      </c>
      <c r="I11" s="1139">
        <v>0.51700000000000002</v>
      </c>
      <c r="J11" s="2240"/>
      <c r="K11" s="1562">
        <v>6.09</v>
      </c>
      <c r="L11" s="921">
        <v>10</v>
      </c>
      <c r="M11" s="1124">
        <v>8.7999999999999995E-2</v>
      </c>
      <c r="N11" s="1562">
        <v>6.03</v>
      </c>
      <c r="O11" s="921">
        <v>11</v>
      </c>
      <c r="P11" s="2240"/>
      <c r="Q11" s="1562">
        <v>6.03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7.2999999999999995E-2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630"/>
      <c r="AM11" s="2243"/>
      <c r="AN11" s="2446"/>
      <c r="AO11" s="2564" t="str">
        <f t="shared" si="35"/>
        <v/>
      </c>
      <c r="AP11" s="2733">
        <v>0.03</v>
      </c>
      <c r="AQ11" s="921">
        <v>1</v>
      </c>
      <c r="AR11" s="1574">
        <v>0.23</v>
      </c>
      <c r="AS11" s="2240"/>
      <c r="AT11" s="2229">
        <v>7.4999999999999997E-2</v>
      </c>
      <c r="AU11" s="2530">
        <v>2.3E-2</v>
      </c>
      <c r="AV11" s="921">
        <v>1</v>
      </c>
      <c r="AW11" s="1574">
        <v>0.3</v>
      </c>
      <c r="AX11" s="2240"/>
      <c r="AY11" s="2530">
        <v>4.2999999999999997E-2</v>
      </c>
      <c r="AZ11" s="921">
        <v>1</v>
      </c>
      <c r="BA11" s="1574">
        <v>0.39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10200</v>
      </c>
      <c r="CO11" s="2278"/>
      <c r="CP11" s="2279"/>
      <c r="CQ11" s="2276"/>
      <c r="CR11" s="2275"/>
      <c r="CS11" s="2278"/>
      <c r="CT11" s="2276"/>
      <c r="CU11" s="2272">
        <v>120</v>
      </c>
      <c r="CV11" s="2269">
        <v>110</v>
      </c>
      <c r="CW11" s="2273">
        <v>120</v>
      </c>
      <c r="CX11" s="2272">
        <v>420</v>
      </c>
      <c r="CY11" s="2269">
        <v>400</v>
      </c>
      <c r="CZ11" s="2273">
        <v>470</v>
      </c>
      <c r="DA11" s="2280">
        <v>700</v>
      </c>
      <c r="DB11" s="2280">
        <v>600</v>
      </c>
      <c r="DC11" s="2280">
        <v>700</v>
      </c>
      <c r="DD11" s="2280">
        <v>710</v>
      </c>
      <c r="DE11" s="2280">
        <v>713</v>
      </c>
      <c r="DF11" s="2281">
        <v>713</v>
      </c>
      <c r="DG11" s="2280">
        <v>700</v>
      </c>
      <c r="DH11" s="2282"/>
      <c r="DI11" s="2283">
        <v>900</v>
      </c>
      <c r="DJ11" s="2280">
        <v>920</v>
      </c>
      <c r="DK11" s="2282">
        <v>990</v>
      </c>
      <c r="DL11" s="2502">
        <v>92</v>
      </c>
      <c r="DM11" s="2280">
        <v>110</v>
      </c>
      <c r="DN11" s="2280">
        <v>13</v>
      </c>
      <c r="DO11" s="2280">
        <v>1600</v>
      </c>
      <c r="DP11" s="2280">
        <v>300</v>
      </c>
      <c r="DQ11" s="2282">
        <v>365</v>
      </c>
      <c r="DR11" s="2275">
        <v>50</v>
      </c>
      <c r="DS11" s="2280">
        <v>60</v>
      </c>
      <c r="DT11" s="2280">
        <v>7</v>
      </c>
      <c r="DU11" s="2280">
        <v>860</v>
      </c>
      <c r="DV11" s="2280">
        <v>163</v>
      </c>
      <c r="DW11" s="2282">
        <v>266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630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43415.81532199074</v>
      </c>
      <c r="BW12" s="2425" t="s">
        <v>1191</v>
      </c>
      <c r="BX12" s="742">
        <v>42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1189</v>
      </c>
      <c r="CH12" s="748">
        <v>15.268319999999999</v>
      </c>
      <c r="CI12" s="750" t="s">
        <v>1110</v>
      </c>
      <c r="CJ12" s="751">
        <v>11.96496</v>
      </c>
      <c r="CK12" s="745">
        <v>27.233280000000001</v>
      </c>
      <c r="CL12" s="2341">
        <v>2.1182400000000001</v>
      </c>
      <c r="CM12" s="2338">
        <v>43415.81532199074</v>
      </c>
      <c r="CN12" s="2285">
        <v>80.447984856849914</v>
      </c>
      <c r="CO12" s="752">
        <v>7501.4624000000003</v>
      </c>
      <c r="CP12" s="1209">
        <v>0</v>
      </c>
      <c r="CQ12" s="753">
        <v>951.54185022026434</v>
      </c>
      <c r="CR12" s="2431">
        <v>0</v>
      </c>
      <c r="CS12" s="2429">
        <v>0</v>
      </c>
      <c r="CT12" s="2430">
        <v>0</v>
      </c>
      <c r="CU12" s="754">
        <v>3.5013814043821982</v>
      </c>
      <c r="CV12" s="755">
        <v>3.3554905125329393</v>
      </c>
      <c r="CW12" s="756">
        <v>3.1830740039838163</v>
      </c>
      <c r="CX12" s="754">
        <v>1.6399360355975807</v>
      </c>
      <c r="CY12" s="755">
        <v>1.8273572968087326</v>
      </c>
      <c r="CZ12" s="756">
        <v>1.9924665031137949</v>
      </c>
      <c r="DA12" s="757">
        <v>0.39932811460083034</v>
      </c>
      <c r="DB12" s="757">
        <v>0.34228124108642599</v>
      </c>
      <c r="DC12" s="757">
        <v>0.39932811460083034</v>
      </c>
      <c r="DD12" s="757">
        <v>0.39932811460083034</v>
      </c>
      <c r="DE12" s="757">
        <v>0.37858379695922878</v>
      </c>
      <c r="DF12" s="758">
        <v>0.37858379695922878</v>
      </c>
      <c r="DG12" s="1251">
        <v>1.7120211360634081</v>
      </c>
      <c r="DH12" s="748">
        <v>7</v>
      </c>
      <c r="DI12" s="1233">
        <v>4.9981067777357072E-2</v>
      </c>
      <c r="DJ12" s="757">
        <v>4.9981067777357072E-2</v>
      </c>
      <c r="DK12" s="759">
        <v>5.0245517871417157E-2</v>
      </c>
      <c r="DL12" s="2501">
        <v>1.1010284331518452</v>
      </c>
      <c r="DM12" s="757">
        <v>0.50149994073182524</v>
      </c>
      <c r="DN12" s="757">
        <v>9.8859315589353611E-2</v>
      </c>
      <c r="DO12" s="757">
        <v>4.0184014026351056</v>
      </c>
      <c r="DP12" s="757">
        <v>0.72027478483041274</v>
      </c>
      <c r="DQ12" s="759">
        <v>5.6052816342083442</v>
      </c>
      <c r="DR12" s="2501">
        <v>1.0946907498631637</v>
      </c>
      <c r="DS12" s="757">
        <v>0.50323673706336403</v>
      </c>
      <c r="DT12" s="757">
        <v>9.632446134347275E-2</v>
      </c>
      <c r="DU12" s="757">
        <v>4.0825019516374077</v>
      </c>
      <c r="DV12" s="757">
        <v>0.71684490490264896</v>
      </c>
      <c r="DW12" s="759">
        <v>7.7252700826845322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630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7.38</v>
      </c>
      <c r="BD13" s="1574">
        <v>7.2999999999999995E-2</v>
      </c>
      <c r="BE13" s="921">
        <v>1</v>
      </c>
      <c r="BF13" s="1574">
        <v>4.3</v>
      </c>
      <c r="BG13" s="2447">
        <v>18.100000000000001</v>
      </c>
      <c r="BH13" s="2540"/>
      <c r="BI13" s="2540"/>
      <c r="BJ13" s="2240"/>
      <c r="BK13" s="1562">
        <v>7.37</v>
      </c>
      <c r="BL13" s="1574">
        <v>7.9000000000000001E-2</v>
      </c>
      <c r="BM13" s="921">
        <v>1</v>
      </c>
      <c r="BN13" s="1563">
        <v>4.3</v>
      </c>
      <c r="BO13" s="2447">
        <v>19</v>
      </c>
      <c r="BP13" s="2540"/>
      <c r="BQ13" s="2540"/>
      <c r="BR13" s="2522"/>
      <c r="BS13" s="2463">
        <v>4.2</v>
      </c>
      <c r="BT13" s="2447">
        <v>4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10200</v>
      </c>
      <c r="CO13" s="2278"/>
      <c r="CP13" s="2279"/>
      <c r="CQ13" s="2276"/>
      <c r="CR13" s="2275"/>
      <c r="CS13" s="2278"/>
      <c r="CT13" s="2276"/>
      <c r="CU13" s="2272">
        <v>120</v>
      </c>
      <c r="CV13" s="2269">
        <v>115</v>
      </c>
      <c r="CW13" s="2273">
        <v>120</v>
      </c>
      <c r="CX13" s="2272">
        <v>350</v>
      </c>
      <c r="CY13" s="2269">
        <v>390</v>
      </c>
      <c r="CZ13" s="2273">
        <v>470</v>
      </c>
      <c r="DA13" s="2280">
        <v>700</v>
      </c>
      <c r="DB13" s="2280">
        <v>600</v>
      </c>
      <c r="DC13" s="2280">
        <v>700</v>
      </c>
      <c r="DD13" s="2280">
        <v>700</v>
      </c>
      <c r="DE13" s="2280">
        <v>730</v>
      </c>
      <c r="DF13" s="2281">
        <v>730</v>
      </c>
      <c r="DG13" s="2280">
        <v>900</v>
      </c>
      <c r="DH13" s="2282"/>
      <c r="DI13" s="2283">
        <v>900</v>
      </c>
      <c r="DJ13" s="2280">
        <v>900</v>
      </c>
      <c r="DK13" s="2282">
        <v>1000</v>
      </c>
      <c r="DL13" s="2502">
        <v>91</v>
      </c>
      <c r="DM13" s="2280">
        <v>110</v>
      </c>
      <c r="DN13" s="2280">
        <v>13</v>
      </c>
      <c r="DO13" s="2280">
        <v>1530</v>
      </c>
      <c r="DP13" s="2280">
        <v>300</v>
      </c>
      <c r="DQ13" s="2282">
        <v>365</v>
      </c>
      <c r="DR13" s="2275">
        <v>50</v>
      </c>
      <c r="DS13" s="2280">
        <v>61</v>
      </c>
      <c r="DT13" s="2280">
        <v>7</v>
      </c>
      <c r="DU13" s="2280">
        <v>820</v>
      </c>
      <c r="DV13" s="2280">
        <v>165</v>
      </c>
      <c r="DW13" s="2282">
        <v>278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630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6.32</v>
      </c>
      <c r="C15" s="1138">
        <v>18</v>
      </c>
      <c r="D15" s="1138">
        <v>16</v>
      </c>
      <c r="E15" s="1137">
        <v>10.199999999999999</v>
      </c>
      <c r="F15" s="1138">
        <v>114</v>
      </c>
      <c r="G15" s="1138">
        <v>174</v>
      </c>
      <c r="H15" s="1148">
        <v>18.8</v>
      </c>
      <c r="I15" s="1139">
        <v>0.501</v>
      </c>
      <c r="J15" s="2240"/>
      <c r="K15" s="1562">
        <v>6.03</v>
      </c>
      <c r="L15" s="921">
        <v>10</v>
      </c>
      <c r="M15" s="1124">
        <v>0.08</v>
      </c>
      <c r="N15" s="1562">
        <v>6.04</v>
      </c>
      <c r="O15" s="921">
        <v>11</v>
      </c>
      <c r="P15" s="2240"/>
      <c r="Q15" s="1562">
        <v>6.02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7.1999999999999995E-2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630"/>
      <c r="AM15" s="2243"/>
      <c r="AN15" s="2446"/>
      <c r="AO15" s="2564" t="str">
        <f t="shared" si="35"/>
        <v/>
      </c>
      <c r="AP15" s="2733">
        <v>3.2000000000000001E-2</v>
      </c>
      <c r="AQ15" s="921">
        <v>1</v>
      </c>
      <c r="AR15" s="1574">
        <v>0.21</v>
      </c>
      <c r="AS15" s="2240"/>
      <c r="AT15" s="2229">
        <v>7.2999999999999995E-2</v>
      </c>
      <c r="AU15" s="2530">
        <v>1.4999999999999999E-2</v>
      </c>
      <c r="AV15" s="921">
        <v>1</v>
      </c>
      <c r="AW15" s="1574">
        <v>0.48</v>
      </c>
      <c r="AX15" s="2240"/>
      <c r="AY15" s="2530">
        <v>3.9E-2</v>
      </c>
      <c r="AZ15" s="921">
        <v>1</v>
      </c>
      <c r="BA15" s="1574">
        <v>0.64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630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6">
        <v>0.63600000000000001</v>
      </c>
      <c r="V17" s="1560">
        <v>7</v>
      </c>
      <c r="W17" s="1574">
        <v>0.53</v>
      </c>
      <c r="X17" s="1563">
        <v>17.100000000000001</v>
      </c>
      <c r="Y17" s="2447">
        <v>10</v>
      </c>
      <c r="Z17" s="2252">
        <f t="shared" si="33"/>
        <v>0.51308176100628922</v>
      </c>
      <c r="AA17" s="2529"/>
      <c r="AB17" s="1475">
        <v>6.08</v>
      </c>
      <c r="AC17" s="2736">
        <v>0.42599999999999999</v>
      </c>
      <c r="AD17" s="921">
        <v>5</v>
      </c>
      <c r="AE17" s="2633">
        <v>0.71</v>
      </c>
      <c r="AF17" s="1563">
        <v>17.2</v>
      </c>
      <c r="AG17" s="2447">
        <v>10</v>
      </c>
      <c r="AH17" s="2564">
        <f t="shared" si="34"/>
        <v>0.51308176100628922</v>
      </c>
      <c r="AI17" s="1475">
        <v>6.14</v>
      </c>
      <c r="AJ17" s="2736">
        <v>0.30499999999999999</v>
      </c>
      <c r="AK17" s="921">
        <v>3</v>
      </c>
      <c r="AL17" s="2629">
        <v>0.64</v>
      </c>
      <c r="AM17" s="1563">
        <v>18.7</v>
      </c>
      <c r="AN17" s="2447">
        <v>11</v>
      </c>
      <c r="AO17" s="2564">
        <f t="shared" si="35"/>
        <v>0.52740740740740732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>
        <v>2.1000000000000001E-2</v>
      </c>
      <c r="AY17" s="2529"/>
      <c r="AZ17" s="2238"/>
      <c r="BA17" s="2237"/>
      <c r="BB17" s="2240">
        <v>7.0000000000000001E-3</v>
      </c>
      <c r="BC17" s="1562">
        <v>7.21</v>
      </c>
      <c r="BD17" s="1574">
        <v>7.0999999999999994E-2</v>
      </c>
      <c r="BE17" s="921">
        <v>1</v>
      </c>
      <c r="BF17" s="1574">
        <v>4.5999999999999996</v>
      </c>
      <c r="BG17" s="2447">
        <v>17.8</v>
      </c>
      <c r="BH17" s="2542">
        <v>20</v>
      </c>
      <c r="BI17" s="2542">
        <v>36</v>
      </c>
      <c r="BJ17" s="1124">
        <v>1.9E-2</v>
      </c>
      <c r="BK17" s="1562">
        <v>7.2</v>
      </c>
      <c r="BL17" s="1574">
        <v>6.7000000000000004E-2</v>
      </c>
      <c r="BM17" s="921">
        <v>1</v>
      </c>
      <c r="BN17" s="1563">
        <v>4.5</v>
      </c>
      <c r="BO17" s="2447">
        <v>18.7</v>
      </c>
      <c r="BP17" s="2542">
        <v>20</v>
      </c>
      <c r="BQ17" s="2542">
        <v>36</v>
      </c>
      <c r="BR17" s="2523">
        <v>2.1000000000000001E-2</v>
      </c>
      <c r="BS17" s="2463">
        <v>4.4000000000000004</v>
      </c>
      <c r="BT17" s="2447">
        <v>4.0999999999999996</v>
      </c>
      <c r="BU17" s="2517">
        <v>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0.53</v>
      </c>
      <c r="GF17" s="1700">
        <f t="shared" si="0"/>
        <v>10</v>
      </c>
      <c r="GG17" s="1686">
        <f t="shared" si="1"/>
        <v>25.44</v>
      </c>
      <c r="GH17" s="1684">
        <f t="shared" si="2"/>
        <v>13.483200000000002</v>
      </c>
      <c r="GI17" s="1701">
        <f t="shared" si="3"/>
        <v>6.06</v>
      </c>
      <c r="GJ17" s="1701">
        <f t="shared" si="4"/>
        <v>17.100000000000001</v>
      </c>
      <c r="GK17" s="1687">
        <f t="shared" si="5"/>
        <v>10</v>
      </c>
      <c r="GL17" s="1688">
        <f>IF(GK17&lt;=1,"",GH17/GK17)</f>
        <v>1.3483200000000002</v>
      </c>
      <c r="GM17" s="1689">
        <f t="shared" si="7"/>
        <v>15</v>
      </c>
      <c r="GN17" s="1689">
        <f t="shared" si="8"/>
        <v>6.5</v>
      </c>
      <c r="GO17" s="1690">
        <f t="shared" si="9"/>
        <v>0.39308176100628928</v>
      </c>
      <c r="GP17" s="1512">
        <v>0.375</v>
      </c>
      <c r="GQ17" s="1691">
        <f t="shared" si="31"/>
        <v>0.71</v>
      </c>
      <c r="GR17" s="1692">
        <f t="shared" si="10"/>
        <v>10</v>
      </c>
      <c r="GS17" s="1693">
        <f t="shared" si="11"/>
        <v>25.44</v>
      </c>
      <c r="GT17" s="1694">
        <f t="shared" si="12"/>
        <v>18.0624</v>
      </c>
      <c r="GU17" s="1693">
        <f t="shared" si="13"/>
        <v>6.08</v>
      </c>
      <c r="GV17" s="1693">
        <f t="shared" si="14"/>
        <v>17.2</v>
      </c>
      <c r="GW17" s="1695">
        <f t="shared" si="15"/>
        <v>10</v>
      </c>
      <c r="GX17" s="1688">
        <f t="shared" si="16"/>
        <v>1.8062400000000001</v>
      </c>
      <c r="GY17" s="1696">
        <f t="shared" si="17"/>
        <v>15</v>
      </c>
      <c r="GZ17" s="1696">
        <f t="shared" si="18"/>
        <v>6.5</v>
      </c>
      <c r="HA17" s="1697">
        <f t="shared" si="19"/>
        <v>0.39308176100628928</v>
      </c>
      <c r="HB17" s="1512">
        <v>0.375</v>
      </c>
      <c r="HC17" s="1691">
        <f t="shared" si="32"/>
        <v>0.64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15.709090909090911</v>
      </c>
      <c r="HG17" s="1693">
        <f t="shared" si="23"/>
        <v>6.14</v>
      </c>
      <c r="HH17" s="1693">
        <f t="shared" si="24"/>
        <v>18.7</v>
      </c>
      <c r="HI17" s="1695">
        <f t="shared" si="25"/>
        <v>10</v>
      </c>
      <c r="HJ17" s="1694">
        <f t="shared" si="26"/>
        <v>1.570909090909091</v>
      </c>
      <c r="HK17" s="1698">
        <f t="shared" si="27"/>
        <v>15</v>
      </c>
      <c r="HL17" s="1698">
        <f t="shared" si="28"/>
        <v>6.5</v>
      </c>
      <c r="HM17" s="1699">
        <f t="shared" si="29"/>
        <v>0.40740740740740738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630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0.45833333333333331</v>
      </c>
      <c r="B19" s="1136">
        <v>6.41</v>
      </c>
      <c r="C19" s="1138">
        <v>18</v>
      </c>
      <c r="D19" s="1138">
        <v>16</v>
      </c>
      <c r="E19" s="1137">
        <v>10.199999999999999</v>
      </c>
      <c r="F19" s="1138">
        <v>119</v>
      </c>
      <c r="G19" s="1138">
        <v>187</v>
      </c>
      <c r="H19" s="1148">
        <v>18.5</v>
      </c>
      <c r="I19" s="1139">
        <v>0.51200000000000001</v>
      </c>
      <c r="J19" s="2240"/>
      <c r="K19" s="1562">
        <v>6.02</v>
      </c>
      <c r="L19" s="921">
        <v>10</v>
      </c>
      <c r="M19" s="1124">
        <v>7.8E-2</v>
      </c>
      <c r="N19" s="1562">
        <v>6.06</v>
      </c>
      <c r="O19" s="921">
        <v>10</v>
      </c>
      <c r="P19" s="2240"/>
      <c r="Q19" s="1562">
        <v>6.05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6.9000000000000006E-2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630"/>
      <c r="AM19" s="2243"/>
      <c r="AN19" s="2446"/>
      <c r="AO19" s="2564" t="str">
        <f t="shared" si="35"/>
        <v/>
      </c>
      <c r="AP19" s="2733">
        <v>3.1E-2</v>
      </c>
      <c r="AQ19" s="921">
        <v>1</v>
      </c>
      <c r="AR19" s="1574">
        <v>0.2</v>
      </c>
      <c r="AS19" s="2240"/>
      <c r="AT19" s="2229">
        <v>7.0999999999999994E-2</v>
      </c>
      <c r="AU19" s="2530">
        <v>4.4999999999999998E-2</v>
      </c>
      <c r="AV19" s="921">
        <v>1</v>
      </c>
      <c r="AW19" s="1574">
        <v>0.52</v>
      </c>
      <c r="AX19" s="2240"/>
      <c r="AY19" s="2530">
        <v>3.7999999999999999E-2</v>
      </c>
      <c r="AZ19" s="921">
        <v>1</v>
      </c>
      <c r="BA19" s="1574">
        <v>0.61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630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6">
        <v>0.50800000000000001</v>
      </c>
      <c r="V21" s="1560">
        <v>4</v>
      </c>
      <c r="W21" s="1574">
        <v>0.51</v>
      </c>
      <c r="X21" s="1563">
        <v>17.3</v>
      </c>
      <c r="Y21" s="2447">
        <v>9.8000000000000007</v>
      </c>
      <c r="Z21" s="2252">
        <f t="shared" si="33"/>
        <v>0.50522012578616349</v>
      </c>
      <c r="AA21" s="2529"/>
      <c r="AB21" s="1475">
        <v>6.08</v>
      </c>
      <c r="AC21" s="2736">
        <v>0.34799999999999998</v>
      </c>
      <c r="AD21" s="921">
        <v>4</v>
      </c>
      <c r="AE21" s="2633">
        <v>0.6</v>
      </c>
      <c r="AF21" s="1563">
        <v>17.2</v>
      </c>
      <c r="AG21" s="2447">
        <v>9.8000000000000007</v>
      </c>
      <c r="AH21" s="2564">
        <f t="shared" si="34"/>
        <v>0.50522012578616349</v>
      </c>
      <c r="AI21" s="1475">
        <v>6.17</v>
      </c>
      <c r="AJ21" s="2736">
        <v>0.28699999999999998</v>
      </c>
      <c r="AK21" s="921">
        <v>3</v>
      </c>
      <c r="AL21" s="2629">
        <v>0.57999999999999996</v>
      </c>
      <c r="AM21" s="1563">
        <v>18.399999999999999</v>
      </c>
      <c r="AN21" s="2447">
        <v>11</v>
      </c>
      <c r="AO21" s="2564">
        <f t="shared" si="35"/>
        <v>0.52740740740740732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7.16</v>
      </c>
      <c r="BD21" s="1574">
        <v>6.0999999999999999E-2</v>
      </c>
      <c r="BE21" s="921">
        <v>1</v>
      </c>
      <c r="BF21" s="1574">
        <v>4.4000000000000004</v>
      </c>
      <c r="BG21" s="2447">
        <v>17.399999999999999</v>
      </c>
      <c r="BH21" s="2541"/>
      <c r="BI21" s="2541"/>
      <c r="BJ21" s="2240"/>
      <c r="BK21" s="1562">
        <v>7.21</v>
      </c>
      <c r="BL21" s="1574">
        <v>7.0000000000000007E-2</v>
      </c>
      <c r="BM21" s="921">
        <v>1</v>
      </c>
      <c r="BN21" s="1563">
        <v>4</v>
      </c>
      <c r="BO21" s="2447">
        <v>19.5</v>
      </c>
      <c r="BP21" s="2540"/>
      <c r="BQ21" s="2540"/>
      <c r="BR21" s="2522"/>
      <c r="BS21" s="2463">
        <v>4.5</v>
      </c>
      <c r="BT21" s="2447">
        <v>4.2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0.51</v>
      </c>
      <c r="GF21" s="1700">
        <f t="shared" si="0"/>
        <v>9.8000000000000007</v>
      </c>
      <c r="GG21" s="1686">
        <f t="shared" si="1"/>
        <v>25.959183673469386</v>
      </c>
      <c r="GH21" s="1684">
        <f t="shared" si="2"/>
        <v>13.239183673469388</v>
      </c>
      <c r="GI21" s="1701">
        <f t="shared" si="3"/>
        <v>6.05</v>
      </c>
      <c r="GJ21" s="1701">
        <f t="shared" si="4"/>
        <v>17.3</v>
      </c>
      <c r="GK21" s="1687">
        <f t="shared" si="5"/>
        <v>10</v>
      </c>
      <c r="GL21" s="1688">
        <f t="shared" si="6"/>
        <v>1.3239183673469388</v>
      </c>
      <c r="GM21" s="1689">
        <f t="shared" si="7"/>
        <v>15</v>
      </c>
      <c r="GN21" s="1689">
        <f t="shared" si="8"/>
        <v>6.5</v>
      </c>
      <c r="GO21" s="1690">
        <f t="shared" si="9"/>
        <v>0.38522012578616355</v>
      </c>
      <c r="GP21" s="1512">
        <v>0.54166666666666696</v>
      </c>
      <c r="GQ21" s="1691">
        <f t="shared" si="31"/>
        <v>0.6</v>
      </c>
      <c r="GR21" s="1692">
        <f t="shared" si="10"/>
        <v>9.8000000000000007</v>
      </c>
      <c r="GS21" s="1693">
        <f t="shared" si="11"/>
        <v>25.959183673469386</v>
      </c>
      <c r="GT21" s="1694">
        <f t="shared" si="12"/>
        <v>15.575510204081631</v>
      </c>
      <c r="GU21" s="1693">
        <f t="shared" si="13"/>
        <v>6.08</v>
      </c>
      <c r="GV21" s="1693">
        <f t="shared" si="14"/>
        <v>17.2</v>
      </c>
      <c r="GW21" s="1695">
        <f t="shared" si="15"/>
        <v>10</v>
      </c>
      <c r="GX21" s="1688">
        <f t="shared" si="16"/>
        <v>1.5575510204081631</v>
      </c>
      <c r="GY21" s="1696">
        <f t="shared" si="17"/>
        <v>15</v>
      </c>
      <c r="GZ21" s="1696">
        <f t="shared" si="18"/>
        <v>6.5</v>
      </c>
      <c r="HA21" s="1697">
        <f t="shared" si="19"/>
        <v>0.38522012578616355</v>
      </c>
      <c r="HB21" s="1512">
        <v>0.54166666666666696</v>
      </c>
      <c r="HC21" s="1691">
        <f t="shared" si="32"/>
        <v>0.57999999999999996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14.236363636363636</v>
      </c>
      <c r="HG21" s="1693">
        <f t="shared" si="23"/>
        <v>6.17</v>
      </c>
      <c r="HH21" s="1693">
        <f t="shared" si="24"/>
        <v>18.399999999999999</v>
      </c>
      <c r="HI21" s="1695">
        <f t="shared" si="25"/>
        <v>10</v>
      </c>
      <c r="HJ21" s="1694">
        <f t="shared" si="26"/>
        <v>1.4236363636363636</v>
      </c>
      <c r="HK21" s="1698">
        <f t="shared" si="27"/>
        <v>15</v>
      </c>
      <c r="HL21" s="1698">
        <f t="shared" si="28"/>
        <v>6.5</v>
      </c>
      <c r="HM21" s="1699">
        <f t="shared" si="29"/>
        <v>0.40740740740740738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630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6.44</v>
      </c>
      <c r="C23" s="1138">
        <v>18</v>
      </c>
      <c r="D23" s="1138">
        <v>17</v>
      </c>
      <c r="E23" s="1137">
        <v>10.4</v>
      </c>
      <c r="F23" s="1138">
        <v>118</v>
      </c>
      <c r="G23" s="1138">
        <v>170</v>
      </c>
      <c r="H23" s="1148">
        <v>18.5</v>
      </c>
      <c r="I23" s="1139">
        <v>0.5</v>
      </c>
      <c r="J23" s="2240"/>
      <c r="K23" s="1562">
        <v>6.05</v>
      </c>
      <c r="L23" s="921">
        <v>11</v>
      </c>
      <c r="M23" s="1124">
        <v>7.4999999999999997E-2</v>
      </c>
      <c r="N23" s="1562">
        <v>6.04</v>
      </c>
      <c r="O23" s="921">
        <v>10</v>
      </c>
      <c r="P23" s="2240"/>
      <c r="Q23" s="1562">
        <v>6.01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6.6000000000000003E-2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630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0.21</v>
      </c>
      <c r="AS23" s="2240"/>
      <c r="AT23" s="2229">
        <v>7.0000000000000007E-2</v>
      </c>
      <c r="AU23" s="2530">
        <v>3.2000000000000001E-2</v>
      </c>
      <c r="AV23" s="921">
        <v>1</v>
      </c>
      <c r="AW23" s="1574">
        <v>0.48</v>
      </c>
      <c r="AX23" s="2240"/>
      <c r="AY23" s="2530">
        <v>3.9E-2</v>
      </c>
      <c r="AZ23" s="921">
        <v>1</v>
      </c>
      <c r="BA23" s="1574">
        <v>0.52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630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630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7.24</v>
      </c>
      <c r="BD25" s="1574">
        <v>6.9000000000000006E-2</v>
      </c>
      <c r="BE25" s="921">
        <v>1</v>
      </c>
      <c r="BF25" s="1574">
        <v>4.3</v>
      </c>
      <c r="BG25" s="2447">
        <v>17.5</v>
      </c>
      <c r="BH25" s="2541"/>
      <c r="BI25" s="2541"/>
      <c r="BJ25" s="2240"/>
      <c r="BK25" s="1562">
        <v>7.24</v>
      </c>
      <c r="BL25" s="1574">
        <v>6.3E-2</v>
      </c>
      <c r="BM25" s="921">
        <v>1</v>
      </c>
      <c r="BN25" s="1563">
        <v>4.2</v>
      </c>
      <c r="BO25" s="2447">
        <v>18.899999999999999</v>
      </c>
      <c r="BP25" s="2540"/>
      <c r="BQ25" s="2540"/>
      <c r="BR25" s="2522"/>
      <c r="BS25" s="2463">
        <v>4.4000000000000004</v>
      </c>
      <c r="BT25" s="2447">
        <v>4.0999999999999996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630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6.45</v>
      </c>
      <c r="C27" s="1138">
        <v>17</v>
      </c>
      <c r="D27" s="1138">
        <v>17</v>
      </c>
      <c r="E27" s="1137">
        <v>10.1</v>
      </c>
      <c r="F27" s="1138">
        <v>117</v>
      </c>
      <c r="G27" s="1138">
        <v>170</v>
      </c>
      <c r="H27" s="1148">
        <v>18.5</v>
      </c>
      <c r="I27" s="1139">
        <v>0.499</v>
      </c>
      <c r="J27" s="2240"/>
      <c r="K27" s="1562">
        <v>6.06</v>
      </c>
      <c r="L27" s="921">
        <v>10</v>
      </c>
      <c r="M27" s="1124">
        <v>0.08</v>
      </c>
      <c r="N27" s="1562">
        <v>6.1</v>
      </c>
      <c r="O27" s="921">
        <v>10</v>
      </c>
      <c r="P27" s="2240"/>
      <c r="Q27" s="1562">
        <v>6.07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7.0000000000000007E-2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630"/>
      <c r="AM27" s="2243"/>
      <c r="AN27" s="2446"/>
      <c r="AO27" s="2564" t="str">
        <f t="shared" si="35"/>
        <v/>
      </c>
      <c r="AP27" s="2733">
        <v>0.04</v>
      </c>
      <c r="AQ27" s="921">
        <v>1</v>
      </c>
      <c r="AR27" s="1574">
        <v>0.23</v>
      </c>
      <c r="AS27" s="2240"/>
      <c r="AT27" s="2229">
        <v>7.3999999999999996E-2</v>
      </c>
      <c r="AU27" s="2530">
        <v>3.6999999999999998E-2</v>
      </c>
      <c r="AV27" s="921">
        <v>1</v>
      </c>
      <c r="AW27" s="1574">
        <v>0.49</v>
      </c>
      <c r="AX27" s="2240"/>
      <c r="AY27" s="2530">
        <v>0.04</v>
      </c>
      <c r="AZ27" s="921">
        <v>1</v>
      </c>
      <c r="BA27" s="1574">
        <v>0.63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630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74">
        <v>6.16</v>
      </c>
      <c r="U29" s="2736">
        <v>0.41299999999999998</v>
      </c>
      <c r="V29" s="1725">
        <v>4</v>
      </c>
      <c r="W29" s="2560">
        <v>0.55000000000000004</v>
      </c>
      <c r="X29" s="1563">
        <v>17</v>
      </c>
      <c r="Y29" s="2447">
        <v>10</v>
      </c>
      <c r="Z29" s="2252">
        <f t="shared" si="33"/>
        <v>0.51308176100628922</v>
      </c>
      <c r="AA29" s="2529"/>
      <c r="AB29" s="1475">
        <v>6.17</v>
      </c>
      <c r="AC29" s="2736">
        <v>0.27600000000000002</v>
      </c>
      <c r="AD29" s="921">
        <v>4</v>
      </c>
      <c r="AE29" s="2633">
        <v>0.62</v>
      </c>
      <c r="AF29" s="1563">
        <v>17</v>
      </c>
      <c r="AG29" s="2447">
        <v>10</v>
      </c>
      <c r="AH29" s="2564">
        <f t="shared" si="34"/>
        <v>0.51308176100628922</v>
      </c>
      <c r="AI29" s="1475">
        <v>6.16</v>
      </c>
      <c r="AJ29" s="2736">
        <v>0.29299999999999998</v>
      </c>
      <c r="AK29" s="921">
        <v>3</v>
      </c>
      <c r="AL29" s="2629">
        <v>0.56000000000000005</v>
      </c>
      <c r="AM29" s="1563">
        <v>18.399999999999999</v>
      </c>
      <c r="AN29" s="2447">
        <v>11</v>
      </c>
      <c r="AO29" s="2564">
        <f t="shared" si="35"/>
        <v>0.52740740740740732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7.72</v>
      </c>
      <c r="BD29" s="1574">
        <v>7.0000000000000007E-2</v>
      </c>
      <c r="BE29" s="921">
        <v>2</v>
      </c>
      <c r="BF29" s="1574">
        <v>4.4000000000000004</v>
      </c>
      <c r="BG29" s="2447">
        <v>17.399999999999999</v>
      </c>
      <c r="BH29" s="2542">
        <v>22</v>
      </c>
      <c r="BI29" s="2542">
        <v>36</v>
      </c>
      <c r="BJ29" s="1124">
        <v>1.2E-2</v>
      </c>
      <c r="BK29" s="1562">
        <v>7.44</v>
      </c>
      <c r="BL29" s="1574">
        <v>6.9000000000000006E-2</v>
      </c>
      <c r="BM29" s="921">
        <v>1</v>
      </c>
      <c r="BN29" s="1563">
        <v>4.3</v>
      </c>
      <c r="BO29" s="2447">
        <v>18.8</v>
      </c>
      <c r="BP29" s="2542">
        <v>22</v>
      </c>
      <c r="BQ29" s="2542">
        <v>36</v>
      </c>
      <c r="BR29" s="2523">
        <v>6.0000000000000001E-3</v>
      </c>
      <c r="BS29" s="2463">
        <v>4.4000000000000004</v>
      </c>
      <c r="BT29" s="2447">
        <v>4.0999999999999996</v>
      </c>
      <c r="BU29" s="2517">
        <v>3.4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0.55000000000000004</v>
      </c>
      <c r="GF29" s="1700">
        <f t="shared" si="0"/>
        <v>10</v>
      </c>
      <c r="GG29" s="1686">
        <f t="shared" si="1"/>
        <v>25.44</v>
      </c>
      <c r="GH29" s="1684">
        <f t="shared" si="2"/>
        <v>13.992000000000003</v>
      </c>
      <c r="GI29" s="1701">
        <f t="shared" si="3"/>
        <v>6.16</v>
      </c>
      <c r="GJ29" s="1701">
        <f t="shared" si="4"/>
        <v>17</v>
      </c>
      <c r="GK29" s="1687">
        <f t="shared" si="5"/>
        <v>10</v>
      </c>
      <c r="GL29" s="1688">
        <f t="shared" si="6"/>
        <v>1.3992000000000002</v>
      </c>
      <c r="GM29" s="1689">
        <f t="shared" si="7"/>
        <v>15</v>
      </c>
      <c r="GN29" s="1689">
        <f t="shared" si="8"/>
        <v>6.5</v>
      </c>
      <c r="GO29" s="1690">
        <f t="shared" si="9"/>
        <v>0.39308176100628928</v>
      </c>
      <c r="GP29" s="1512">
        <v>0.875</v>
      </c>
      <c r="GQ29" s="1691">
        <f t="shared" si="31"/>
        <v>0.62</v>
      </c>
      <c r="GR29" s="1692">
        <f t="shared" si="10"/>
        <v>10</v>
      </c>
      <c r="GS29" s="1693">
        <f t="shared" si="11"/>
        <v>25.44</v>
      </c>
      <c r="GT29" s="1694">
        <f t="shared" si="12"/>
        <v>15.7728</v>
      </c>
      <c r="GU29" s="1693">
        <f t="shared" si="13"/>
        <v>6.17</v>
      </c>
      <c r="GV29" s="1693">
        <f t="shared" si="14"/>
        <v>17</v>
      </c>
      <c r="GW29" s="1695">
        <f t="shared" si="15"/>
        <v>10</v>
      </c>
      <c r="GX29" s="1688">
        <f t="shared" si="16"/>
        <v>1.57728</v>
      </c>
      <c r="GY29" s="1696">
        <f t="shared" si="17"/>
        <v>15</v>
      </c>
      <c r="GZ29" s="1696">
        <f t="shared" si="18"/>
        <v>6.5</v>
      </c>
      <c r="HA29" s="1697">
        <f t="shared" si="19"/>
        <v>0.39308176100628928</v>
      </c>
      <c r="HB29" s="1512">
        <v>0.875</v>
      </c>
      <c r="HC29" s="1691">
        <f t="shared" si="32"/>
        <v>0.56000000000000005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13.745454545454548</v>
      </c>
      <c r="HG29" s="1693">
        <f t="shared" si="23"/>
        <v>6.16</v>
      </c>
      <c r="HH29" s="1693">
        <f t="shared" si="24"/>
        <v>18.399999999999999</v>
      </c>
      <c r="HI29" s="1695">
        <f t="shared" si="25"/>
        <v>10</v>
      </c>
      <c r="HJ29" s="1694">
        <f t="shared" si="26"/>
        <v>1.3745454545454547</v>
      </c>
      <c r="HK29" s="1698">
        <f t="shared" si="27"/>
        <v>15</v>
      </c>
      <c r="HL29" s="1698">
        <f t="shared" si="28"/>
        <v>6.5</v>
      </c>
      <c r="HM29" s="1699">
        <f t="shared" si="29"/>
        <v>0.40740740740740738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630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30.3</v>
      </c>
      <c r="BZ30" s="2413">
        <f>SUM(BZ$8,BZ$10,BZ$12,BZ$14,BZ$16,BZ$18,BZ$20,BZ$22,BZ$24,BZ$26,BZ$28)</f>
        <v>30.3</v>
      </c>
      <c r="CA30" s="2413">
        <f t="shared" ref="CA30:DW30" si="36">SUM(CA$8,CA$10,CA$12,CA$14,CA$16,CA$18,CA$20,CA$22,CA$24,CA$26,CA$28)</f>
        <v>33.299999999999997</v>
      </c>
      <c r="CB30" s="2413">
        <f t="shared" si="36"/>
        <v>94</v>
      </c>
      <c r="CC30" s="2413">
        <f t="shared" si="36"/>
        <v>28.8</v>
      </c>
      <c r="CD30" s="2413">
        <f t="shared" si="36"/>
        <v>28.8</v>
      </c>
      <c r="CE30" s="2413">
        <f t="shared" si="36"/>
        <v>31.8</v>
      </c>
      <c r="CF30" s="2413">
        <f t="shared" si="36"/>
        <v>89.4</v>
      </c>
      <c r="CG30" s="2413">
        <f t="shared" si="36"/>
        <v>0</v>
      </c>
      <c r="CH30" s="2413">
        <f t="shared" si="36"/>
        <v>41.533919999999995</v>
      </c>
      <c r="CI30" s="2413">
        <f t="shared" si="36"/>
        <v>0</v>
      </c>
      <c r="CJ30" s="2413">
        <f t="shared" si="36"/>
        <v>37.043999999999997</v>
      </c>
      <c r="CK30" s="2413">
        <f t="shared" si="36"/>
        <v>78.577920000000006</v>
      </c>
      <c r="CL30" s="2474">
        <f t="shared" si="36"/>
        <v>6.3575999999999997</v>
      </c>
      <c r="CM30" s="2513" t="s">
        <v>19</v>
      </c>
      <c r="CN30" s="2485">
        <f t="shared" si="36"/>
        <v>241.75685067575267</v>
      </c>
      <c r="CO30" s="2486">
        <f t="shared" si="36"/>
        <v>21151.664400000001</v>
      </c>
      <c r="CP30" s="2486">
        <f t="shared" si="36"/>
        <v>0</v>
      </c>
      <c r="CQ30" s="2486">
        <f t="shared" si="36"/>
        <v>2664.3171806167402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11.252012085927259</v>
      </c>
      <c r="CV30" s="2413">
        <f t="shared" si="36"/>
        <v>10.531056125235292</v>
      </c>
      <c r="CW30" s="2413">
        <f t="shared" si="36"/>
        <v>10.239357526089533</v>
      </c>
      <c r="CX30" s="2413">
        <f t="shared" si="36"/>
        <v>5.6518028795332356</v>
      </c>
      <c r="CY30" s="2413">
        <f t="shared" si="36"/>
        <v>5.745513510138812</v>
      </c>
      <c r="CZ30" s="2413">
        <f t="shared" si="36"/>
        <v>6.045699188526136</v>
      </c>
      <c r="DA30" s="2497">
        <f t="shared" si="36"/>
        <v>1.1863534278432435</v>
      </c>
      <c r="DB30" s="2497">
        <f t="shared" si="36"/>
        <v>1.0168743667227802</v>
      </c>
      <c r="DC30" s="2497">
        <f t="shared" si="36"/>
        <v>1.1586607707974161</v>
      </c>
      <c r="DD30" s="2497">
        <f t="shared" si="36"/>
        <v>1.1366728011030292</v>
      </c>
      <c r="DE30" s="2497">
        <f t="shared" si="36"/>
        <v>1.1168841586156013</v>
      </c>
      <c r="DF30" s="2497">
        <f t="shared" si="36"/>
        <v>1.1168841586156013</v>
      </c>
      <c r="DG30" s="2497">
        <f t="shared" si="36"/>
        <v>4.2800528401585201</v>
      </c>
      <c r="DH30" s="2413">
        <f t="shared" si="36"/>
        <v>16</v>
      </c>
      <c r="DI30" s="2497">
        <f t="shared" si="36"/>
        <v>0.15110489481669231</v>
      </c>
      <c r="DJ30" s="2497">
        <f t="shared" si="36"/>
        <v>0.15221558521174472</v>
      </c>
      <c r="DK30" s="2497">
        <f t="shared" si="36"/>
        <v>0.14883838960577569</v>
      </c>
      <c r="DL30" s="2497">
        <f t="shared" si="36"/>
        <v>3.3283948788226727</v>
      </c>
      <c r="DM30" s="2497">
        <f t="shared" si="36"/>
        <v>1.5024063623315673</v>
      </c>
      <c r="DN30" s="2497">
        <f t="shared" si="36"/>
        <v>0.30092341118957089</v>
      </c>
      <c r="DO30" s="2497">
        <f t="shared" si="36"/>
        <v>10.918656370262397</v>
      </c>
      <c r="DP30" s="2497">
        <f t="shared" si="36"/>
        <v>2.2085976820565207</v>
      </c>
      <c r="DQ30" s="2497">
        <f t="shared" si="36"/>
        <v>16.793122905505655</v>
      </c>
      <c r="DR30" s="2497">
        <f t="shared" si="36"/>
        <v>3.2536641732044034</v>
      </c>
      <c r="DS30" s="2497">
        <f t="shared" si="36"/>
        <v>1.4955022523112538</v>
      </c>
      <c r="DT30" s="2497">
        <f t="shared" si="36"/>
        <v>0.28629770454865511</v>
      </c>
      <c r="DU30" s="2497">
        <f t="shared" si="36"/>
        <v>13.081426420290454</v>
      </c>
      <c r="DV30" s="2497">
        <f t="shared" si="36"/>
        <v>2.0585758228668998</v>
      </c>
      <c r="DW30" s="2497">
        <f t="shared" si="36"/>
        <v>22.546704021296211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6.45</v>
      </c>
      <c r="C31" s="1143">
        <v>17</v>
      </c>
      <c r="D31" s="1143">
        <v>16</v>
      </c>
      <c r="E31" s="1142">
        <v>10.199999999999999</v>
      </c>
      <c r="F31" s="1143">
        <v>118</v>
      </c>
      <c r="G31" s="1143">
        <v>172</v>
      </c>
      <c r="H31" s="1149">
        <v>18.2</v>
      </c>
      <c r="I31" s="1144">
        <v>0.505</v>
      </c>
      <c r="J31" s="2248"/>
      <c r="K31" s="1164">
        <v>6.03</v>
      </c>
      <c r="L31" s="922">
        <v>11</v>
      </c>
      <c r="M31" s="1165">
        <v>8.7999999999999995E-2</v>
      </c>
      <c r="N31" s="1478">
        <v>6.09</v>
      </c>
      <c r="O31" s="1479">
        <v>10</v>
      </c>
      <c r="P31" s="2244"/>
      <c r="Q31" s="1478">
        <v>6.09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7.1999999999999995E-2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630"/>
      <c r="AM31" s="2256"/>
      <c r="AN31" s="2534"/>
      <c r="AO31" s="2564" t="str">
        <f t="shared" si="35"/>
        <v/>
      </c>
      <c r="AP31" s="2734">
        <v>4.1000000000000002E-2</v>
      </c>
      <c r="AQ31" s="1479">
        <v>1</v>
      </c>
      <c r="AR31" s="2537">
        <v>0.16</v>
      </c>
      <c r="AS31" s="2248"/>
      <c r="AT31" s="2230">
        <v>7.5999999999999998E-2</v>
      </c>
      <c r="AU31" s="2729">
        <v>3.5999999999999997E-2</v>
      </c>
      <c r="AV31" s="1125">
        <v>1</v>
      </c>
      <c r="AW31" s="2536">
        <v>0.4</v>
      </c>
      <c r="AX31" s="2248"/>
      <c r="AY31" s="2729">
        <v>4.2999999999999997E-2</v>
      </c>
      <c r="AZ31" s="1125">
        <v>1</v>
      </c>
      <c r="BA31" s="2536">
        <v>5.8999999999999997E-2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10.1</v>
      </c>
      <c r="BZ31" s="2414">
        <f t="shared" ref="BZ31:DW31" si="37">IF(BZ30&gt;=0.1,AVERAGE(BZ$8,BZ$10,BZ$12,BZ$14,BZ$16,BZ$18,BZ$20,BZ$22,BZ$24,BZ$26,BZ$28),"")</f>
        <v>10.1</v>
      </c>
      <c r="CA31" s="2414">
        <f t="shared" si="37"/>
        <v>11.1</v>
      </c>
      <c r="CB31" s="2414">
        <f t="shared" si="37"/>
        <v>31.333333333333332</v>
      </c>
      <c r="CC31" s="2414">
        <f t="shared" si="37"/>
        <v>9.6</v>
      </c>
      <c r="CD31" s="2414">
        <f t="shared" si="37"/>
        <v>9.6</v>
      </c>
      <c r="CE31" s="2414">
        <f t="shared" si="37"/>
        <v>10.6</v>
      </c>
      <c r="CF31" s="2414">
        <f t="shared" si="37"/>
        <v>29.8</v>
      </c>
      <c r="CG31" s="2414" t="str">
        <f t="shared" si="37"/>
        <v/>
      </c>
      <c r="CH31" s="2414">
        <f t="shared" si="37"/>
        <v>13.844639999999998</v>
      </c>
      <c r="CI31" s="2414" t="str">
        <f t="shared" si="37"/>
        <v/>
      </c>
      <c r="CJ31" s="2414">
        <f t="shared" si="37"/>
        <v>12.347999999999999</v>
      </c>
      <c r="CK31" s="2414">
        <f t="shared" si="37"/>
        <v>26.192640000000001</v>
      </c>
      <c r="CL31" s="2415">
        <f t="shared" si="37"/>
        <v>2.1191999999999998</v>
      </c>
      <c r="CM31" s="2513" t="s">
        <v>50</v>
      </c>
      <c r="CN31" s="2485">
        <f t="shared" si="37"/>
        <v>80.585616891917553</v>
      </c>
      <c r="CO31" s="2487">
        <f>AVERAGE(CO$8,CO$10,CO$12,CO$14,CO$16,CO$18,CO$20,CO$22,CO$24,CO$26,CO$28)</f>
        <v>7050.5548000000008</v>
      </c>
      <c r="CP31" s="2487" t="str">
        <f t="shared" si="37"/>
        <v/>
      </c>
      <c r="CQ31" s="2487">
        <f t="shared" si="37"/>
        <v>888.10572687224669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3.7506706953090863</v>
      </c>
      <c r="CV31" s="2414">
        <f t="shared" si="37"/>
        <v>3.5103520417450973</v>
      </c>
      <c r="CW31" s="2414">
        <f t="shared" si="37"/>
        <v>3.4131191753631778</v>
      </c>
      <c r="CX31" s="2414">
        <f t="shared" si="37"/>
        <v>1.8839342931777452</v>
      </c>
      <c r="CY31" s="2414">
        <f t="shared" si="37"/>
        <v>1.9151711700462706</v>
      </c>
      <c r="CZ31" s="2414">
        <f t="shared" si="37"/>
        <v>2.0152330628420452</v>
      </c>
      <c r="DA31" s="2498">
        <f t="shared" si="37"/>
        <v>0.3954511426144145</v>
      </c>
      <c r="DB31" s="2498">
        <f t="shared" si="37"/>
        <v>0.33895812224092675</v>
      </c>
      <c r="DC31" s="2498">
        <f t="shared" si="37"/>
        <v>0.38622025693247203</v>
      </c>
      <c r="DD31" s="2498">
        <f t="shared" si="37"/>
        <v>0.37889093370100974</v>
      </c>
      <c r="DE31" s="2498">
        <f t="shared" si="37"/>
        <v>0.37229471953853377</v>
      </c>
      <c r="DF31" s="2498">
        <f t="shared" si="37"/>
        <v>0.37229471953853377</v>
      </c>
      <c r="DG31" s="2498">
        <f t="shared" si="37"/>
        <v>1.4266842800528401</v>
      </c>
      <c r="DH31" s="2414">
        <f t="shared" si="37"/>
        <v>5.333333333333333</v>
      </c>
      <c r="DI31" s="2498">
        <f t="shared" si="37"/>
        <v>5.0368298272230771E-2</v>
      </c>
      <c r="DJ31" s="2498">
        <f t="shared" si="37"/>
        <v>5.0738528403914906E-2</v>
      </c>
      <c r="DK31" s="2498">
        <f t="shared" si="37"/>
        <v>4.9612796535258567E-2</v>
      </c>
      <c r="DL31" s="2498">
        <f t="shared" si="37"/>
        <v>1.1094649596075576</v>
      </c>
      <c r="DM31" s="2498">
        <f t="shared" si="37"/>
        <v>0.50080212077718911</v>
      </c>
      <c r="DN31" s="2498">
        <f t="shared" si="37"/>
        <v>0.10030780372985697</v>
      </c>
      <c r="DO31" s="2498">
        <f t="shared" si="37"/>
        <v>3.639552123420799</v>
      </c>
      <c r="DP31" s="2498">
        <f t="shared" si="37"/>
        <v>0.73619922735217358</v>
      </c>
      <c r="DQ31" s="2498">
        <f t="shared" si="37"/>
        <v>5.5977076351685513</v>
      </c>
      <c r="DR31" s="2498">
        <f t="shared" si="37"/>
        <v>1.0845547244014677</v>
      </c>
      <c r="DS31" s="2498">
        <f t="shared" si="37"/>
        <v>0.49850075077041794</v>
      </c>
      <c r="DT31" s="2498">
        <f t="shared" si="37"/>
        <v>9.5432568182885036E-2</v>
      </c>
      <c r="DU31" s="2498">
        <f t="shared" si="37"/>
        <v>4.3604754734301512</v>
      </c>
      <c r="DV31" s="2498">
        <f t="shared" si="37"/>
        <v>0.68619194095563329</v>
      </c>
      <c r="DW31" s="2508">
        <f t="shared" si="37"/>
        <v>7.5155680070987367</v>
      </c>
      <c r="DX31" s="1580"/>
      <c r="EG31" s="1609"/>
      <c r="EH31" s="1576"/>
      <c r="EI31" s="1576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38.530000000000008</v>
      </c>
      <c r="C32" s="1327">
        <f t="shared" ref="C32:H32" si="40">SUM(C8:C31)</f>
        <v>105</v>
      </c>
      <c r="D32" s="1327">
        <f t="shared" si="40"/>
        <v>98</v>
      </c>
      <c r="E32" s="1327">
        <f t="shared" si="40"/>
        <v>61.900000000000006</v>
      </c>
      <c r="F32" s="1327">
        <f t="shared" si="40"/>
        <v>708</v>
      </c>
      <c r="G32" s="1327">
        <f t="shared" si="40"/>
        <v>1042</v>
      </c>
      <c r="H32" s="1324">
        <f t="shared" si="40"/>
        <v>111.7</v>
      </c>
      <c r="I32" s="1155">
        <f t="shared" si="39"/>
        <v>3.0340000000000003</v>
      </c>
      <c r="J32" s="1156">
        <f t="shared" ref="J32" si="41">SUM(J8:J31)</f>
        <v>9.1999999999999998E-2</v>
      </c>
      <c r="K32" s="1162">
        <f t="shared" si="39"/>
        <v>36.28</v>
      </c>
      <c r="L32" s="924">
        <f t="shared" si="39"/>
        <v>62</v>
      </c>
      <c r="M32" s="1163">
        <f t="shared" ref="M32:S32" si="42">SUM(M8:M31)</f>
        <v>0.48899999999999999</v>
      </c>
      <c r="N32" s="1480">
        <f t="shared" si="42"/>
        <v>36.36</v>
      </c>
      <c r="O32" s="1556">
        <f t="shared" si="42"/>
        <v>62</v>
      </c>
      <c r="P32" s="1481">
        <f t="shared" si="42"/>
        <v>0</v>
      </c>
      <c r="Q32" s="1480">
        <f t="shared" si="42"/>
        <v>36.269999999999996</v>
      </c>
      <c r="R32" s="1556">
        <f t="shared" si="42"/>
        <v>63</v>
      </c>
      <c r="S32" s="1481">
        <f t="shared" si="42"/>
        <v>0</v>
      </c>
      <c r="T32" s="1480">
        <f t="shared" si="39"/>
        <v>24.4</v>
      </c>
      <c r="U32" s="1480">
        <f t="shared" si="39"/>
        <v>2.093</v>
      </c>
      <c r="V32" s="1556">
        <f t="shared" si="39"/>
        <v>23</v>
      </c>
      <c r="W32" s="1480">
        <f t="shared" ref="W32" si="43">SUM(W8:W31)</f>
        <v>2.12</v>
      </c>
      <c r="X32" s="1482">
        <f t="shared" ref="X32:BU32" si="44">SUM(X8:X31)</f>
        <v>69.3</v>
      </c>
      <c r="Y32" s="1482">
        <f t="shared" si="44"/>
        <v>39.799999999999997</v>
      </c>
      <c r="Z32" s="1480">
        <f t="shared" si="44"/>
        <v>2.0444654088050314</v>
      </c>
      <c r="AA32" s="1481">
        <f t="shared" ref="AA32" si="45">SUM(AA8:AA31)</f>
        <v>0.42200000000000004</v>
      </c>
      <c r="AB32" s="1480">
        <f t="shared" si="44"/>
        <v>24.440000000000005</v>
      </c>
      <c r="AC32" s="1480">
        <f t="shared" si="44"/>
        <v>1.486</v>
      </c>
      <c r="AD32" s="1556">
        <f t="shared" si="44"/>
        <v>18</v>
      </c>
      <c r="AE32" s="1480">
        <f t="shared" si="44"/>
        <v>2.5500000000000003</v>
      </c>
      <c r="AF32" s="1482">
        <f t="shared" si="44"/>
        <v>69.2</v>
      </c>
      <c r="AG32" s="1482">
        <f t="shared" si="44"/>
        <v>39.799999999999997</v>
      </c>
      <c r="AH32" s="1480">
        <f t="shared" si="44"/>
        <v>2.0444654088050314</v>
      </c>
      <c r="AI32" s="1480">
        <f t="shared" si="44"/>
        <v>24.639999999999997</v>
      </c>
      <c r="AJ32" s="1495">
        <f t="shared" si="44"/>
        <v>1.3009999999999999</v>
      </c>
      <c r="AK32" s="1559">
        <f t="shared" si="44"/>
        <v>12</v>
      </c>
      <c r="AL32" s="1495">
        <f t="shared" si="44"/>
        <v>2.39</v>
      </c>
      <c r="AM32" s="1496">
        <f t="shared" si="44"/>
        <v>74.8</v>
      </c>
      <c r="AN32" s="1496">
        <f t="shared" si="44"/>
        <v>44</v>
      </c>
      <c r="AO32" s="1495">
        <f t="shared" si="44"/>
        <v>2.1096296296296293</v>
      </c>
      <c r="AP32" s="1497">
        <f t="shared" si="44"/>
        <v>0.20300000000000001</v>
      </c>
      <c r="AQ32" s="1559">
        <f t="shared" si="44"/>
        <v>6</v>
      </c>
      <c r="AR32" s="1495">
        <f t="shared" si="44"/>
        <v>1.24</v>
      </c>
      <c r="AS32" s="1489">
        <f t="shared" si="44"/>
        <v>0.02</v>
      </c>
      <c r="AT32" s="1489">
        <f t="shared" ref="AT32" si="46">SUM(AT8:AT31)</f>
        <v>0.439</v>
      </c>
      <c r="AU32" s="923">
        <f t="shared" si="44"/>
        <v>0.188</v>
      </c>
      <c r="AV32" s="924">
        <f t="shared" si="44"/>
        <v>6</v>
      </c>
      <c r="AW32" s="923">
        <f t="shared" si="44"/>
        <v>2.67</v>
      </c>
      <c r="AX32" s="925">
        <f t="shared" si="44"/>
        <v>2.1000000000000001E-2</v>
      </c>
      <c r="AY32" s="923">
        <f t="shared" si="44"/>
        <v>0.24199999999999999</v>
      </c>
      <c r="AZ32" s="924">
        <f t="shared" si="44"/>
        <v>6</v>
      </c>
      <c r="BA32" s="923">
        <f t="shared" si="44"/>
        <v>2.8490000000000002</v>
      </c>
      <c r="BB32" s="925">
        <f t="shared" si="44"/>
        <v>7.0000000000000001E-3</v>
      </c>
      <c r="BC32" s="923">
        <f t="shared" si="44"/>
        <v>43.94</v>
      </c>
      <c r="BD32" s="923">
        <f t="shared" si="44"/>
        <v>0.42399999999999999</v>
      </c>
      <c r="BE32" s="924">
        <f t="shared" si="44"/>
        <v>7</v>
      </c>
      <c r="BF32" s="928">
        <f t="shared" si="44"/>
        <v>26.700000000000003</v>
      </c>
      <c r="BG32" s="1103">
        <f t="shared" ref="BG32:BI32" si="47">SUM(BG8:BG31)</f>
        <v>106.5</v>
      </c>
      <c r="BH32" s="2544">
        <f t="shared" si="47"/>
        <v>42</v>
      </c>
      <c r="BI32" s="2544">
        <f t="shared" si="47"/>
        <v>72</v>
      </c>
      <c r="BJ32" s="1097">
        <f t="shared" si="44"/>
        <v>3.1E-2</v>
      </c>
      <c r="BK32" s="926">
        <f t="shared" si="44"/>
        <v>43.73</v>
      </c>
      <c r="BL32" s="923">
        <f t="shared" si="44"/>
        <v>0.43100000000000005</v>
      </c>
      <c r="BM32" s="924">
        <f t="shared" si="44"/>
        <v>6</v>
      </c>
      <c r="BN32" s="1103">
        <f t="shared" si="44"/>
        <v>25.6</v>
      </c>
      <c r="BO32" s="1103">
        <f t="shared" ref="BO32:BT32" si="48">SUM(BO8:BO31)</f>
        <v>113.89999999999999</v>
      </c>
      <c r="BP32" s="2544">
        <f t="shared" si="48"/>
        <v>42</v>
      </c>
      <c r="BQ32" s="2544">
        <f t="shared" si="48"/>
        <v>72</v>
      </c>
      <c r="BR32" s="2421">
        <f t="shared" si="48"/>
        <v>2.7000000000000003E-2</v>
      </c>
      <c r="BS32" s="2519">
        <f t="shared" si="48"/>
        <v>26.1</v>
      </c>
      <c r="BT32" s="2519">
        <f t="shared" si="48"/>
        <v>24.4</v>
      </c>
      <c r="BU32" s="2519">
        <f t="shared" si="44"/>
        <v>19.5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12.91104</v>
      </c>
      <c r="CI32" s="903" t="str">
        <f t="shared" si="49"/>
        <v/>
      </c>
      <c r="CJ32" s="903">
        <f t="shared" si="49"/>
        <v>11.96496</v>
      </c>
      <c r="CK32" s="903">
        <f t="shared" si="49"/>
        <v>24.959519999999998</v>
      </c>
      <c r="CL32" s="2417">
        <f t="shared" si="49"/>
        <v>2.1182400000000001</v>
      </c>
      <c r="CM32" s="2513" t="s">
        <v>51</v>
      </c>
      <c r="CN32" s="2488">
        <f t="shared" si="49"/>
        <v>80.447984856849914</v>
      </c>
      <c r="CO32" s="2489">
        <f t="shared" si="49"/>
        <v>6640.6387999999997</v>
      </c>
      <c r="CP32" s="2489" t="str">
        <f t="shared" si="49"/>
        <v/>
      </c>
      <c r="CQ32" s="2489">
        <f t="shared" si="49"/>
        <v>856.38766519823787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3.5013814043821982</v>
      </c>
      <c r="CV32" s="903">
        <f t="shared" si="49"/>
        <v>3.2095996206836817</v>
      </c>
      <c r="CW32" s="903">
        <f t="shared" si="49"/>
        <v>3.1830740039838163</v>
      </c>
      <c r="CX32" s="903">
        <f t="shared" si="49"/>
        <v>1.6399360355975807</v>
      </c>
      <c r="CY32" s="903">
        <f t="shared" si="49"/>
        <v>1.8273572968087326</v>
      </c>
      <c r="CZ32" s="903">
        <f t="shared" si="49"/>
        <v>1.9924665031137949</v>
      </c>
      <c r="DA32" s="2499">
        <f t="shared" si="49"/>
        <v>0.38769719864158286</v>
      </c>
      <c r="DB32" s="2499">
        <f t="shared" si="49"/>
        <v>0.33231188454992816</v>
      </c>
      <c r="DC32" s="2499">
        <f t="shared" si="49"/>
        <v>0.36000454159575551</v>
      </c>
      <c r="DD32" s="2499">
        <f t="shared" si="49"/>
        <v>0.33231188454992816</v>
      </c>
      <c r="DE32" s="2499">
        <f t="shared" si="49"/>
        <v>0.36853289969482445</v>
      </c>
      <c r="DF32" s="2499">
        <f t="shared" si="49"/>
        <v>0.36853289969482445</v>
      </c>
      <c r="DG32" s="2499">
        <f t="shared" si="49"/>
        <v>1.2364597093791281</v>
      </c>
      <c r="DH32" s="903">
        <f t="shared" si="49"/>
        <v>3</v>
      </c>
      <c r="DI32" s="2499">
        <f t="shared" si="49"/>
        <v>4.9981067777357072E-2</v>
      </c>
      <c r="DJ32" s="2499">
        <f t="shared" si="49"/>
        <v>4.9981067777357072E-2</v>
      </c>
      <c r="DK32" s="2499">
        <f t="shared" si="49"/>
        <v>4.8849809041655562E-2</v>
      </c>
      <c r="DL32" s="2499">
        <f t="shared" si="49"/>
        <v>1.1010284331518452</v>
      </c>
      <c r="DM32" s="2499">
        <f t="shared" si="49"/>
        <v>0.49940648086791678</v>
      </c>
      <c r="DN32" s="2499">
        <f t="shared" si="49"/>
        <v>9.8859315589353611E-2</v>
      </c>
      <c r="DO32" s="2499">
        <f t="shared" si="49"/>
        <v>2.7137894485317577</v>
      </c>
      <c r="DP32" s="2499">
        <f t="shared" si="49"/>
        <v>0.72027478483041274</v>
      </c>
      <c r="DQ32" s="2499">
        <f t="shared" si="49"/>
        <v>5.5825596370889645</v>
      </c>
      <c r="DR32" s="2499">
        <f t="shared" si="49"/>
        <v>1.0642826734780759</v>
      </c>
      <c r="DS32" s="2499">
        <f t="shared" si="49"/>
        <v>0.49498695448855468</v>
      </c>
      <c r="DT32" s="2499">
        <f t="shared" si="49"/>
        <v>9.3648781861709607E-2</v>
      </c>
      <c r="DU32" s="2499">
        <f t="shared" si="49"/>
        <v>4.0825019516374077</v>
      </c>
      <c r="DV32" s="2499">
        <f t="shared" si="49"/>
        <v>0.63357504221193706</v>
      </c>
      <c r="DW32" s="2509">
        <f t="shared" si="49"/>
        <v>7.3918051870290844</v>
      </c>
      <c r="DX32" s="1580"/>
      <c r="EG32" s="1609"/>
      <c r="EH32" s="1576"/>
      <c r="EI32" s="1576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13.239183673469388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1.3239183673469388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</v>
      </c>
      <c r="GR32" s="1662">
        <f t="shared" si="50"/>
        <v>9.8000000000000007</v>
      </c>
      <c r="GS32" s="1662">
        <f t="shared" si="50"/>
        <v>25.959183673469386</v>
      </c>
      <c r="GT32" s="1662">
        <f t="shared" si="50"/>
        <v>15.575510204081631</v>
      </c>
      <c r="GU32" s="1662">
        <f t="shared" si="50"/>
        <v>6.08</v>
      </c>
      <c r="GV32" s="1662">
        <f t="shared" si="50"/>
        <v>17.2</v>
      </c>
      <c r="GW32" s="1662">
        <f t="shared" si="50"/>
        <v>10</v>
      </c>
      <c r="GX32" s="1553">
        <f>MIN(GX8:GX31)</f>
        <v>1.5575510204081631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662">
        <f t="shared" si="51"/>
        <v>11</v>
      </c>
      <c r="HE32" s="1662">
        <f t="shared" si="51"/>
        <v>24.545454545454547</v>
      </c>
      <c r="HF32" s="1662">
        <f t="shared" si="51"/>
        <v>13.745454545454548</v>
      </c>
      <c r="HG32" s="1662">
        <f t="shared" si="51"/>
        <v>6.16</v>
      </c>
      <c r="HH32" s="1662">
        <f t="shared" si="51"/>
        <v>18.399999999999999</v>
      </c>
      <c r="HI32" s="1662">
        <f t="shared" si="51"/>
        <v>10</v>
      </c>
      <c r="HJ32" s="1553">
        <f>MIN(HJ8:HJ31)</f>
        <v>1.3745454545454547</v>
      </c>
      <c r="HK32" s="1534"/>
      <c r="HL32" s="1534"/>
      <c r="HM32" s="1535"/>
      <c r="HN32" s="1535">
        <f>MIN(HJ32,GX32,GL32)</f>
        <v>1.3239183673469388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6.4216666666666677</v>
      </c>
      <c r="C33" s="1328">
        <f t="shared" ref="C33:V33" si="52">IF(C32&lt;=0,"",AVERAGE(C8:C31))</f>
        <v>17.5</v>
      </c>
      <c r="D33" s="1328">
        <f t="shared" si="52"/>
        <v>16.333333333333332</v>
      </c>
      <c r="E33" s="1157">
        <f t="shared" si="52"/>
        <v>10.316666666666668</v>
      </c>
      <c r="F33" s="1328">
        <f t="shared" si="52"/>
        <v>118</v>
      </c>
      <c r="G33" s="1328">
        <f t="shared" si="52"/>
        <v>173.66666666666666</v>
      </c>
      <c r="H33" s="1325">
        <f t="shared" si="52"/>
        <v>18.616666666666667</v>
      </c>
      <c r="I33" s="1369">
        <f t="shared" si="52"/>
        <v>0.50566666666666671</v>
      </c>
      <c r="J33" s="1369">
        <f>IF(J32&lt;=0.0001,"",AVERAGE(J8:J31))</f>
        <v>4.5999999999999999E-2</v>
      </c>
      <c r="K33" s="1157">
        <f t="shared" si="52"/>
        <v>6.0466666666666669</v>
      </c>
      <c r="L33" s="1328">
        <f t="shared" si="52"/>
        <v>10.333333333333334</v>
      </c>
      <c r="M33" s="1369">
        <f t="shared" si="52"/>
        <v>8.1500000000000003E-2</v>
      </c>
      <c r="N33" s="1484">
        <f t="shared" si="52"/>
        <v>6.06</v>
      </c>
      <c r="O33" s="1557">
        <f t="shared" si="52"/>
        <v>10.333333333333334</v>
      </c>
      <c r="P33" s="1476" t="str">
        <f t="shared" si="52"/>
        <v/>
      </c>
      <c r="Q33" s="1484">
        <f t="shared" si="52"/>
        <v>6.044999999999999</v>
      </c>
      <c r="R33" s="1557">
        <f t="shared" si="52"/>
        <v>10.5</v>
      </c>
      <c r="S33" s="1476" t="str">
        <f t="shared" si="52"/>
        <v/>
      </c>
      <c r="T33" s="1484">
        <f t="shared" si="52"/>
        <v>6.1</v>
      </c>
      <c r="U33" s="1484">
        <f t="shared" si="52"/>
        <v>0.52324999999999999</v>
      </c>
      <c r="V33" s="1557">
        <f t="shared" si="52"/>
        <v>5.75</v>
      </c>
      <c r="W33" s="1484">
        <f t="shared" ref="W33" si="53">IF(W32&lt;=0,"",AVERAGE(W8:W31))</f>
        <v>0.53</v>
      </c>
      <c r="X33" s="1476">
        <f t="shared" ref="X33:AR33" si="54">IF(X32&lt;=0,"",AVERAGE(X8:X31))</f>
        <v>17.324999999999999</v>
      </c>
      <c r="Y33" s="1476">
        <f t="shared" si="54"/>
        <v>9.9499999999999993</v>
      </c>
      <c r="Z33" s="1484">
        <f t="shared" si="54"/>
        <v>0.51111635220125784</v>
      </c>
      <c r="AA33" s="1483">
        <f t="shared" ref="AA33" si="55">IF(AA32&lt;=0,"",AVERAGE(AA8:AA31))</f>
        <v>7.0333333333333345E-2</v>
      </c>
      <c r="AB33" s="1484">
        <f t="shared" si="54"/>
        <v>6.1100000000000012</v>
      </c>
      <c r="AC33" s="1484">
        <f t="shared" si="54"/>
        <v>0.3715</v>
      </c>
      <c r="AD33" s="1557">
        <f t="shared" si="54"/>
        <v>4.5</v>
      </c>
      <c r="AE33" s="1484">
        <f t="shared" si="54"/>
        <v>0.63750000000000007</v>
      </c>
      <c r="AF33" s="1476">
        <f t="shared" si="54"/>
        <v>17.3</v>
      </c>
      <c r="AG33" s="1476">
        <f t="shared" si="54"/>
        <v>9.9499999999999993</v>
      </c>
      <c r="AH33" s="1484">
        <f t="shared" si="54"/>
        <v>0.51111635220125784</v>
      </c>
      <c r="AI33" s="1484">
        <f t="shared" si="54"/>
        <v>6.1599999999999993</v>
      </c>
      <c r="AJ33" s="1495">
        <f t="shared" si="54"/>
        <v>0.32524999999999998</v>
      </c>
      <c r="AK33" s="1559">
        <f t="shared" si="54"/>
        <v>3</v>
      </c>
      <c r="AL33" s="1495">
        <f t="shared" si="54"/>
        <v>0.59750000000000003</v>
      </c>
      <c r="AM33" s="1496">
        <f t="shared" si="54"/>
        <v>18.7</v>
      </c>
      <c r="AN33" s="1496">
        <f t="shared" si="54"/>
        <v>11</v>
      </c>
      <c r="AO33" s="1495">
        <f t="shared" si="54"/>
        <v>0.52740740740740732</v>
      </c>
      <c r="AP33" s="1497">
        <f t="shared" si="54"/>
        <v>3.3833333333333333E-2</v>
      </c>
      <c r="AQ33" s="1559">
        <f t="shared" si="54"/>
        <v>1</v>
      </c>
      <c r="AR33" s="1495">
        <f t="shared" si="54"/>
        <v>0.20666666666666667</v>
      </c>
      <c r="AS33" s="2531">
        <f>IF(AS32&lt;=0.01,"",AVERAGE(AS8:AS31))</f>
        <v>0.01</v>
      </c>
      <c r="AT33" s="2531">
        <f>IF(AT32&lt;=0.01,"",AVERAGE(AT8:AT31))</f>
        <v>7.3166666666666672E-2</v>
      </c>
      <c r="AU33" s="1157">
        <f>IF(AU32&lt;=0,"",AVERAGE(AU8:AU31))</f>
        <v>3.1333333333333331E-2</v>
      </c>
      <c r="AV33" s="1328">
        <f>IF(AV32&lt;=0,"",AVERAGE(AV8:AV31))</f>
        <v>1</v>
      </c>
      <c r="AW33" s="1157">
        <f>IF(AW32&lt;=0,"",AVERAGE(AW8:AW31))</f>
        <v>0.44500000000000001</v>
      </c>
      <c r="AX33" s="1369">
        <f>IF(AX32&lt;=0.01,"",AVERAGE(AX8:AX31))</f>
        <v>2.1000000000000001E-2</v>
      </c>
      <c r="AY33" s="1157">
        <f>IF(AY32&lt;=0,"",AVERAGE(AY8:AY31))</f>
        <v>4.0333333333333332E-2</v>
      </c>
      <c r="AZ33" s="1328">
        <f>IF(AZ32&lt;=0,"",AVERAGE(AZ8:AZ31))</f>
        <v>1</v>
      </c>
      <c r="BA33" s="1157">
        <f>IF(BA32&lt;=0,"",AVERAGE(BA8:BA31))</f>
        <v>0.47483333333333338</v>
      </c>
      <c r="BB33" s="1369" t="str">
        <f>IF(BB32&lt;=0.01,"",AVERAGE(BB8:BB31))</f>
        <v/>
      </c>
      <c r="BC33" s="1157">
        <f>IF(BC32&lt;=0,"",AVERAGE(BC8:BC31))</f>
        <v>7.3233333333333333</v>
      </c>
      <c r="BD33" s="1157">
        <f>IF(BD32&lt;=0,"",AVERAGE(BD8:BD31))</f>
        <v>7.0666666666666669E-2</v>
      </c>
      <c r="BE33" s="1328">
        <f>IF(BE32&lt;=0,"",AVERAGE(BE8:BE31))</f>
        <v>1.1666666666666667</v>
      </c>
      <c r="BF33" s="1157">
        <f>IF(BF32&lt;=0,"",AVERAGE(BF8:BF31))</f>
        <v>4.45</v>
      </c>
      <c r="BG33" s="1325">
        <f t="shared" ref="BG33:BI33" si="56">IF(BG32&lt;=0,"",AVERAGE(BG8:BG31))</f>
        <v>17.75</v>
      </c>
      <c r="BH33" s="1328">
        <f t="shared" si="56"/>
        <v>21</v>
      </c>
      <c r="BI33" s="1328">
        <f t="shared" si="56"/>
        <v>36</v>
      </c>
      <c r="BJ33" s="1369">
        <f>IF(BJ32&lt;=0.01,"",AVERAGE(BJ8:BJ31))</f>
        <v>1.55E-2</v>
      </c>
      <c r="BK33" s="1157">
        <f>IF(BK32&lt;=0,"",AVERAGE(BK8:BK31))</f>
        <v>7.2883333333333331</v>
      </c>
      <c r="BL33" s="1157">
        <f>IF(BL32&lt;=0,"",AVERAGE(BL8:BL31))</f>
        <v>7.1833333333333346E-2</v>
      </c>
      <c r="BM33" s="1328">
        <f>IF(BM32&lt;=0,"",AVERAGE(BM8:BM31))</f>
        <v>1</v>
      </c>
      <c r="BN33" s="1325">
        <f>IF(BN32&lt;=0,"",AVERAGE(BN8:BN31))</f>
        <v>4.2666666666666666</v>
      </c>
      <c r="BO33" s="1325">
        <f t="shared" ref="BO33:BQ33" si="57">IF(BO32&lt;=0,"",AVERAGE(BO8:BO31))</f>
        <v>18.983333333333331</v>
      </c>
      <c r="BP33" s="1328">
        <f t="shared" si="57"/>
        <v>21</v>
      </c>
      <c r="BQ33" s="1328">
        <f t="shared" si="57"/>
        <v>36</v>
      </c>
      <c r="BR33" s="2525">
        <f t="shared" ref="BR33:BT33" si="58">IF(BR32&lt;=0.01,"",AVERAGE(BR8:BR31))</f>
        <v>1.3500000000000002E-2</v>
      </c>
      <c r="BS33" s="2422">
        <f t="shared" si="58"/>
        <v>4.3500000000000005</v>
      </c>
      <c r="BT33" s="2422">
        <f t="shared" si="58"/>
        <v>4.0666666666666664</v>
      </c>
      <c r="BU33" s="2422">
        <f>IF(BU32&lt;=0.01,"",AVERAGE(BU8:BU31))</f>
        <v>3.25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9">IF(BZ30&gt;=0.1,MAX(BZ$8,BZ$10,BZ$12,BZ$14,BZ$16,BZ$18,BZ$20,BZ$22,BZ$24,BZ$26,BZ$28),"")</f>
        <v>10.3</v>
      </c>
      <c r="CA33" s="2419">
        <f t="shared" si="59"/>
        <v>11.3</v>
      </c>
      <c r="CB33" s="2419">
        <f t="shared" si="59"/>
        <v>32</v>
      </c>
      <c r="CC33" s="2419">
        <f t="shared" si="59"/>
        <v>9.8000000000000007</v>
      </c>
      <c r="CD33" s="2419">
        <f t="shared" si="59"/>
        <v>9.8000000000000007</v>
      </c>
      <c r="CE33" s="2419">
        <f t="shared" si="59"/>
        <v>10.8</v>
      </c>
      <c r="CF33" s="2419">
        <f t="shared" si="59"/>
        <v>30.400000000000002</v>
      </c>
      <c r="CG33" s="2419" t="str">
        <f t="shared" si="59"/>
        <v/>
      </c>
      <c r="CH33" s="2419">
        <f t="shared" si="59"/>
        <v>15.268319999999999</v>
      </c>
      <c r="CI33" s="2419" t="str">
        <f t="shared" si="59"/>
        <v/>
      </c>
      <c r="CJ33" s="2419">
        <f t="shared" si="59"/>
        <v>13.030559999999999</v>
      </c>
      <c r="CK33" s="2419">
        <f t="shared" si="59"/>
        <v>27.233280000000001</v>
      </c>
      <c r="CL33" s="2420">
        <f t="shared" si="59"/>
        <v>2.1196799999999998</v>
      </c>
      <c r="CM33" s="2513" t="s">
        <v>52</v>
      </c>
      <c r="CN33" s="2490">
        <f t="shared" si="59"/>
        <v>80.86088096205286</v>
      </c>
      <c r="CO33" s="2491">
        <f t="shared" si="59"/>
        <v>7501.4624000000003</v>
      </c>
      <c r="CP33" s="2491" t="str">
        <f t="shared" si="59"/>
        <v/>
      </c>
      <c r="CQ33" s="2491">
        <f t="shared" si="59"/>
        <v>951.54185022026434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4.2492492771628614</v>
      </c>
      <c r="CV33" s="2419">
        <f t="shared" si="59"/>
        <v>3.9659659920186714</v>
      </c>
      <c r="CW33" s="2419">
        <f t="shared" si="59"/>
        <v>3.8732095181219002</v>
      </c>
      <c r="CX33" s="2419">
        <f t="shared" si="59"/>
        <v>2.0439436012185586</v>
      </c>
      <c r="CY33" s="2419">
        <f t="shared" si="59"/>
        <v>2.0439436012185586</v>
      </c>
      <c r="CZ33" s="2419">
        <f t="shared" si="59"/>
        <v>2.0607661822985466</v>
      </c>
      <c r="DA33" s="2500">
        <f t="shared" si="59"/>
        <v>0.39932811460083034</v>
      </c>
      <c r="DB33" s="2500">
        <f t="shared" si="59"/>
        <v>0.34228124108642599</v>
      </c>
      <c r="DC33" s="2500">
        <f t="shared" si="59"/>
        <v>0.39932811460083034</v>
      </c>
      <c r="DD33" s="2500">
        <f t="shared" si="59"/>
        <v>0.40503280195227076</v>
      </c>
      <c r="DE33" s="2500">
        <f t="shared" si="59"/>
        <v>0.37858379695922878</v>
      </c>
      <c r="DF33" s="2500">
        <f t="shared" si="59"/>
        <v>0.37858379695922878</v>
      </c>
      <c r="DG33" s="2500">
        <f t="shared" si="59"/>
        <v>1.7120211360634081</v>
      </c>
      <c r="DH33" s="2419">
        <f t="shared" si="59"/>
        <v>7</v>
      </c>
      <c r="DI33" s="2500">
        <f t="shared" si="59"/>
        <v>5.1142759261978178E-2</v>
      </c>
      <c r="DJ33" s="2500">
        <f t="shared" si="59"/>
        <v>5.1142759261978178E-2</v>
      </c>
      <c r="DK33" s="2500">
        <f t="shared" si="59"/>
        <v>5.0245517871417157E-2</v>
      </c>
      <c r="DL33" s="2500">
        <f t="shared" si="59"/>
        <v>1.114238798967863</v>
      </c>
      <c r="DM33" s="2500">
        <f t="shared" si="59"/>
        <v>0.50149994073182524</v>
      </c>
      <c r="DN33" s="2500">
        <f t="shared" si="59"/>
        <v>0.10320478001086365</v>
      </c>
      <c r="DO33" s="2500">
        <f t="shared" si="59"/>
        <v>4.1864655190955347</v>
      </c>
      <c r="DP33" s="2500">
        <f t="shared" si="59"/>
        <v>0.76804811239569526</v>
      </c>
      <c r="DQ33" s="2500">
        <f t="shared" si="59"/>
        <v>5.6052816342083442</v>
      </c>
      <c r="DR33" s="2500">
        <f t="shared" si="59"/>
        <v>1.0946907498631637</v>
      </c>
      <c r="DS33" s="2500">
        <f t="shared" si="59"/>
        <v>0.50323673706336403</v>
      </c>
      <c r="DT33" s="2500">
        <f t="shared" si="59"/>
        <v>9.632446134347275E-2</v>
      </c>
      <c r="DU33" s="2500">
        <f t="shared" si="59"/>
        <v>4.6226419340089357</v>
      </c>
      <c r="DV33" s="2500">
        <f t="shared" si="59"/>
        <v>0.71684490490264896</v>
      </c>
      <c r="DW33" s="2510">
        <f t="shared" si="59"/>
        <v>7.7252700826845322</v>
      </c>
      <c r="DX33" s="1580"/>
      <c r="EG33" s="1609"/>
      <c r="EH33" s="1576"/>
      <c r="EI33" s="1576"/>
    </row>
    <row r="34" spans="1:208" ht="27.75" customHeight="1" thickTop="1" thickBot="1" x14ac:dyDescent="0.35">
      <c r="A34" s="1152" t="s">
        <v>51</v>
      </c>
      <c r="B34" s="1157">
        <f>IF(B32&lt;=0,"",MIN(B8:B31))</f>
        <v>6.32</v>
      </c>
      <c r="C34" s="1328">
        <f t="shared" ref="C34:V34" si="60">IF(C32&lt;=0,"",MIN(C8:C31))</f>
        <v>17</v>
      </c>
      <c r="D34" s="1328">
        <f t="shared" si="60"/>
        <v>16</v>
      </c>
      <c r="E34" s="1157">
        <f t="shared" si="60"/>
        <v>10.1</v>
      </c>
      <c r="F34" s="1328">
        <f t="shared" si="60"/>
        <v>114</v>
      </c>
      <c r="G34" s="1328">
        <f t="shared" si="60"/>
        <v>169</v>
      </c>
      <c r="H34" s="1325">
        <f t="shared" si="60"/>
        <v>18.2</v>
      </c>
      <c r="I34" s="1369">
        <f t="shared" si="60"/>
        <v>0.499</v>
      </c>
      <c r="J34" s="1369">
        <f>IF(J32&lt;=0.001,"",MIN(J8:J31))</f>
        <v>4.1000000000000002E-2</v>
      </c>
      <c r="K34" s="1157">
        <f t="shared" si="60"/>
        <v>6.02</v>
      </c>
      <c r="L34" s="1328">
        <f t="shared" si="60"/>
        <v>10</v>
      </c>
      <c r="M34" s="1369">
        <f t="shared" si="60"/>
        <v>7.4999999999999997E-2</v>
      </c>
      <c r="N34" s="1484">
        <f t="shared" si="60"/>
        <v>6.03</v>
      </c>
      <c r="O34" s="1557">
        <f t="shared" si="60"/>
        <v>10</v>
      </c>
      <c r="P34" s="1476" t="str">
        <f t="shared" si="60"/>
        <v/>
      </c>
      <c r="Q34" s="1484">
        <f t="shared" si="60"/>
        <v>6.01</v>
      </c>
      <c r="R34" s="1557">
        <f t="shared" si="60"/>
        <v>10</v>
      </c>
      <c r="S34" s="1476" t="str">
        <f t="shared" si="60"/>
        <v/>
      </c>
      <c r="T34" s="1484">
        <f t="shared" si="60"/>
        <v>6.05</v>
      </c>
      <c r="U34" s="1484">
        <f t="shared" si="60"/>
        <v>0.41299999999999998</v>
      </c>
      <c r="V34" s="1557">
        <f t="shared" si="60"/>
        <v>4</v>
      </c>
      <c r="W34" s="1484">
        <f t="shared" ref="W34" si="61">IF(W32&lt;=0,"",MIN(W8:W31))</f>
        <v>0.51</v>
      </c>
      <c r="X34" s="1476">
        <f t="shared" ref="X34:AR34" si="62">IF(X32&lt;=0,"",MIN(X8:X31))</f>
        <v>17</v>
      </c>
      <c r="Y34" s="1476">
        <f t="shared" si="62"/>
        <v>9.8000000000000007</v>
      </c>
      <c r="Z34" s="1484">
        <f t="shared" si="62"/>
        <v>0.50522012578616349</v>
      </c>
      <c r="AA34" s="1483">
        <f t="shared" ref="AA34" si="63">IF(AA32&lt;=0,"",MIN(AA8:AA31))</f>
        <v>6.6000000000000003E-2</v>
      </c>
      <c r="AB34" s="1484">
        <f t="shared" si="62"/>
        <v>6.08</v>
      </c>
      <c r="AC34" s="1484">
        <f t="shared" si="62"/>
        <v>0.27600000000000002</v>
      </c>
      <c r="AD34" s="1557">
        <f t="shared" si="62"/>
        <v>4</v>
      </c>
      <c r="AE34" s="1484">
        <f t="shared" si="62"/>
        <v>0.6</v>
      </c>
      <c r="AF34" s="1476">
        <f t="shared" si="62"/>
        <v>17</v>
      </c>
      <c r="AG34" s="1476">
        <f t="shared" si="62"/>
        <v>9.8000000000000007</v>
      </c>
      <c r="AH34" s="1484">
        <f t="shared" si="62"/>
        <v>0.50522012578616349</v>
      </c>
      <c r="AI34" s="1484">
        <f t="shared" si="62"/>
        <v>6.14</v>
      </c>
      <c r="AJ34" s="1495">
        <f t="shared" si="62"/>
        <v>0.28699999999999998</v>
      </c>
      <c r="AK34" s="1559">
        <f t="shared" si="62"/>
        <v>3</v>
      </c>
      <c r="AL34" s="1495">
        <f t="shared" si="62"/>
        <v>0.56000000000000005</v>
      </c>
      <c r="AM34" s="1496">
        <f t="shared" si="62"/>
        <v>18.399999999999999</v>
      </c>
      <c r="AN34" s="1496">
        <f t="shared" si="62"/>
        <v>11</v>
      </c>
      <c r="AO34" s="1495">
        <f t="shared" si="62"/>
        <v>0.52740740740740732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0.16</v>
      </c>
      <c r="AS34" s="2531">
        <f>IF(AS32&lt;=0.01,"",MIN(AS8:AS31))</f>
        <v>8.0000000000000002E-3</v>
      </c>
      <c r="AT34" s="2531">
        <f>IF(AT32&lt;=0.01,"",MIN(AT8:AT31))</f>
        <v>7.0000000000000007E-2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0.3</v>
      </c>
      <c r="AX34" s="1369">
        <f>IF(AX32&lt;=0.01,"",MIN(AX8:AX31))</f>
        <v>2.1000000000000001E-2</v>
      </c>
      <c r="AY34" s="1157">
        <f>IF(AY32&lt;=0,"",MIN(AY8:AY31))</f>
        <v>3.7999999999999999E-2</v>
      </c>
      <c r="AZ34" s="1328">
        <f>IF(AZ32&lt;=0,"",MIN(AZ8:AZ31))</f>
        <v>1</v>
      </c>
      <c r="BA34" s="1157">
        <f>IF(BA32&lt;=0,"",MIN(BA8:BA31))</f>
        <v>5.8999999999999997E-2</v>
      </c>
      <c r="BB34" s="1369" t="str">
        <f>IF(BB32&lt;=0.01,"",MIN(BB8:BB31))</f>
        <v/>
      </c>
      <c r="BC34" s="1157">
        <f>IF(BC32&lt;=0,"",MIN(BC8:BC31))</f>
        <v>7.16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4.3</v>
      </c>
      <c r="BG34" s="1325">
        <f t="shared" ref="BG34:BI34" si="64">IF(BG32&lt;=0,"",MIN(BG8:BG31))</f>
        <v>17.399999999999999</v>
      </c>
      <c r="BH34" s="1328">
        <f t="shared" si="64"/>
        <v>20</v>
      </c>
      <c r="BI34" s="1328">
        <f t="shared" si="64"/>
        <v>36</v>
      </c>
      <c r="BJ34" s="1369">
        <f>IF(BJ32&lt;=0.01,"",MIN(BJ8:BJ31))</f>
        <v>1.2E-2</v>
      </c>
      <c r="BK34" s="1157">
        <f>IF(BK32&lt;=0,"",MIN(BK8:BK31))</f>
        <v>7.2</v>
      </c>
      <c r="BL34" s="1157">
        <f>IF(BL32&lt;=0,"",MIN(BL8:BL31))</f>
        <v>6.3E-2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18.7</v>
      </c>
      <c r="BP34" s="1328">
        <f t="shared" si="65"/>
        <v>20</v>
      </c>
      <c r="BQ34" s="1328">
        <f t="shared" si="65"/>
        <v>36</v>
      </c>
      <c r="BR34" s="2525">
        <f t="shared" ref="BR34:BT34" si="66">IF(BR32&lt;=0.01,"",MIN(BR8:BR31))</f>
        <v>6.0000000000000001E-3</v>
      </c>
      <c r="BS34" s="2422">
        <f t="shared" si="66"/>
        <v>4.2</v>
      </c>
      <c r="BT34" s="2422">
        <f t="shared" si="66"/>
        <v>3.9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30950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390</v>
      </c>
      <c r="CV34" s="2442">
        <f t="shared" si="67"/>
        <v>365</v>
      </c>
      <c r="CW34" s="2442">
        <f t="shared" si="67"/>
        <v>390</v>
      </c>
      <c r="CX34" s="2442">
        <f t="shared" si="67"/>
        <v>1220</v>
      </c>
      <c r="CY34" s="2442">
        <f t="shared" si="67"/>
        <v>1240</v>
      </c>
      <c r="CZ34" s="2442">
        <f t="shared" si="67"/>
        <v>1440</v>
      </c>
      <c r="DA34" s="2442">
        <f t="shared" si="67"/>
        <v>2100</v>
      </c>
      <c r="DB34" s="2442">
        <f t="shared" si="67"/>
        <v>1800</v>
      </c>
      <c r="DC34" s="2442">
        <f t="shared" si="67"/>
        <v>2050</v>
      </c>
      <c r="DD34" s="2442">
        <f t="shared" si="67"/>
        <v>2010</v>
      </c>
      <c r="DE34" s="2442">
        <f t="shared" si="67"/>
        <v>2173</v>
      </c>
      <c r="DF34" s="2442">
        <f t="shared" si="67"/>
        <v>2173</v>
      </c>
      <c r="DG34" s="2442">
        <f t="shared" si="67"/>
        <v>2250</v>
      </c>
      <c r="DH34" s="2442">
        <f t="shared" si="67"/>
        <v>0</v>
      </c>
      <c r="DI34" s="2442">
        <f t="shared" si="67"/>
        <v>2750</v>
      </c>
      <c r="DJ34" s="2442">
        <f t="shared" si="67"/>
        <v>2770</v>
      </c>
      <c r="DK34" s="2442">
        <f t="shared" si="67"/>
        <v>2990</v>
      </c>
      <c r="DL34" s="2504">
        <f t="shared" si="67"/>
        <v>278</v>
      </c>
      <c r="DM34" s="2442">
        <f t="shared" si="67"/>
        <v>333</v>
      </c>
      <c r="DN34" s="2442">
        <f t="shared" si="67"/>
        <v>40</v>
      </c>
      <c r="DO34" s="2442">
        <f t="shared" si="67"/>
        <v>4180</v>
      </c>
      <c r="DP34" s="2442">
        <f t="shared" si="67"/>
        <v>930</v>
      </c>
      <c r="DQ34" s="2442">
        <f t="shared" si="67"/>
        <v>1105</v>
      </c>
      <c r="DR34" s="2442">
        <f t="shared" si="67"/>
        <v>150</v>
      </c>
      <c r="DS34" s="2442">
        <f t="shared" si="67"/>
        <v>183</v>
      </c>
      <c r="DT34" s="2442">
        <f t="shared" si="67"/>
        <v>21</v>
      </c>
      <c r="DU34" s="2442">
        <f t="shared" si="67"/>
        <v>2630</v>
      </c>
      <c r="DV34" s="2442">
        <f t="shared" si="67"/>
        <v>478</v>
      </c>
      <c r="DW34" s="2442">
        <f t="shared" si="67"/>
        <v>819</v>
      </c>
      <c r="DX34" s="1580"/>
      <c r="EG34" s="1609"/>
      <c r="EH34" s="1576"/>
      <c r="EI34" s="1576"/>
    </row>
    <row r="35" spans="1:208" ht="27.75" customHeight="1" thickTop="1" thickBot="1" x14ac:dyDescent="0.35">
      <c r="A35" s="1152" t="s">
        <v>52</v>
      </c>
      <c r="B35" s="1158">
        <f>IF(B32&lt;=0,"",MAX(B8:B31))</f>
        <v>6.46</v>
      </c>
      <c r="C35" s="1329">
        <f t="shared" ref="C35:V35" si="68">IF(C32&lt;=0,"",MAX(C8:C31))</f>
        <v>18</v>
      </c>
      <c r="D35" s="1329">
        <f t="shared" si="68"/>
        <v>17</v>
      </c>
      <c r="E35" s="1158">
        <f t="shared" si="68"/>
        <v>10.8</v>
      </c>
      <c r="F35" s="1329">
        <f t="shared" si="68"/>
        <v>122</v>
      </c>
      <c r="G35" s="1329">
        <f t="shared" si="68"/>
        <v>187</v>
      </c>
      <c r="H35" s="1326">
        <f t="shared" si="68"/>
        <v>19.2</v>
      </c>
      <c r="I35" s="1370">
        <f t="shared" si="68"/>
        <v>0.51700000000000002</v>
      </c>
      <c r="J35" s="1370">
        <f>IF(J32&lt;=0.001,"",MAX(J8:J31))</f>
        <v>5.0999999999999997E-2</v>
      </c>
      <c r="K35" s="1158">
        <f t="shared" si="68"/>
        <v>6.09</v>
      </c>
      <c r="L35" s="1329">
        <f t="shared" si="68"/>
        <v>11</v>
      </c>
      <c r="M35" s="1370">
        <f t="shared" si="68"/>
        <v>8.7999999999999995E-2</v>
      </c>
      <c r="N35" s="1485">
        <f t="shared" si="68"/>
        <v>6.1</v>
      </c>
      <c r="O35" s="1558">
        <f t="shared" si="68"/>
        <v>11</v>
      </c>
      <c r="P35" s="1477" t="str">
        <f t="shared" si="68"/>
        <v/>
      </c>
      <c r="Q35" s="1485">
        <f t="shared" si="68"/>
        <v>6.09</v>
      </c>
      <c r="R35" s="1558">
        <f t="shared" si="68"/>
        <v>11</v>
      </c>
      <c r="S35" s="1477" t="str">
        <f t="shared" si="68"/>
        <v/>
      </c>
      <c r="T35" s="1485">
        <f t="shared" si="68"/>
        <v>6.16</v>
      </c>
      <c r="U35" s="1485">
        <f t="shared" si="68"/>
        <v>0.63600000000000001</v>
      </c>
      <c r="V35" s="1558">
        <f t="shared" si="68"/>
        <v>8</v>
      </c>
      <c r="W35" s="1485">
        <f t="shared" ref="W35" si="69">IF(W32&lt;=0,"",MAX(W8:W31))</f>
        <v>0.55000000000000004</v>
      </c>
      <c r="X35" s="1477">
        <f t="shared" ref="X35:AR35" si="70">IF(X32&lt;=0,"",MAX(X8:X31))</f>
        <v>17.899999999999999</v>
      </c>
      <c r="Y35" s="1477">
        <f t="shared" si="70"/>
        <v>10</v>
      </c>
      <c r="Z35" s="1485">
        <f t="shared" si="70"/>
        <v>0.51308176100628922</v>
      </c>
      <c r="AA35" s="1486">
        <f t="shared" ref="AA35" si="71">IF(AA32&lt;=0,"",MAX(AA8:AA31))</f>
        <v>7.2999999999999995E-2</v>
      </c>
      <c r="AB35" s="1485">
        <f t="shared" si="70"/>
        <v>6.17</v>
      </c>
      <c r="AC35" s="1485">
        <f t="shared" si="70"/>
        <v>0.436</v>
      </c>
      <c r="AD35" s="1558">
        <f t="shared" si="70"/>
        <v>5</v>
      </c>
      <c r="AE35" s="1485">
        <f t="shared" si="70"/>
        <v>0.71</v>
      </c>
      <c r="AF35" s="1477">
        <f t="shared" si="70"/>
        <v>17.8</v>
      </c>
      <c r="AG35" s="1477">
        <f t="shared" si="70"/>
        <v>10</v>
      </c>
      <c r="AH35" s="1485">
        <f t="shared" si="70"/>
        <v>0.51308176100628922</v>
      </c>
      <c r="AI35" s="1485">
        <f t="shared" si="70"/>
        <v>6.17</v>
      </c>
      <c r="AJ35" s="1495">
        <f t="shared" si="70"/>
        <v>0.41599999999999998</v>
      </c>
      <c r="AK35" s="1559">
        <f t="shared" si="70"/>
        <v>3</v>
      </c>
      <c r="AL35" s="1495">
        <f t="shared" si="70"/>
        <v>0.64</v>
      </c>
      <c r="AM35" s="1496">
        <f t="shared" si="70"/>
        <v>19.3</v>
      </c>
      <c r="AN35" s="1496">
        <f t="shared" si="70"/>
        <v>11</v>
      </c>
      <c r="AO35" s="1495">
        <f t="shared" si="70"/>
        <v>0.52740740740740732</v>
      </c>
      <c r="AP35" s="1497">
        <f t="shared" si="70"/>
        <v>4.1000000000000002E-2</v>
      </c>
      <c r="AQ35" s="1559">
        <f t="shared" si="70"/>
        <v>1</v>
      </c>
      <c r="AR35" s="1495">
        <f t="shared" si="70"/>
        <v>0.23</v>
      </c>
      <c r="AS35" s="2532">
        <f>IF(AS32&lt;=0.01,"",MAX(AS8:AS31))</f>
        <v>1.2E-2</v>
      </c>
      <c r="AT35" s="2532">
        <f>IF(AT32&lt;=0.01,"",MAX(AT8:AT31))</f>
        <v>7.5999999999999998E-2</v>
      </c>
      <c r="AU35" s="1158">
        <f>IF(AU32&lt;=0,"",MAX(AU8:AU31))</f>
        <v>4.4999999999999998E-2</v>
      </c>
      <c r="AV35" s="1329">
        <f>IF(AV32&lt;=0,"",MAX(AV8:AV31))</f>
        <v>1</v>
      </c>
      <c r="AW35" s="1158">
        <f>IF(AW32&lt;=0,"",MAX(AW8:AW31))</f>
        <v>0.52</v>
      </c>
      <c r="AX35" s="1370">
        <f>IF(AX32&lt;=0.01,"",MAX(AX8:AX31))</f>
        <v>2.1000000000000001E-2</v>
      </c>
      <c r="AY35" s="1158">
        <f>IF(AY32&lt;=0,"",MAX(AY8:AY31))</f>
        <v>4.2999999999999997E-2</v>
      </c>
      <c r="AZ35" s="1329">
        <f>IF(AZ32&lt;=0,"",MAX(AZ8:AZ31))</f>
        <v>1</v>
      </c>
      <c r="BA35" s="1158">
        <f>IF(BA32&lt;=0,"",MAX(BA8:BA31))</f>
        <v>0.64</v>
      </c>
      <c r="BB35" s="1370" t="str">
        <f>IF(BB32&lt;=0.01,"",MAX(BB8:BB31))</f>
        <v/>
      </c>
      <c r="BC35" s="1158">
        <f>IF(BC32&lt;=0,"",MAX(BC8:BC31))</f>
        <v>7.72</v>
      </c>
      <c r="BD35" s="1158">
        <f>IF(BD32&lt;=0,"",MAX(BD8:BD31))</f>
        <v>0.08</v>
      </c>
      <c r="BE35" s="1329">
        <f>IF(BE32&lt;=0,"",MAX(BE8:BE31))</f>
        <v>2</v>
      </c>
      <c r="BF35" s="1158">
        <f>IF(BF32&lt;=0,"",MAX(BF8:BF31))</f>
        <v>4.7</v>
      </c>
      <c r="BG35" s="1326">
        <f t="shared" ref="BG35:BI35" si="72">IF(BG32&lt;=0,"",MAX(BG8:BG31))</f>
        <v>18.3</v>
      </c>
      <c r="BH35" s="1329">
        <f t="shared" si="72"/>
        <v>22</v>
      </c>
      <c r="BI35" s="1329">
        <f t="shared" si="72"/>
        <v>36</v>
      </c>
      <c r="BJ35" s="1370">
        <f>IF(BJ32&lt;=0.01,"",MAX(BJ8:BJ31))</f>
        <v>1.9E-2</v>
      </c>
      <c r="BK35" s="1158">
        <f>IF(BK32&lt;=0,"",MAX(BK8:BK31))</f>
        <v>7.44</v>
      </c>
      <c r="BL35" s="1158">
        <f>IF(BL32&lt;=0,"",MAX(BL8:BL31))</f>
        <v>8.3000000000000004E-2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19.5</v>
      </c>
      <c r="BP35" s="1329">
        <f t="shared" si="73"/>
        <v>22</v>
      </c>
      <c r="BQ35" s="1329">
        <f t="shared" si="73"/>
        <v>36</v>
      </c>
      <c r="BR35" s="2526">
        <f t="shared" ref="BR35:BT35" si="74">IF(BR32&lt;=0.01,"",MAX(BR8:BR31))</f>
        <v>2.1000000000000001E-2</v>
      </c>
      <c r="BS35" s="2423">
        <f t="shared" si="74"/>
        <v>4.5</v>
      </c>
      <c r="BT35" s="2423">
        <f t="shared" si="74"/>
        <v>4.2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10316.666666666666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130</v>
      </c>
      <c r="CV35" s="2440">
        <f t="shared" si="75"/>
        <v>121.66666666666667</v>
      </c>
      <c r="CW35" s="2440">
        <f t="shared" si="75"/>
        <v>130</v>
      </c>
      <c r="CX35" s="2440">
        <f t="shared" si="75"/>
        <v>406.66666666666669</v>
      </c>
      <c r="CY35" s="2440">
        <f t="shared" si="75"/>
        <v>413.33333333333331</v>
      </c>
      <c r="CZ35" s="2440">
        <f t="shared" si="75"/>
        <v>480</v>
      </c>
      <c r="DA35" s="2440">
        <f t="shared" si="75"/>
        <v>700</v>
      </c>
      <c r="DB35" s="2440">
        <f t="shared" si="75"/>
        <v>600</v>
      </c>
      <c r="DC35" s="2440">
        <f t="shared" si="75"/>
        <v>683.33333333333337</v>
      </c>
      <c r="DD35" s="2440">
        <f t="shared" si="75"/>
        <v>670</v>
      </c>
      <c r="DE35" s="2440">
        <f t="shared" si="75"/>
        <v>724.33333333333337</v>
      </c>
      <c r="DF35" s="2440">
        <f t="shared" si="75"/>
        <v>724.33333333333337</v>
      </c>
      <c r="DG35" s="2440">
        <f t="shared" si="75"/>
        <v>750</v>
      </c>
      <c r="DH35" s="2440" t="str">
        <f t="shared" si="75"/>
        <v/>
      </c>
      <c r="DI35" s="2440">
        <f t="shared" si="75"/>
        <v>916.66666666666663</v>
      </c>
      <c r="DJ35" s="2440">
        <f t="shared" si="75"/>
        <v>923.33333333333337</v>
      </c>
      <c r="DK35" s="2440">
        <f t="shared" si="75"/>
        <v>996.66666666666663</v>
      </c>
      <c r="DL35" s="2505">
        <f t="shared" si="75"/>
        <v>92.666666666666671</v>
      </c>
      <c r="DM35" s="2440">
        <f t="shared" si="75"/>
        <v>111</v>
      </c>
      <c r="DN35" s="2440">
        <f t="shared" si="75"/>
        <v>13.333333333333334</v>
      </c>
      <c r="DO35" s="2440">
        <f t="shared" si="75"/>
        <v>1393.3333333333333</v>
      </c>
      <c r="DP35" s="2440">
        <f t="shared" si="75"/>
        <v>310</v>
      </c>
      <c r="DQ35" s="2440">
        <f t="shared" si="75"/>
        <v>368.33333333333331</v>
      </c>
      <c r="DR35" s="2440">
        <f t="shared" si="75"/>
        <v>50</v>
      </c>
      <c r="DS35" s="2440">
        <f t="shared" si="75"/>
        <v>61</v>
      </c>
      <c r="DT35" s="2440">
        <f t="shared" si="75"/>
        <v>7</v>
      </c>
      <c r="DU35" s="2440">
        <f t="shared" si="75"/>
        <v>876.66666666666663</v>
      </c>
      <c r="DV35" s="2440">
        <f t="shared" si="75"/>
        <v>159.33333333333334</v>
      </c>
      <c r="DW35" s="2470">
        <f t="shared" si="75"/>
        <v>273</v>
      </c>
      <c r="DX35" s="1579"/>
      <c r="EG35" s="1609"/>
      <c r="EH35" s="1576"/>
      <c r="EI35" s="1576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6.0505555555555546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10.388888888888889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0.63600000000000001</v>
      </c>
      <c r="Z36" s="931"/>
      <c r="AA36" s="931"/>
      <c r="AB36" s="1623" t="s">
        <v>515</v>
      </c>
      <c r="AC36" s="1624"/>
      <c r="AD36" s="1624"/>
      <c r="AE36" s="2965">
        <f>MIN(AE34,W34,AL34)</f>
        <v>0.51</v>
      </c>
      <c r="AF36" s="2965"/>
      <c r="AG36" s="2965"/>
      <c r="AH36" s="2965"/>
      <c r="AI36" s="2965"/>
      <c r="AJ36" s="2966"/>
      <c r="AK36" s="1491">
        <f>IF(T32&lt;=0,"",AVERAGE(T33,AB33,AI33))</f>
        <v>6.123333333333334</v>
      </c>
      <c r="AL36" s="1492"/>
      <c r="AM36" s="1625"/>
      <c r="AN36" s="1625"/>
      <c r="AO36" s="1625"/>
      <c r="AP36" s="1493">
        <f>MAX(AP35,AU35,AY35)</f>
        <v>4.4999999999999998E-2</v>
      </c>
      <c r="AQ36" s="1494"/>
      <c r="AR36" s="1494"/>
      <c r="AS36" s="934"/>
      <c r="AT36" s="934"/>
      <c r="AU36" s="1260">
        <f>IF(W32&lt;=0,"",MIN(AE34,W34,AL34))</f>
        <v>0.51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4.4999999999999998E-2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10200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120</v>
      </c>
      <c r="CV36" s="2441">
        <f t="shared" si="76"/>
        <v>110</v>
      </c>
      <c r="CW36" s="2441">
        <f t="shared" si="76"/>
        <v>120</v>
      </c>
      <c r="CX36" s="2441">
        <f t="shared" si="76"/>
        <v>350</v>
      </c>
      <c r="CY36" s="2441">
        <f t="shared" si="76"/>
        <v>390</v>
      </c>
      <c r="CZ36" s="2441">
        <f t="shared" si="76"/>
        <v>470</v>
      </c>
      <c r="DA36" s="2441">
        <f t="shared" si="76"/>
        <v>700</v>
      </c>
      <c r="DB36" s="2441">
        <f t="shared" si="76"/>
        <v>600</v>
      </c>
      <c r="DC36" s="2441">
        <f t="shared" si="76"/>
        <v>650</v>
      </c>
      <c r="DD36" s="2441">
        <f t="shared" si="76"/>
        <v>600</v>
      </c>
      <c r="DE36" s="2441">
        <f t="shared" si="76"/>
        <v>713</v>
      </c>
      <c r="DF36" s="2441">
        <f t="shared" si="76"/>
        <v>713</v>
      </c>
      <c r="DG36" s="2441">
        <f t="shared" si="76"/>
        <v>650</v>
      </c>
      <c r="DH36" s="2441" t="str">
        <f t="shared" si="76"/>
        <v/>
      </c>
      <c r="DI36" s="2441">
        <f t="shared" si="76"/>
        <v>900</v>
      </c>
      <c r="DJ36" s="2441">
        <f t="shared" si="76"/>
        <v>900</v>
      </c>
      <c r="DK36" s="2441">
        <f t="shared" si="76"/>
        <v>990</v>
      </c>
      <c r="DL36" s="2506">
        <f t="shared" si="76"/>
        <v>91</v>
      </c>
      <c r="DM36" s="2441">
        <f t="shared" si="76"/>
        <v>110</v>
      </c>
      <c r="DN36" s="2441">
        <f t="shared" si="76"/>
        <v>13</v>
      </c>
      <c r="DO36" s="2441">
        <f t="shared" si="76"/>
        <v>1050</v>
      </c>
      <c r="DP36" s="2441">
        <f t="shared" si="76"/>
        <v>300</v>
      </c>
      <c r="DQ36" s="2441">
        <f t="shared" si="76"/>
        <v>365</v>
      </c>
      <c r="DR36" s="2441">
        <f t="shared" si="76"/>
        <v>50</v>
      </c>
      <c r="DS36" s="2441">
        <f t="shared" si="76"/>
        <v>60</v>
      </c>
      <c r="DT36" s="2441">
        <f t="shared" si="76"/>
        <v>7</v>
      </c>
      <c r="DU36" s="2441">
        <f t="shared" si="76"/>
        <v>820</v>
      </c>
      <c r="DV36" s="2441">
        <f t="shared" si="76"/>
        <v>150</v>
      </c>
      <c r="DW36" s="2471">
        <f t="shared" si="76"/>
        <v>266</v>
      </c>
      <c r="DX36" s="1572"/>
      <c r="EG36" s="1609"/>
      <c r="EH36" s="1609"/>
      <c r="EI36" s="160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10550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150</v>
      </c>
      <c r="CV37" s="2443">
        <f t="shared" si="77"/>
        <v>140</v>
      </c>
      <c r="CW37" s="2443">
        <f t="shared" si="77"/>
        <v>150</v>
      </c>
      <c r="CX37" s="2443">
        <f t="shared" si="77"/>
        <v>450</v>
      </c>
      <c r="CY37" s="2443">
        <f t="shared" si="77"/>
        <v>450</v>
      </c>
      <c r="CZ37" s="2443">
        <f t="shared" si="77"/>
        <v>500</v>
      </c>
      <c r="DA37" s="2443">
        <f t="shared" si="77"/>
        <v>700</v>
      </c>
      <c r="DB37" s="2443">
        <f t="shared" si="77"/>
        <v>600</v>
      </c>
      <c r="DC37" s="2443">
        <f t="shared" si="77"/>
        <v>700</v>
      </c>
      <c r="DD37" s="2443">
        <f t="shared" si="77"/>
        <v>710</v>
      </c>
      <c r="DE37" s="2443">
        <f t="shared" si="77"/>
        <v>730</v>
      </c>
      <c r="DF37" s="2443">
        <f t="shared" si="77"/>
        <v>730</v>
      </c>
      <c r="DG37" s="2443">
        <f t="shared" si="77"/>
        <v>900</v>
      </c>
      <c r="DH37" s="2443" t="str">
        <f t="shared" si="77"/>
        <v/>
      </c>
      <c r="DI37" s="2443">
        <f t="shared" si="77"/>
        <v>950</v>
      </c>
      <c r="DJ37" s="2443">
        <f t="shared" si="77"/>
        <v>950</v>
      </c>
      <c r="DK37" s="2443">
        <f t="shared" si="77"/>
        <v>1000</v>
      </c>
      <c r="DL37" s="2507">
        <f t="shared" si="77"/>
        <v>95</v>
      </c>
      <c r="DM37" s="2443">
        <f t="shared" si="77"/>
        <v>113</v>
      </c>
      <c r="DN37" s="2443">
        <f t="shared" si="77"/>
        <v>14</v>
      </c>
      <c r="DO37" s="2443">
        <f t="shared" si="77"/>
        <v>1600</v>
      </c>
      <c r="DP37" s="2443">
        <f t="shared" si="77"/>
        <v>330</v>
      </c>
      <c r="DQ37" s="2443">
        <f t="shared" si="77"/>
        <v>375</v>
      </c>
      <c r="DR37" s="2443">
        <f t="shared" si="77"/>
        <v>50</v>
      </c>
      <c r="DS37" s="2443">
        <f t="shared" si="77"/>
        <v>62</v>
      </c>
      <c r="DT37" s="2443">
        <f t="shared" si="77"/>
        <v>7</v>
      </c>
      <c r="DU37" s="2443">
        <f t="shared" si="77"/>
        <v>950</v>
      </c>
      <c r="DV37" s="2443">
        <f t="shared" si="77"/>
        <v>165</v>
      </c>
      <c r="DW37" s="2472">
        <f t="shared" si="77"/>
        <v>278</v>
      </c>
      <c r="DX37" s="1579"/>
      <c r="EG37" s="1609"/>
      <c r="EH37" s="1576"/>
      <c r="EI37" s="1576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609"/>
      <c r="EH38" s="1576"/>
      <c r="EI38" s="1576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609"/>
      <c r="EH39" s="1576"/>
      <c r="EI39" s="1576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13.747999999999999</v>
      </c>
      <c r="BX40" s="2991"/>
      <c r="BY40" s="905" t="s">
        <v>53</v>
      </c>
      <c r="BZ40" s="905"/>
      <c r="CA40" s="2939">
        <f>(CJ40-CG40)/1000</f>
        <v>1.4E-2</v>
      </c>
      <c r="CB40" s="2939"/>
      <c r="CC40" s="499"/>
      <c r="CD40" s="1626" t="s">
        <v>493</v>
      </c>
      <c r="CE40" s="1626"/>
      <c r="CF40" s="1632" t="s">
        <v>54</v>
      </c>
      <c r="CG40" s="2933">
        <f>'10'!CJ40</f>
        <v>23770239</v>
      </c>
      <c r="CH40" s="2933"/>
      <c r="CI40" s="906" t="s">
        <v>55</v>
      </c>
      <c r="CJ40" s="2985">
        <f t="shared" ref="CJ40:CJ48" si="78">CQ51</f>
        <v>23770253</v>
      </c>
      <c r="CK40" s="2985"/>
      <c r="CL40" s="2333"/>
      <c r="CM40" s="1667" t="s">
        <v>543</v>
      </c>
      <c r="CN40" s="2763">
        <f>VLOOKUP($B$1,'[1]Bulk Tanks'!$C$3:$V$9967,2,0)</f>
        <v>9327</v>
      </c>
      <c r="CO40" s="2763">
        <f>VLOOKUP($B$1,'[1]Bulk Tanks'!$C$3:$V$9967,3,0)</f>
        <v>8483</v>
      </c>
      <c r="CP40" s="2763">
        <f>VLOOKUP($B$1,'[1]Bulk Tanks'!$C$3:$V$9967,4,0)</f>
        <v>8483</v>
      </c>
      <c r="CQ40" s="2763">
        <f>VLOOKUP($B$1,'[1]Bulk Tanks'!$C$3:$V$9967,5,0)</f>
        <v>8113</v>
      </c>
      <c r="CR40" s="2763">
        <f>VLOOKUP($B$1,'[1]Bulk Tanks'!$C$3:$V$9967,6,0)</f>
        <v>8113</v>
      </c>
      <c r="CS40" s="2763">
        <f>VLOOKUP($B$1,'[1]Bulk Tanks'!$C$3:$V$9967,7,0)</f>
        <v>20.399999999999999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0.51</v>
      </c>
      <c r="GR40" s="1664">
        <f t="shared" ref="GR40:GX40" si="79">IF($GL$32=$HN$32,GF32,IF($GX$32=$HN$32,GR32,IF($HJ$32=$HN$32,HD32,"")))</f>
        <v>9.8000000000000007</v>
      </c>
      <c r="GS40" s="1664">
        <f t="shared" si="79"/>
        <v>25.959183673469386</v>
      </c>
      <c r="GT40" s="1664">
        <f t="shared" si="79"/>
        <v>13.239183673469388</v>
      </c>
      <c r="GU40" s="1664">
        <f t="shared" si="79"/>
        <v>6.05</v>
      </c>
      <c r="GV40" s="1664">
        <f t="shared" si="79"/>
        <v>17.3</v>
      </c>
      <c r="GW40" s="1664">
        <f t="shared" si="79"/>
        <v>10</v>
      </c>
      <c r="GX40" s="1665">
        <f t="shared" si="79"/>
        <v>1.3239183673469388</v>
      </c>
    </row>
    <row r="41" spans="1:208" ht="34.5" customHeight="1" thickBot="1" x14ac:dyDescent="0.35">
      <c r="BV41" s="533" t="s">
        <v>48</v>
      </c>
      <c r="BW41" s="2992">
        <f>CA42+CA43</f>
        <v>14.35</v>
      </c>
      <c r="BX41" s="2992"/>
      <c r="BY41" s="908" t="s">
        <v>53</v>
      </c>
      <c r="BZ41" s="908"/>
      <c r="CA41" s="2939">
        <f t="shared" ref="CA41:CA47" si="80">(CJ41-CG41)/1000</f>
        <v>13.734</v>
      </c>
      <c r="CB41" s="2939"/>
      <c r="CC41" s="499"/>
      <c r="CD41" s="1630" t="s">
        <v>494</v>
      </c>
      <c r="CE41" s="1630"/>
      <c r="CF41" s="909" t="s">
        <v>54</v>
      </c>
      <c r="CG41" s="2933">
        <f>'10'!CJ41</f>
        <v>43262151</v>
      </c>
      <c r="CH41" s="2933"/>
      <c r="CI41" s="906" t="s">
        <v>55</v>
      </c>
      <c r="CJ41" s="2985">
        <f t="shared" si="78"/>
        <v>43275885</v>
      </c>
      <c r="CK41" s="2985"/>
      <c r="CL41" s="2333"/>
      <c r="CM41" s="1668" t="s">
        <v>544</v>
      </c>
      <c r="CN41" s="2764">
        <f>VLOOKUP($B$1,'[1]Bulk Tanks'!$C$3:$V$9967,8,0)</f>
        <v>5418</v>
      </c>
      <c r="CO41" s="2764">
        <f>VLOOKUP($B$1,'[1]Bulk Tanks'!$C$3:$V$9967,9,0)</f>
        <v>8380</v>
      </c>
      <c r="CP41" s="2764">
        <f>VLOOKUP($B$1,'[1]Bulk Tanks'!$C$3:$V$9967,10,0)</f>
        <v>8380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33.058999999999997</v>
      </c>
      <c r="BX42" s="2992"/>
      <c r="BY42" s="908" t="s">
        <v>53</v>
      </c>
      <c r="BZ42" s="908"/>
      <c r="CA42" s="2939">
        <f t="shared" si="80"/>
        <v>4.3079999999999998</v>
      </c>
      <c r="CB42" s="2939"/>
      <c r="CC42" s="499"/>
      <c r="CD42" s="1630" t="s">
        <v>56</v>
      </c>
      <c r="CE42" s="1630"/>
      <c r="CF42" s="1631" t="s">
        <v>54</v>
      </c>
      <c r="CG42" s="2933">
        <f>'10'!CJ42</f>
        <v>9994180</v>
      </c>
      <c r="CH42" s="2933"/>
      <c r="CI42" s="906" t="s">
        <v>55</v>
      </c>
      <c r="CJ42" s="2985">
        <f t="shared" si="78"/>
        <v>9998488</v>
      </c>
      <c r="CK42" s="2985"/>
      <c r="CL42" s="2333"/>
      <c r="CM42" s="2769" t="s">
        <v>545</v>
      </c>
      <c r="CN42" s="2821">
        <f>VLOOKUP($B$1,'[1]Bulk Tanks'!$C$3:$V$9967,11,0)</f>
        <v>15</v>
      </c>
      <c r="CO42" s="2822"/>
      <c r="CP42" s="2821">
        <f>VLOOKUP($B$1,'[1]Bulk Tanks'!$C$3:$V$9967,12,0)</f>
        <v>42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10.042</v>
      </c>
      <c r="CB43" s="2939"/>
      <c r="CC43" s="499"/>
      <c r="CD43" s="1630" t="s">
        <v>495</v>
      </c>
      <c r="CE43" s="1630"/>
      <c r="CF43" s="1631" t="s">
        <v>54</v>
      </c>
      <c r="CG43" s="2933">
        <f>'10'!CJ43</f>
        <v>33253616</v>
      </c>
      <c r="CH43" s="2933"/>
      <c r="CI43" s="906" t="s">
        <v>55</v>
      </c>
      <c r="CJ43" s="2985">
        <f t="shared" si="78"/>
        <v>33263658</v>
      </c>
      <c r="CK43" s="2985"/>
      <c r="CL43" s="2333"/>
      <c r="CM43" s="2769" t="s">
        <v>123</v>
      </c>
      <c r="CN43" s="2914">
        <f>VLOOKUP($B$1,'[1]Bulk Tanks'!$C$3:$V$9967,13,0)</f>
        <v>2374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10.099</v>
      </c>
      <c r="CB44" s="2939"/>
      <c r="CC44" s="499"/>
      <c r="CD44" s="1630" t="s">
        <v>57</v>
      </c>
      <c r="CE44" s="1630"/>
      <c r="CF44" s="1631" t="s">
        <v>54</v>
      </c>
      <c r="CG44" s="2933">
        <f>'10'!CJ44</f>
        <v>30431096</v>
      </c>
      <c r="CH44" s="2933"/>
      <c r="CI44" s="906" t="s">
        <v>55</v>
      </c>
      <c r="CJ44" s="2985">
        <f t="shared" si="78"/>
        <v>30441195</v>
      </c>
      <c r="CK44" s="2985"/>
      <c r="CL44" s="2333"/>
      <c r="CM44" s="2769" t="s">
        <v>90</v>
      </c>
      <c r="CN44" s="2914">
        <f>VLOOKUP($B$1,'[1]Bulk Tanks'!$C$3:$V$9967,14,0)</f>
        <v>2835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10.183999999999999</v>
      </c>
      <c r="CB45" s="2939"/>
      <c r="CC45" s="499"/>
      <c r="CD45" s="1630" t="s">
        <v>58</v>
      </c>
      <c r="CE45" s="1630"/>
      <c r="CF45" s="1631" t="s">
        <v>54</v>
      </c>
      <c r="CG45" s="2933">
        <f>'10'!CJ45</f>
        <v>30391972</v>
      </c>
      <c r="CH45" s="2933"/>
      <c r="CI45" s="906" t="s">
        <v>55</v>
      </c>
      <c r="CJ45" s="2985">
        <f t="shared" si="78"/>
        <v>30402156</v>
      </c>
      <c r="CK45" s="2985"/>
      <c r="CL45" s="2333"/>
      <c r="CM45" s="1668" t="s">
        <v>546</v>
      </c>
      <c r="CN45" s="2925">
        <f>VLOOKUP($B$1,'[1]Bulk Tanks'!$C$3:$V$9967,15,0)</f>
        <v>9.86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12.776</v>
      </c>
      <c r="CB46" s="2939"/>
      <c r="CC46" s="499"/>
      <c r="CD46" s="1630" t="s">
        <v>59</v>
      </c>
      <c r="CE46" s="1630"/>
      <c r="CF46" s="1631" t="s">
        <v>54</v>
      </c>
      <c r="CG46" s="2933">
        <f>'10'!CJ46</f>
        <v>6899383</v>
      </c>
      <c r="CH46" s="2933"/>
      <c r="CI46" s="906" t="s">
        <v>55</v>
      </c>
      <c r="CJ46" s="2985">
        <f t="shared" si="78"/>
        <v>6912159</v>
      </c>
      <c r="CK46" s="2985"/>
      <c r="CL46" s="2323"/>
      <c r="CM46" s="1668" t="s">
        <v>273</v>
      </c>
      <c r="CN46" s="2914">
        <f>VLOOKUP($B$1,'[1]Bulk Tanks'!$C$3:$V$9967,16,0)</f>
        <v>1472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0.91900000000000004</v>
      </c>
      <c r="CB47" s="2939"/>
      <c r="CC47" s="499"/>
      <c r="CD47" s="1630" t="s">
        <v>62</v>
      </c>
      <c r="CE47" s="1630"/>
      <c r="CF47" s="1631" t="s">
        <v>54</v>
      </c>
      <c r="CG47" s="2933">
        <f>'10'!CJ47</f>
        <v>1808405</v>
      </c>
      <c r="CH47" s="2933"/>
      <c r="CI47" s="906" t="s">
        <v>55</v>
      </c>
      <c r="CJ47" s="2985">
        <f t="shared" si="78"/>
        <v>1809324</v>
      </c>
      <c r="CK47" s="2985"/>
      <c r="CL47" s="909"/>
      <c r="CM47" s="1668" t="s">
        <v>270</v>
      </c>
      <c r="CN47" s="2914">
        <f>VLOOKUP($B$1,'[1]Bulk Tanks'!$C$3:$V$9967,17,0)</f>
        <v>20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1.1998800000001211</v>
      </c>
      <c r="CB48" s="2939"/>
      <c r="CC48" s="499"/>
      <c r="CD48" s="1630" t="s">
        <v>496</v>
      </c>
      <c r="CE48" s="1630"/>
      <c r="CF48" s="1631" t="s">
        <v>54</v>
      </c>
      <c r="CG48" s="2933">
        <f>'10'!CJ48</f>
        <v>9053.11456</v>
      </c>
      <c r="CH48" s="2933"/>
      <c r="CI48" s="906" t="s">
        <v>55</v>
      </c>
      <c r="CJ48" s="3002">
        <f t="shared" si="78"/>
        <v>9054.3144400000001</v>
      </c>
      <c r="CK48" s="3002"/>
      <c r="CL48" s="909"/>
      <c r="CM48" s="1668" t="s">
        <v>264</v>
      </c>
      <c r="CN48" s="2925">
        <f>VLOOKUP($B$1,'[1]Bulk Tanks'!$C$3:$V$9967,18,0)</f>
        <v>11.97</v>
      </c>
      <c r="CO48" s="2926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7">
        <f>CQ61</f>
        <v>0</v>
      </c>
      <c r="CK49" s="2937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38"/>
      <c r="CK50" s="2938"/>
      <c r="CM50" s="1668" t="s">
        <v>547</v>
      </c>
      <c r="CN50" s="2925">
        <f>VLOOKUP($B$1,'[1]Bulk Tanks'!$C$3:$V$9967,20,0)</f>
        <v>970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23770253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43275885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9998488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33263658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30441195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731"/>
      <c r="CN56" s="1732"/>
      <c r="CO56" s="1732"/>
      <c r="CP56" s="1731"/>
      <c r="CQ56" s="1670">
        <f>VLOOKUP($B$1,[1]DAILY!$B$3:$T$9967,12,0)</f>
        <v>30402156</v>
      </c>
      <c r="CR56" s="1731"/>
      <c r="CS56" s="1731"/>
      <c r="CT56" s="160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733"/>
      <c r="CN57" s="1734"/>
      <c r="CO57" s="1734"/>
      <c r="CP57" s="1733"/>
      <c r="CQ57" s="1670">
        <f>VLOOKUP($B$1,[1]DAILY!$B$3:$T$9967,14,0)</f>
        <v>6912159</v>
      </c>
      <c r="CR57" s="1731"/>
      <c r="CS57" s="1731"/>
      <c r="CT57" s="160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733"/>
      <c r="CN58" s="1734"/>
      <c r="CO58" s="1734"/>
      <c r="CP58" s="1733"/>
      <c r="CQ58" s="1670">
        <f>VLOOKUP($B$1,[1]DAILY!$B$3:$T$9967,16,0)</f>
        <v>1809324</v>
      </c>
      <c r="CR58" s="1731"/>
      <c r="CS58" s="1731"/>
      <c r="CT58" s="160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731"/>
      <c r="CN59" s="1732"/>
      <c r="CO59" s="1732"/>
      <c r="CP59" s="1731"/>
      <c r="CQ59" s="1670">
        <f>VLOOKUP($B$1,[1]DAILY!$B$3:$T$9967,18,0)</f>
        <v>9054.3144400000001</v>
      </c>
      <c r="CR59" s="1731"/>
      <c r="CS59" s="1731"/>
      <c r="CT59" s="160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731"/>
      <c r="CN60" s="1731"/>
      <c r="CO60" s="1731"/>
      <c r="CP60" s="1731"/>
      <c r="CQ60" s="1731"/>
      <c r="CR60" s="1731"/>
      <c r="CS60" s="1731"/>
      <c r="CT60" s="1609"/>
      <c r="DS60" s="1575"/>
      <c r="DT60" s="1501"/>
      <c r="DU60" s="1501"/>
      <c r="DV60" s="1575"/>
    </row>
    <row r="61" spans="74:135" ht="25.5" customHeight="1" x14ac:dyDescent="0.2">
      <c r="CM61" s="1731"/>
      <c r="CN61" s="1731"/>
      <c r="CO61" s="1731"/>
      <c r="CP61" s="1731"/>
      <c r="CQ61" s="1735"/>
      <c r="CR61" s="1731"/>
      <c r="CS61" s="1731"/>
      <c r="CT61" s="1609"/>
      <c r="DS61" s="1575"/>
      <c r="DT61" s="1501"/>
      <c r="DU61" s="1501"/>
      <c r="DV61" s="1575"/>
    </row>
    <row r="62" spans="74:135" ht="25.5" customHeight="1" x14ac:dyDescent="0.2">
      <c r="CM62" s="1731"/>
      <c r="CN62" s="1731"/>
      <c r="CO62" s="1731"/>
      <c r="CP62" s="1731"/>
      <c r="CQ62" s="1731"/>
      <c r="CR62" s="1731"/>
      <c r="CS62" s="1731"/>
      <c r="CT62" s="1609"/>
      <c r="DS62" s="1575"/>
      <c r="DT62" s="1501"/>
      <c r="DU62" s="1501"/>
      <c r="DV62" s="1575"/>
    </row>
    <row r="63" spans="74:135" ht="25.5" customHeight="1" x14ac:dyDescent="0.3">
      <c r="CM63" s="1731"/>
      <c r="CN63" s="1731"/>
      <c r="CO63" s="1731"/>
      <c r="CP63" s="1731"/>
      <c r="CQ63" s="1731"/>
      <c r="CR63" s="1731"/>
      <c r="CS63" s="1731"/>
      <c r="CT63" s="1609"/>
      <c r="DS63" s="1502"/>
      <c r="DT63" s="1503"/>
      <c r="DU63" s="1503"/>
      <c r="DV63" s="1502"/>
    </row>
    <row r="64" spans="74:135" ht="25.5" customHeight="1" x14ac:dyDescent="0.3">
      <c r="CM64" s="1731"/>
      <c r="CN64" s="1731"/>
      <c r="CO64" s="1731"/>
      <c r="CP64" s="1731"/>
      <c r="CQ64" s="1731"/>
      <c r="CR64" s="1731"/>
      <c r="CS64" s="1731"/>
      <c r="CT64" s="160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AG23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'11'!B1:L1+1</f>
        <v>43416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17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18</v>
      </c>
      <c r="AW2" s="2959"/>
      <c r="AX2" s="2959">
        <v>14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17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17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18</v>
      </c>
      <c r="BY3" s="2983"/>
      <c r="BZ3" s="2996">
        <f>AX2</f>
        <v>14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18</v>
      </c>
      <c r="DO3" s="2983"/>
      <c r="DP3" s="2984">
        <f>BZ3</f>
        <v>14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43416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43416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43416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527"/>
      <c r="V8" s="2313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43416.006380787039</v>
      </c>
      <c r="BW8" s="2425" t="s">
        <v>1191</v>
      </c>
      <c r="BX8" s="742">
        <v>42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1189</v>
      </c>
      <c r="CH8" s="748">
        <v>15.268319999999999</v>
      </c>
      <c r="CI8" s="750" t="s">
        <v>1110</v>
      </c>
      <c r="CJ8" s="751">
        <v>11.96496</v>
      </c>
      <c r="CK8" s="745">
        <v>27.233280000000001</v>
      </c>
      <c r="CL8" s="2339">
        <v>2.1182400000000001</v>
      </c>
      <c r="CM8" s="2336">
        <v>43416.006380787039</v>
      </c>
      <c r="CN8" s="2285">
        <v>80.447984856849914</v>
      </c>
      <c r="CO8" s="752">
        <v>7501.4624000000003</v>
      </c>
      <c r="CP8" s="1209">
        <v>0</v>
      </c>
      <c r="CQ8" s="753">
        <v>951.54185022026434</v>
      </c>
      <c r="CR8" s="2431">
        <v>0</v>
      </c>
      <c r="CS8" s="2429">
        <v>0</v>
      </c>
      <c r="CT8" s="2430">
        <v>0</v>
      </c>
      <c r="CU8" s="754">
        <v>3.5013814043821982</v>
      </c>
      <c r="CV8" s="755">
        <v>3.3554905125329393</v>
      </c>
      <c r="CW8" s="756">
        <v>3.1830740039838163</v>
      </c>
      <c r="CX8" s="754">
        <v>1.6399360355975807</v>
      </c>
      <c r="CY8" s="755">
        <v>1.8273572968087326</v>
      </c>
      <c r="CZ8" s="756">
        <v>1.9924665031137949</v>
      </c>
      <c r="DA8" s="757">
        <v>0.39932811460083034</v>
      </c>
      <c r="DB8" s="757">
        <v>0.34228124108642599</v>
      </c>
      <c r="DC8" s="757">
        <v>0.39932811460083034</v>
      </c>
      <c r="DD8" s="757">
        <v>0.39932811460083034</v>
      </c>
      <c r="DE8" s="757">
        <v>0.37858379695922878</v>
      </c>
      <c r="DF8" s="758">
        <v>0.37858379695922878</v>
      </c>
      <c r="DG8" s="1251">
        <v>1.7120211360634081</v>
      </c>
      <c r="DH8" s="748">
        <v>7</v>
      </c>
      <c r="DI8" s="1233">
        <v>4.9981067777357072E-2</v>
      </c>
      <c r="DJ8" s="757">
        <v>4.9981067777357072E-2</v>
      </c>
      <c r="DK8" s="759">
        <v>5.0245517871417157E-2</v>
      </c>
      <c r="DL8" s="2501">
        <v>1.1010284331518452</v>
      </c>
      <c r="DM8" s="757">
        <v>0.50149994073182524</v>
      </c>
      <c r="DN8" s="757">
        <v>9.8859315589353611E-2</v>
      </c>
      <c r="DO8" s="757">
        <v>4.0184014026351056</v>
      </c>
      <c r="DP8" s="757">
        <v>0.72027478483041274</v>
      </c>
      <c r="DQ8" s="759">
        <v>5.6052816342083442</v>
      </c>
      <c r="DR8" s="2501">
        <v>1.0946907498631637</v>
      </c>
      <c r="DS8" s="757">
        <v>0.50323673706336403</v>
      </c>
      <c r="DT8" s="757">
        <v>9.632446134347275E-2</v>
      </c>
      <c r="DU8" s="757">
        <v>4.0825019516374077</v>
      </c>
      <c r="DV8" s="757">
        <v>0.71684490490264896</v>
      </c>
      <c r="DW8" s="759">
        <v>7.7252700826845322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6.17</v>
      </c>
      <c r="U9" s="1726">
        <v>0.41</v>
      </c>
      <c r="V9" s="2303">
        <v>6</v>
      </c>
      <c r="W9" s="2295">
        <v>0.59</v>
      </c>
      <c r="X9" s="2296">
        <v>16.600000000000001</v>
      </c>
      <c r="Y9" s="2445">
        <v>10</v>
      </c>
      <c r="Z9" s="2297">
        <f>IF(T9&lt;=0,"",GO9+0.12)</f>
        <v>0.51308176100628922</v>
      </c>
      <c r="AA9" s="2528"/>
      <c r="AB9" s="2298">
        <v>6.19</v>
      </c>
      <c r="AC9" s="2735">
        <v>0.36299999999999999</v>
      </c>
      <c r="AD9" s="2299">
        <v>5</v>
      </c>
      <c r="AE9" s="2636">
        <v>0.6</v>
      </c>
      <c r="AF9" s="2296">
        <v>16.7</v>
      </c>
      <c r="AG9" s="2445">
        <v>10</v>
      </c>
      <c r="AH9" s="2563">
        <f>IF(AE9&lt;=0,"",HA9+0.12)</f>
        <v>0.51308176100628922</v>
      </c>
      <c r="AI9" s="2298">
        <v>6.2</v>
      </c>
      <c r="AJ9" s="2735">
        <v>0.4</v>
      </c>
      <c r="AK9" s="2299">
        <v>3</v>
      </c>
      <c r="AL9" s="2295">
        <v>0.53</v>
      </c>
      <c r="AM9" s="2296">
        <v>18.3</v>
      </c>
      <c r="AN9" s="2445">
        <v>11</v>
      </c>
      <c r="AO9" s="2563">
        <f>IF(AI9&lt;=0,"",HM9+0.12)</f>
        <v>0.52740740740740732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7.53</v>
      </c>
      <c r="BD9" s="2295">
        <v>7.0000000000000007E-2</v>
      </c>
      <c r="BE9" s="2299">
        <v>1</v>
      </c>
      <c r="BF9" s="2295">
        <v>4.4000000000000004</v>
      </c>
      <c r="BG9" s="2445">
        <v>17.3</v>
      </c>
      <c r="BH9" s="2539"/>
      <c r="BI9" s="2539"/>
      <c r="BJ9" s="2292"/>
      <c r="BK9" s="2293">
        <v>7.4</v>
      </c>
      <c r="BL9" s="2295">
        <v>6.9000000000000006E-2</v>
      </c>
      <c r="BM9" s="2299">
        <v>1</v>
      </c>
      <c r="BN9" s="2296">
        <v>4.3</v>
      </c>
      <c r="BO9" s="2445">
        <v>18.600000000000001</v>
      </c>
      <c r="BP9" s="2539"/>
      <c r="BQ9" s="2539"/>
      <c r="BR9" s="2521"/>
      <c r="BS9" s="2461">
        <v>4.4000000000000004</v>
      </c>
      <c r="BT9" s="2445">
        <v>4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10200</v>
      </c>
      <c r="CO9" s="2278"/>
      <c r="CP9" s="2279"/>
      <c r="CQ9" s="2276"/>
      <c r="CR9" s="2275"/>
      <c r="CS9" s="2278"/>
      <c r="CT9" s="2276"/>
      <c r="CU9" s="2272">
        <v>120</v>
      </c>
      <c r="CV9" s="2269">
        <v>115</v>
      </c>
      <c r="CW9" s="2273">
        <v>120</v>
      </c>
      <c r="CX9" s="2272">
        <v>350</v>
      </c>
      <c r="CY9" s="2269">
        <v>390</v>
      </c>
      <c r="CZ9" s="2273">
        <v>470</v>
      </c>
      <c r="DA9" s="2280">
        <v>700</v>
      </c>
      <c r="DB9" s="2280">
        <v>600</v>
      </c>
      <c r="DC9" s="2280">
        <v>700</v>
      </c>
      <c r="DD9" s="2280">
        <v>700</v>
      </c>
      <c r="DE9" s="2280">
        <v>730</v>
      </c>
      <c r="DF9" s="2281">
        <v>730</v>
      </c>
      <c r="DG9" s="2280">
        <v>900</v>
      </c>
      <c r="DH9" s="2282"/>
      <c r="DI9" s="2283">
        <v>900</v>
      </c>
      <c r="DJ9" s="2280">
        <v>900</v>
      </c>
      <c r="DK9" s="2282">
        <v>1000</v>
      </c>
      <c r="DL9" s="2502">
        <v>91</v>
      </c>
      <c r="DM9" s="2280">
        <v>110</v>
      </c>
      <c r="DN9" s="2280">
        <v>13</v>
      </c>
      <c r="DO9" s="2280">
        <v>1530</v>
      </c>
      <c r="DP9" s="2280">
        <v>300</v>
      </c>
      <c r="DQ9" s="2282">
        <v>365</v>
      </c>
      <c r="DR9" s="2275">
        <v>50</v>
      </c>
      <c r="DS9" s="2280">
        <v>61</v>
      </c>
      <c r="DT9" s="2280">
        <v>7</v>
      </c>
      <c r="DU9" s="2280">
        <v>820</v>
      </c>
      <c r="DV9" s="2280">
        <v>165</v>
      </c>
      <c r="DW9" s="2282">
        <v>278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0.59</v>
      </c>
      <c r="GF9" s="1700">
        <f t="shared" si="0"/>
        <v>10</v>
      </c>
      <c r="GG9" s="1686">
        <f t="shared" si="1"/>
        <v>25.44</v>
      </c>
      <c r="GH9" s="1684">
        <f t="shared" si="2"/>
        <v>15.009600000000001</v>
      </c>
      <c r="GI9" s="1701">
        <f t="shared" si="3"/>
        <v>6.17</v>
      </c>
      <c r="GJ9" s="1701">
        <f t="shared" si="4"/>
        <v>16.600000000000001</v>
      </c>
      <c r="GK9" s="1687">
        <f t="shared" si="5"/>
        <v>10</v>
      </c>
      <c r="GL9" s="1688">
        <f t="shared" si="6"/>
        <v>1.5009600000000001</v>
      </c>
      <c r="GM9" s="1689">
        <f t="shared" si="7"/>
        <v>15</v>
      </c>
      <c r="GN9" s="1689">
        <f t="shared" si="8"/>
        <v>6.5</v>
      </c>
      <c r="GO9" s="1690">
        <f t="shared" si="9"/>
        <v>0.39308176100628928</v>
      </c>
      <c r="GP9" s="1512">
        <v>4.1666666666666664E-2</v>
      </c>
      <c r="GQ9" s="1691">
        <f t="shared" ref="GQ9:GQ31" si="31">IF(AE9&lt;=0,"",AE9)</f>
        <v>0.6</v>
      </c>
      <c r="GR9" s="1692">
        <f t="shared" si="10"/>
        <v>10</v>
      </c>
      <c r="GS9" s="1693">
        <f t="shared" si="11"/>
        <v>25.44</v>
      </c>
      <c r="GT9" s="1694">
        <f t="shared" si="12"/>
        <v>15.263999999999999</v>
      </c>
      <c r="GU9" s="1693">
        <f t="shared" si="13"/>
        <v>6.19</v>
      </c>
      <c r="GV9" s="1693">
        <f t="shared" si="14"/>
        <v>16.7</v>
      </c>
      <c r="GW9" s="1695">
        <f t="shared" si="15"/>
        <v>10</v>
      </c>
      <c r="GX9" s="1688">
        <f t="shared" si="16"/>
        <v>1.5264</v>
      </c>
      <c r="GY9" s="1696">
        <f t="shared" si="17"/>
        <v>15</v>
      </c>
      <c r="GZ9" s="1696">
        <f t="shared" si="18"/>
        <v>6.5</v>
      </c>
      <c r="HA9" s="1697">
        <f t="shared" si="19"/>
        <v>0.39308176100628928</v>
      </c>
      <c r="HB9" s="1512">
        <v>4.1666666666666664E-2</v>
      </c>
      <c r="HC9" s="1691">
        <f t="shared" ref="HC9:HC31" si="32">IF(AL9&lt;=0,"",AL9)</f>
        <v>0.53</v>
      </c>
      <c r="HD9" s="1692">
        <f t="shared" si="20"/>
        <v>11</v>
      </c>
      <c r="HE9" s="1693">
        <f t="shared" si="21"/>
        <v>24.545454545454547</v>
      </c>
      <c r="HF9" s="1694">
        <f t="shared" si="22"/>
        <v>13.00909090909091</v>
      </c>
      <c r="HG9" s="1693">
        <f t="shared" si="23"/>
        <v>6.2</v>
      </c>
      <c r="HH9" s="1693">
        <f t="shared" si="24"/>
        <v>18.3</v>
      </c>
      <c r="HI9" s="1695">
        <f t="shared" si="25"/>
        <v>10</v>
      </c>
      <c r="HJ9" s="1694">
        <f t="shared" si="26"/>
        <v>1.300909090909091</v>
      </c>
      <c r="HK9" s="1698">
        <f t="shared" si="27"/>
        <v>15</v>
      </c>
      <c r="HL9" s="1698">
        <f t="shared" si="28"/>
        <v>6.5</v>
      </c>
      <c r="HM9" s="1699">
        <f t="shared" si="29"/>
        <v>0.40740740740740738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42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43416.307705902778</v>
      </c>
      <c r="BW10" s="2425" t="s">
        <v>1191</v>
      </c>
      <c r="BX10" s="742">
        <v>42</v>
      </c>
      <c r="BY10" s="743">
        <v>10.3</v>
      </c>
      <c r="BZ10" s="744">
        <v>10.3</v>
      </c>
      <c r="CA10" s="745">
        <v>11.3</v>
      </c>
      <c r="CB10" s="746">
        <v>32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1189</v>
      </c>
      <c r="CH10" s="748">
        <v>13.766400000000001</v>
      </c>
      <c r="CI10" s="750" t="s">
        <v>1110</v>
      </c>
      <c r="CJ10" s="751">
        <v>15.151679999999999</v>
      </c>
      <c r="CK10" s="745">
        <v>28.91808</v>
      </c>
      <c r="CL10" s="2341">
        <v>2.1182400000000001</v>
      </c>
      <c r="CM10" s="2338">
        <v>43416.307705902778</v>
      </c>
      <c r="CN10" s="2285">
        <v>80.477654038062084</v>
      </c>
      <c r="CO10" s="752">
        <v>7255.5128000000004</v>
      </c>
      <c r="CP10" s="1209">
        <v>0</v>
      </c>
      <c r="CQ10" s="753">
        <v>824.66960352422905</v>
      </c>
      <c r="CR10" s="2431">
        <v>0</v>
      </c>
      <c r="CS10" s="2429">
        <v>0</v>
      </c>
      <c r="CT10" s="2430">
        <v>0</v>
      </c>
      <c r="CU10" s="754">
        <v>3.3993994217302892</v>
      </c>
      <c r="CV10" s="755">
        <v>3.2577577791581929</v>
      </c>
      <c r="CW10" s="756">
        <v>3.0985676144975201</v>
      </c>
      <c r="CX10" s="754">
        <v>1.6351548809748473</v>
      </c>
      <c r="CY10" s="755">
        <v>1.7259968188067829</v>
      </c>
      <c r="CZ10" s="756">
        <v>1.8959048877146631</v>
      </c>
      <c r="DA10" s="757">
        <v>0.38769719864158286</v>
      </c>
      <c r="DB10" s="757">
        <v>0.32123482173159723</v>
      </c>
      <c r="DC10" s="757">
        <v>0.38769719864158286</v>
      </c>
      <c r="DD10" s="757">
        <v>0.40985132427824472</v>
      </c>
      <c r="DE10" s="757">
        <v>0.35995062668823263</v>
      </c>
      <c r="DF10" s="758">
        <v>0.35995062668823263</v>
      </c>
      <c r="DG10" s="1251">
        <v>1.7120211360634081</v>
      </c>
      <c r="DH10" s="748">
        <v>6</v>
      </c>
      <c r="DI10" s="1233">
        <v>4.8451035090295115E-2</v>
      </c>
      <c r="DJ10" s="757">
        <v>4.8451035090295115E-2</v>
      </c>
      <c r="DK10" s="759">
        <v>4.9826805222488682E-2</v>
      </c>
      <c r="DL10" s="2501">
        <v>1.0790523105794041</v>
      </c>
      <c r="DM10" s="757">
        <v>0.49940648086791678</v>
      </c>
      <c r="DN10" s="757">
        <v>9.5833010010087677E-2</v>
      </c>
      <c r="DO10" s="757">
        <v>4.1086921915302526</v>
      </c>
      <c r="DP10" s="757">
        <v>0.72149974194747124</v>
      </c>
      <c r="DQ10" s="759">
        <v>5.4336913800999254</v>
      </c>
      <c r="DR10" s="2501">
        <v>1.1068539804171988</v>
      </c>
      <c r="DS10" s="757">
        <v>0.48123731686387261</v>
      </c>
      <c r="DT10" s="757">
        <v>9.3648781861709607E-2</v>
      </c>
      <c r="DU10" s="757">
        <v>4.0035435640919239</v>
      </c>
      <c r="DV10" s="757">
        <v>0.63357504221193706</v>
      </c>
      <c r="DW10" s="759">
        <v>7.5106792470544059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6.47</v>
      </c>
      <c r="C11" s="1138">
        <v>18</v>
      </c>
      <c r="D11" s="1138">
        <v>17</v>
      </c>
      <c r="E11" s="1137">
        <v>10.6</v>
      </c>
      <c r="F11" s="1138">
        <v>120</v>
      </c>
      <c r="G11" s="1138">
        <v>170</v>
      </c>
      <c r="H11" s="1148">
        <v>18.2</v>
      </c>
      <c r="I11" s="1139">
        <v>0.51400000000000001</v>
      </c>
      <c r="J11" s="2240"/>
      <c r="K11" s="1562">
        <v>6</v>
      </c>
      <c r="L11" s="921">
        <v>10</v>
      </c>
      <c r="M11" s="1124">
        <v>8.2000000000000003E-2</v>
      </c>
      <c r="N11" s="1562">
        <v>6.04</v>
      </c>
      <c r="O11" s="921">
        <v>11</v>
      </c>
      <c r="P11" s="2241"/>
      <c r="Q11" s="1562">
        <v>6.08</v>
      </c>
      <c r="R11" s="921">
        <v>11</v>
      </c>
      <c r="S11" s="2241"/>
      <c r="T11" s="2236"/>
      <c r="U11" s="2239"/>
      <c r="V11" s="2242"/>
      <c r="W11" s="2237"/>
      <c r="X11" s="2243"/>
      <c r="Y11" s="2446"/>
      <c r="Z11" s="2252" t="str">
        <f t="shared" si="33"/>
        <v/>
      </c>
      <c r="AA11" s="2530">
        <v>7.1999999999999995E-2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0.04</v>
      </c>
      <c r="AQ11" s="921">
        <v>1</v>
      </c>
      <c r="AR11" s="1574">
        <v>0.21</v>
      </c>
      <c r="AS11" s="2240"/>
      <c r="AT11" s="2229">
        <v>7.5999999999999998E-2</v>
      </c>
      <c r="AU11" s="2530">
        <v>3.5999999999999997E-2</v>
      </c>
      <c r="AV11" s="921">
        <v>1</v>
      </c>
      <c r="AW11" s="1574">
        <v>0.2</v>
      </c>
      <c r="AX11" s="2240"/>
      <c r="AY11" s="2530">
        <v>4.1000000000000002E-2</v>
      </c>
      <c r="AZ11" s="921">
        <v>1</v>
      </c>
      <c r="BA11" s="1574">
        <v>0.32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10500</v>
      </c>
      <c r="CO11" s="2278"/>
      <c r="CP11" s="2279"/>
      <c r="CQ11" s="2276"/>
      <c r="CR11" s="2275"/>
      <c r="CS11" s="2278"/>
      <c r="CT11" s="2276"/>
      <c r="CU11" s="2272">
        <v>120</v>
      </c>
      <c r="CV11" s="2269">
        <v>115</v>
      </c>
      <c r="CW11" s="2273">
        <v>120</v>
      </c>
      <c r="CX11" s="2272">
        <v>360</v>
      </c>
      <c r="CY11" s="2269">
        <v>380</v>
      </c>
      <c r="CZ11" s="2273">
        <v>460</v>
      </c>
      <c r="DA11" s="2280">
        <v>700</v>
      </c>
      <c r="DB11" s="2280">
        <v>580</v>
      </c>
      <c r="DC11" s="2280">
        <v>700</v>
      </c>
      <c r="DD11" s="2280">
        <v>740</v>
      </c>
      <c r="DE11" s="2280">
        <v>713</v>
      </c>
      <c r="DF11" s="2281">
        <v>713</v>
      </c>
      <c r="DG11" s="2280">
        <v>900</v>
      </c>
      <c r="DH11" s="2282"/>
      <c r="DI11" s="2283">
        <v>900</v>
      </c>
      <c r="DJ11" s="2280">
        <v>900</v>
      </c>
      <c r="DK11" s="2282">
        <v>1020</v>
      </c>
      <c r="DL11" s="2502">
        <v>92</v>
      </c>
      <c r="DM11" s="2280">
        <v>113</v>
      </c>
      <c r="DN11" s="2280">
        <v>13</v>
      </c>
      <c r="DO11" s="2280">
        <v>1630</v>
      </c>
      <c r="DP11" s="2280">
        <v>310</v>
      </c>
      <c r="DQ11" s="2282">
        <v>365</v>
      </c>
      <c r="DR11" s="2275">
        <v>52</v>
      </c>
      <c r="DS11" s="2280">
        <v>60</v>
      </c>
      <c r="DT11" s="2280">
        <v>7</v>
      </c>
      <c r="DU11" s="2280">
        <v>820</v>
      </c>
      <c r="DV11" s="2280">
        <v>150</v>
      </c>
      <c r="DW11" s="2282">
        <v>278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42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43416.79546666667</v>
      </c>
      <c r="BW12" s="2425" t="s">
        <v>1191</v>
      </c>
      <c r="BX12" s="742">
        <v>41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1189</v>
      </c>
      <c r="CH12" s="748">
        <v>12.00672</v>
      </c>
      <c r="CI12" s="750" t="s">
        <v>1110</v>
      </c>
      <c r="CJ12" s="751">
        <v>14.484959999999999</v>
      </c>
      <c r="CK12" s="745">
        <v>26.491679999999999</v>
      </c>
      <c r="CL12" s="2341">
        <v>1.9929600000000001</v>
      </c>
      <c r="CM12" s="2338">
        <v>43416.79546666667</v>
      </c>
      <c r="CN12" s="2285">
        <v>80.477654038062084</v>
      </c>
      <c r="CO12" s="752">
        <v>7747.4120000000003</v>
      </c>
      <c r="CP12" s="1209">
        <v>0</v>
      </c>
      <c r="CQ12" s="753">
        <v>824.66960352422905</v>
      </c>
      <c r="CR12" s="2431">
        <v>0</v>
      </c>
      <c r="CS12" s="2429">
        <v>0</v>
      </c>
      <c r="CT12" s="2430">
        <v>0</v>
      </c>
      <c r="CU12" s="754">
        <v>3.4277277502447085</v>
      </c>
      <c r="CV12" s="755">
        <v>3.2577577791581929</v>
      </c>
      <c r="CW12" s="756">
        <v>3.0985676144975201</v>
      </c>
      <c r="CX12" s="754">
        <v>1.8168387566387187</v>
      </c>
      <c r="CY12" s="755">
        <v>1.8168387566387187</v>
      </c>
      <c r="CZ12" s="756">
        <v>2.0607661822985466</v>
      </c>
      <c r="DA12" s="757">
        <v>0.38769719864158286</v>
      </c>
      <c r="DB12" s="757">
        <v>0.33231188454992816</v>
      </c>
      <c r="DC12" s="757">
        <v>0.38769719864158286</v>
      </c>
      <c r="DD12" s="757">
        <v>0.38769719864158286</v>
      </c>
      <c r="DE12" s="757">
        <v>0.35338771203613306</v>
      </c>
      <c r="DF12" s="758">
        <v>0.35338771203613306</v>
      </c>
      <c r="DG12" s="1251">
        <v>1.7120211360634081</v>
      </c>
      <c r="DH12" s="748">
        <v>1</v>
      </c>
      <c r="DI12" s="1233">
        <v>5.1142759261978178E-2</v>
      </c>
      <c r="DJ12" s="757">
        <v>5.1142759261978178E-2</v>
      </c>
      <c r="DK12" s="759">
        <v>4.8849809041655562E-2</v>
      </c>
      <c r="DL12" s="2501">
        <v>1.114238798967863</v>
      </c>
      <c r="DM12" s="757">
        <v>0.49940648086791678</v>
      </c>
      <c r="DN12" s="757">
        <v>0.10320478001086365</v>
      </c>
      <c r="DO12" s="757">
        <v>4.0938696358579163</v>
      </c>
      <c r="DP12" s="757">
        <v>0.70986264933541521</v>
      </c>
      <c r="DQ12" s="759">
        <v>5.805862022572521</v>
      </c>
      <c r="DR12" s="2501">
        <v>1.0642826734780759</v>
      </c>
      <c r="DS12" s="757">
        <v>0.49727856075933508</v>
      </c>
      <c r="DT12" s="757">
        <v>9.3648781861709607E-2</v>
      </c>
      <c r="DU12" s="757">
        <v>4.1090668917969984</v>
      </c>
      <c r="DV12" s="757">
        <v>0.63357504221193706</v>
      </c>
      <c r="DW12" s="759">
        <v>8.1050495471810127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42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7.0999999999999994E-2</v>
      </c>
      <c r="BE13" s="921">
        <v>1</v>
      </c>
      <c r="BF13" s="1574">
        <v>4.4000000000000004</v>
      </c>
      <c r="BG13" s="2447">
        <v>17.3</v>
      </c>
      <c r="BH13" s="2540"/>
      <c r="BI13" s="2540"/>
      <c r="BJ13" s="2240"/>
      <c r="BK13" s="1562">
        <v>7.32</v>
      </c>
      <c r="BL13" s="1574">
        <v>7.0000000000000007E-2</v>
      </c>
      <c r="BM13" s="921">
        <v>1</v>
      </c>
      <c r="BN13" s="1563">
        <v>4.2</v>
      </c>
      <c r="BO13" s="2447">
        <v>18.600000000000001</v>
      </c>
      <c r="BP13" s="2540"/>
      <c r="BQ13" s="2540"/>
      <c r="BR13" s="2522"/>
      <c r="BS13" s="2463">
        <v>4.3</v>
      </c>
      <c r="BT13" s="2447">
        <v>4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10500</v>
      </c>
      <c r="CO13" s="2278"/>
      <c r="CP13" s="2279"/>
      <c r="CQ13" s="2276"/>
      <c r="CR13" s="2275"/>
      <c r="CS13" s="2278"/>
      <c r="CT13" s="2276"/>
      <c r="CU13" s="2272">
        <v>121</v>
      </c>
      <c r="CV13" s="2269">
        <v>115</v>
      </c>
      <c r="CW13" s="2273">
        <v>120</v>
      </c>
      <c r="CX13" s="2272">
        <v>400</v>
      </c>
      <c r="CY13" s="2269">
        <v>400</v>
      </c>
      <c r="CZ13" s="2273">
        <v>500</v>
      </c>
      <c r="DA13" s="2280">
        <v>700</v>
      </c>
      <c r="DB13" s="2280">
        <v>600</v>
      </c>
      <c r="DC13" s="2280">
        <v>700</v>
      </c>
      <c r="DD13" s="2280">
        <v>700</v>
      </c>
      <c r="DE13" s="2280">
        <v>700</v>
      </c>
      <c r="DF13" s="2281">
        <v>700</v>
      </c>
      <c r="DG13" s="2280">
        <v>900</v>
      </c>
      <c r="DH13" s="2282"/>
      <c r="DI13" s="2283">
        <v>950</v>
      </c>
      <c r="DJ13" s="2280">
        <v>950</v>
      </c>
      <c r="DK13" s="2282">
        <v>1000</v>
      </c>
      <c r="DL13" s="2502">
        <v>95</v>
      </c>
      <c r="DM13" s="2280">
        <v>113</v>
      </c>
      <c r="DN13" s="2280">
        <v>14</v>
      </c>
      <c r="DO13" s="2280">
        <v>1600</v>
      </c>
      <c r="DP13" s="2280">
        <v>305</v>
      </c>
      <c r="DQ13" s="2282">
        <v>390</v>
      </c>
      <c r="DR13" s="2275">
        <v>50</v>
      </c>
      <c r="DS13" s="2280">
        <v>62</v>
      </c>
      <c r="DT13" s="2280">
        <v>7</v>
      </c>
      <c r="DU13" s="2280">
        <v>800</v>
      </c>
      <c r="DV13" s="2280">
        <v>150</v>
      </c>
      <c r="DW13" s="2282">
        <v>300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42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6.41</v>
      </c>
      <c r="C15" s="1138">
        <v>18</v>
      </c>
      <c r="D15" s="1138">
        <v>17</v>
      </c>
      <c r="E15" s="1137">
        <v>10.4</v>
      </c>
      <c r="F15" s="1138">
        <v>109</v>
      </c>
      <c r="G15" s="1138">
        <v>170</v>
      </c>
      <c r="H15" s="1148">
        <v>17.899999999999999</v>
      </c>
      <c r="I15" s="1139">
        <v>0.48699999999999999</v>
      </c>
      <c r="J15" s="2240"/>
      <c r="K15" s="1562">
        <v>6.05</v>
      </c>
      <c r="L15" s="921">
        <v>10</v>
      </c>
      <c r="M15" s="1124">
        <v>8.4000000000000005E-2</v>
      </c>
      <c r="N15" s="1562">
        <v>6.12</v>
      </c>
      <c r="O15" s="921">
        <v>11</v>
      </c>
      <c r="P15" s="2241"/>
      <c r="Q15" s="1562">
        <v>6.05</v>
      </c>
      <c r="R15" s="921">
        <v>11</v>
      </c>
      <c r="S15" s="2241"/>
      <c r="T15" s="2236"/>
      <c r="U15" s="2239"/>
      <c r="V15" s="2242"/>
      <c r="W15" s="2237"/>
      <c r="X15" s="2243"/>
      <c r="Y15" s="2446"/>
      <c r="Z15" s="2252" t="str">
        <f t="shared" si="33"/>
        <v/>
      </c>
      <c r="AA15" s="2530">
        <v>7.4999999999999997E-2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5.6000000000000001E-2</v>
      </c>
      <c r="AQ15" s="921">
        <v>1</v>
      </c>
      <c r="AR15" s="1574">
        <v>0.19</v>
      </c>
      <c r="AS15" s="2240"/>
      <c r="AT15" s="2229">
        <v>7.3999999999999996E-2</v>
      </c>
      <c r="AU15" s="2530">
        <v>3.3000000000000002E-2</v>
      </c>
      <c r="AV15" s="921">
        <v>1</v>
      </c>
      <c r="AW15" s="1574">
        <v>0.44</v>
      </c>
      <c r="AX15" s="2240"/>
      <c r="AY15" s="2530">
        <v>4.1000000000000002E-2</v>
      </c>
      <c r="AZ15" s="921">
        <v>1</v>
      </c>
      <c r="BA15" s="1574">
        <v>0.51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42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6.11</v>
      </c>
      <c r="U17" s="2736">
        <v>0.57799999999999996</v>
      </c>
      <c r="V17" s="1561">
        <v>4</v>
      </c>
      <c r="W17" s="1574">
        <v>0.55000000000000004</v>
      </c>
      <c r="X17" s="1563">
        <v>16.399999999999999</v>
      </c>
      <c r="Y17" s="2447">
        <v>10.3</v>
      </c>
      <c r="Z17" s="2252">
        <f t="shared" si="33"/>
        <v>0.52487421383647792</v>
      </c>
      <c r="AA17" s="2529"/>
      <c r="AB17" s="1475">
        <v>6.07</v>
      </c>
      <c r="AC17" s="2736">
        <v>0.38700000000000001</v>
      </c>
      <c r="AD17" s="921">
        <v>4</v>
      </c>
      <c r="AE17" s="2633">
        <v>0.55000000000000004</v>
      </c>
      <c r="AF17" s="1563">
        <v>16.5</v>
      </c>
      <c r="AG17" s="2447">
        <v>10.3</v>
      </c>
      <c r="AH17" s="2564">
        <f t="shared" si="34"/>
        <v>0.52487421383647792</v>
      </c>
      <c r="AI17" s="1475">
        <v>6.16</v>
      </c>
      <c r="AJ17" s="2736">
        <v>0.20599999999999999</v>
      </c>
      <c r="AK17" s="921">
        <v>4</v>
      </c>
      <c r="AL17" s="1574">
        <v>0.62</v>
      </c>
      <c r="AM17" s="1563">
        <v>18.2</v>
      </c>
      <c r="AN17" s="2447">
        <v>11.3</v>
      </c>
      <c r="AO17" s="2564">
        <f t="shared" si="35"/>
        <v>0.53851851851851862</v>
      </c>
      <c r="AP17" s="2732"/>
      <c r="AQ17" s="2238"/>
      <c r="AR17" s="2237"/>
      <c r="AS17" s="1124">
        <v>2.1999999999999999E-2</v>
      </c>
      <c r="AT17" s="2261"/>
      <c r="AU17" s="2529"/>
      <c r="AV17" s="2238"/>
      <c r="AW17" s="2237"/>
      <c r="AX17" s="2240">
        <v>2.3E-2</v>
      </c>
      <c r="AY17" s="2529"/>
      <c r="AZ17" s="2238"/>
      <c r="BA17" s="2237"/>
      <c r="BB17" s="2240">
        <v>1.4999999999999999E-2</v>
      </c>
      <c r="BC17" s="1562">
        <v>7.1</v>
      </c>
      <c r="BD17" s="1574">
        <v>0.06</v>
      </c>
      <c r="BE17" s="921">
        <v>1</v>
      </c>
      <c r="BF17" s="1574">
        <v>4.5</v>
      </c>
      <c r="BG17" s="2447">
        <v>17.100000000000001</v>
      </c>
      <c r="BH17" s="2542">
        <v>36</v>
      </c>
      <c r="BI17" s="2542">
        <v>21</v>
      </c>
      <c r="BJ17" s="1124">
        <v>1.4999999999999999E-2</v>
      </c>
      <c r="BK17" s="1562">
        <v>7.16</v>
      </c>
      <c r="BL17" s="1574">
        <v>7.5999999999999998E-2</v>
      </c>
      <c r="BM17" s="921">
        <v>1</v>
      </c>
      <c r="BN17" s="1563">
        <v>4.2</v>
      </c>
      <c r="BO17" s="2447">
        <v>18.5</v>
      </c>
      <c r="BP17" s="2542">
        <v>20</v>
      </c>
      <c r="BQ17" s="2542">
        <v>38</v>
      </c>
      <c r="BR17" s="2523">
        <v>1.6E-2</v>
      </c>
      <c r="BS17" s="2463">
        <v>4.3</v>
      </c>
      <c r="BT17" s="2447">
        <v>3.8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0.55000000000000004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13.584466019417476</v>
      </c>
      <c r="GI17" s="1701">
        <f t="shared" si="3"/>
        <v>6.11</v>
      </c>
      <c r="GJ17" s="1701">
        <f t="shared" si="4"/>
        <v>16.399999999999999</v>
      </c>
      <c r="GK17" s="1687">
        <f t="shared" si="5"/>
        <v>10</v>
      </c>
      <c r="GL17" s="1688">
        <f>IF(GK17&lt;=1,"",GH17/GK17)</f>
        <v>1.3584466019417476</v>
      </c>
      <c r="GM17" s="1689">
        <f t="shared" si="7"/>
        <v>15</v>
      </c>
      <c r="GN17" s="1689">
        <f t="shared" si="8"/>
        <v>6.5</v>
      </c>
      <c r="GO17" s="1690">
        <f t="shared" si="9"/>
        <v>0.40487421383647798</v>
      </c>
      <c r="GP17" s="1512">
        <v>0.375</v>
      </c>
      <c r="GQ17" s="1691">
        <f t="shared" si="31"/>
        <v>0.55000000000000004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13.584466019417476</v>
      </c>
      <c r="GU17" s="1693">
        <f t="shared" si="13"/>
        <v>6.07</v>
      </c>
      <c r="GV17" s="1693">
        <f t="shared" si="14"/>
        <v>16.5</v>
      </c>
      <c r="GW17" s="1695">
        <f t="shared" si="15"/>
        <v>10</v>
      </c>
      <c r="GX17" s="1688">
        <f t="shared" si="16"/>
        <v>1.3584466019417476</v>
      </c>
      <c r="GY17" s="1696">
        <f t="shared" si="17"/>
        <v>15</v>
      </c>
      <c r="GZ17" s="1696">
        <f t="shared" si="18"/>
        <v>6.5</v>
      </c>
      <c r="HA17" s="1697">
        <f t="shared" si="19"/>
        <v>0.40487421383647798</v>
      </c>
      <c r="HB17" s="1512">
        <v>0.375</v>
      </c>
      <c r="HC17" s="1691">
        <f t="shared" si="32"/>
        <v>0.62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14.814159292035397</v>
      </c>
      <c r="HG17" s="1693">
        <f t="shared" si="23"/>
        <v>6.16</v>
      </c>
      <c r="HH17" s="1693">
        <f t="shared" si="24"/>
        <v>18.2</v>
      </c>
      <c r="HI17" s="1695">
        <f t="shared" si="25"/>
        <v>10</v>
      </c>
      <c r="HJ17" s="1694">
        <f t="shared" si="26"/>
        <v>1.4814159292035396</v>
      </c>
      <c r="HK17" s="1698">
        <f t="shared" si="27"/>
        <v>15</v>
      </c>
      <c r="HL17" s="1698">
        <f t="shared" si="28"/>
        <v>6.5</v>
      </c>
      <c r="HM17" s="1699">
        <f t="shared" si="29"/>
        <v>0.41851851851851857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42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6.41</v>
      </c>
      <c r="C19" s="1138">
        <v>18</v>
      </c>
      <c r="D19" s="1138">
        <v>17</v>
      </c>
      <c r="E19" s="1137">
        <v>10.5</v>
      </c>
      <c r="F19" s="1138">
        <v>117</v>
      </c>
      <c r="G19" s="1138">
        <v>179</v>
      </c>
      <c r="H19" s="1148">
        <v>17.8</v>
      </c>
      <c r="I19" s="1139">
        <v>0.503</v>
      </c>
      <c r="J19" s="2240"/>
      <c r="K19" s="1562">
        <v>6.09</v>
      </c>
      <c r="L19" s="921">
        <v>10</v>
      </c>
      <c r="M19" s="1124">
        <v>8.1000000000000003E-2</v>
      </c>
      <c r="N19" s="1562">
        <v>6.07</v>
      </c>
      <c r="O19" s="921">
        <v>10</v>
      </c>
      <c r="P19" s="2241"/>
      <c r="Q19" s="1562">
        <v>6.04</v>
      </c>
      <c r="R19" s="921">
        <v>10</v>
      </c>
      <c r="S19" s="2241"/>
      <c r="T19" s="2236"/>
      <c r="U19" s="2239"/>
      <c r="V19" s="2242"/>
      <c r="W19" s="2237"/>
      <c r="X19" s="2243"/>
      <c r="Y19" s="2446"/>
      <c r="Z19" s="2252" t="str">
        <f t="shared" si="33"/>
        <v/>
      </c>
      <c r="AA19" s="2530">
        <v>7.0000000000000007E-2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6.0999999999999999E-2</v>
      </c>
      <c r="AQ19" s="921">
        <v>1</v>
      </c>
      <c r="AR19" s="1574">
        <v>0.22</v>
      </c>
      <c r="AS19" s="2240"/>
      <c r="AT19" s="2229">
        <v>7.1999999999999995E-2</v>
      </c>
      <c r="AU19" s="2530">
        <v>2.8000000000000001E-2</v>
      </c>
      <c r="AV19" s="921">
        <v>1</v>
      </c>
      <c r="AW19" s="1574">
        <v>0.37</v>
      </c>
      <c r="AX19" s="2240"/>
      <c r="AY19" s="2530">
        <v>5.1999999999999998E-2</v>
      </c>
      <c r="AZ19" s="921">
        <v>1</v>
      </c>
      <c r="BA19" s="1574">
        <v>0.65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42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5.97</v>
      </c>
      <c r="U21" s="2736">
        <v>0.58699999999999997</v>
      </c>
      <c r="V21" s="1561">
        <v>4</v>
      </c>
      <c r="W21" s="1574">
        <v>0.48</v>
      </c>
      <c r="X21" s="1563">
        <v>16.5</v>
      </c>
      <c r="Y21" s="2447">
        <v>10.4</v>
      </c>
      <c r="Z21" s="2252">
        <f t="shared" si="33"/>
        <v>0.44704402515723274</v>
      </c>
      <c r="AA21" s="2529"/>
      <c r="AB21" s="1475">
        <v>6.02</v>
      </c>
      <c r="AC21" s="2736">
        <v>0.40899999999999997</v>
      </c>
      <c r="AD21" s="921">
        <v>4</v>
      </c>
      <c r="AE21" s="2633">
        <v>0.45</v>
      </c>
      <c r="AF21" s="1563">
        <v>16.600000000000001</v>
      </c>
      <c r="AG21" s="2447">
        <v>10.4</v>
      </c>
      <c r="AH21" s="2564">
        <f t="shared" si="34"/>
        <v>0.5288050314465409</v>
      </c>
      <c r="AI21" s="1475">
        <v>6.18</v>
      </c>
      <c r="AJ21" s="2736">
        <v>0.23499999999999999</v>
      </c>
      <c r="AK21" s="921">
        <v>3</v>
      </c>
      <c r="AL21" s="1574">
        <v>0.55000000000000004</v>
      </c>
      <c r="AM21" s="1563">
        <v>18.100000000000001</v>
      </c>
      <c r="AN21" s="2447">
        <v>11.4</v>
      </c>
      <c r="AO21" s="2564">
        <f t="shared" si="35"/>
        <v>0.54222222222222227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7.14</v>
      </c>
      <c r="BD21" s="1574">
        <v>7.1999999999999995E-2</v>
      </c>
      <c r="BE21" s="921">
        <v>1</v>
      </c>
      <c r="BF21" s="1574">
        <v>4.4000000000000004</v>
      </c>
      <c r="BG21" s="2447">
        <v>17.8</v>
      </c>
      <c r="BH21" s="2541"/>
      <c r="BI21" s="2541"/>
      <c r="BJ21" s="2240"/>
      <c r="BK21" s="1562">
        <v>7.18</v>
      </c>
      <c r="BL21" s="1574">
        <v>8.5999999999999993E-2</v>
      </c>
      <c r="BM21" s="921">
        <v>1</v>
      </c>
      <c r="BN21" s="1563">
        <v>4.2</v>
      </c>
      <c r="BO21" s="2447">
        <v>18.399999999999999</v>
      </c>
      <c r="BP21" s="2540"/>
      <c r="BQ21" s="2540"/>
      <c r="BR21" s="2522"/>
      <c r="BS21" s="2463">
        <v>4.3</v>
      </c>
      <c r="BT21" s="2447">
        <v>3.7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0.48</v>
      </c>
      <c r="GF21" s="1700">
        <f t="shared" si="0"/>
        <v>10.4</v>
      </c>
      <c r="GG21" s="1686">
        <f t="shared" si="1"/>
        <v>24.46153846153846</v>
      </c>
      <c r="GH21" s="1684">
        <f t="shared" si="2"/>
        <v>11.741538461538461</v>
      </c>
      <c r="GI21" s="1701">
        <f t="shared" si="3"/>
        <v>5.97</v>
      </c>
      <c r="GJ21" s="1701">
        <f t="shared" si="4"/>
        <v>16.5</v>
      </c>
      <c r="GK21" s="1687">
        <f t="shared" si="5"/>
        <v>8</v>
      </c>
      <c r="GL21" s="1688">
        <f t="shared" si="6"/>
        <v>1.4676923076923076</v>
      </c>
      <c r="GM21" s="1689">
        <f t="shared" si="7"/>
        <v>15</v>
      </c>
      <c r="GN21" s="1689">
        <f t="shared" si="8"/>
        <v>6</v>
      </c>
      <c r="GO21" s="1690">
        <f t="shared" si="9"/>
        <v>0.32704402515723274</v>
      </c>
      <c r="GP21" s="1512">
        <v>0.54166666666666696</v>
      </c>
      <c r="GQ21" s="1691">
        <f t="shared" si="31"/>
        <v>0.45</v>
      </c>
      <c r="GR21" s="1692">
        <f t="shared" si="10"/>
        <v>10.4</v>
      </c>
      <c r="GS21" s="1693">
        <f t="shared" si="11"/>
        <v>24.46153846153846</v>
      </c>
      <c r="GT21" s="1694">
        <f t="shared" si="12"/>
        <v>11.007692307692308</v>
      </c>
      <c r="GU21" s="1693">
        <f t="shared" si="13"/>
        <v>6.02</v>
      </c>
      <c r="GV21" s="1693">
        <f t="shared" si="14"/>
        <v>16.600000000000001</v>
      </c>
      <c r="GW21" s="1695">
        <f t="shared" si="15"/>
        <v>10</v>
      </c>
      <c r="GX21" s="1688">
        <f t="shared" si="16"/>
        <v>1.1007692307692307</v>
      </c>
      <c r="GY21" s="1696">
        <f t="shared" si="17"/>
        <v>15</v>
      </c>
      <c r="GZ21" s="1696">
        <f t="shared" si="18"/>
        <v>6.5</v>
      </c>
      <c r="HA21" s="1697">
        <f t="shared" si="19"/>
        <v>0.4088050314465409</v>
      </c>
      <c r="HB21" s="1512">
        <v>0.54166666666666696</v>
      </c>
      <c r="HC21" s="1691">
        <f t="shared" si="32"/>
        <v>0.55000000000000004</v>
      </c>
      <c r="HD21" s="1692">
        <f t="shared" si="20"/>
        <v>11.4</v>
      </c>
      <c r="HE21" s="1693">
        <f t="shared" si="21"/>
        <v>23.684210526315788</v>
      </c>
      <c r="HF21" s="1694">
        <f t="shared" si="22"/>
        <v>13.026315789473685</v>
      </c>
      <c r="HG21" s="1693">
        <f t="shared" si="23"/>
        <v>6.18</v>
      </c>
      <c r="HH21" s="1693">
        <f t="shared" si="24"/>
        <v>18.100000000000001</v>
      </c>
      <c r="HI21" s="1695">
        <f t="shared" si="25"/>
        <v>10</v>
      </c>
      <c r="HJ21" s="1694">
        <f t="shared" si="26"/>
        <v>1.3026315789473686</v>
      </c>
      <c r="HK21" s="1698">
        <f t="shared" si="27"/>
        <v>15</v>
      </c>
      <c r="HL21" s="1698">
        <f t="shared" si="28"/>
        <v>6.5</v>
      </c>
      <c r="HM21" s="1699">
        <f t="shared" si="29"/>
        <v>0.42222222222222228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42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6.34</v>
      </c>
      <c r="C23" s="1138">
        <v>18</v>
      </c>
      <c r="D23" s="1138">
        <v>16</v>
      </c>
      <c r="E23" s="1137">
        <v>10.3</v>
      </c>
      <c r="F23" s="1138">
        <v>108</v>
      </c>
      <c r="G23" s="1138">
        <v>170</v>
      </c>
      <c r="H23" s="1148">
        <v>17.600000000000001</v>
      </c>
      <c r="I23" s="1139">
        <v>0.46600000000000003</v>
      </c>
      <c r="J23" s="2240"/>
      <c r="K23" s="1562">
        <v>6.16</v>
      </c>
      <c r="L23" s="921">
        <v>10</v>
      </c>
      <c r="M23" s="1124">
        <v>8.2000000000000003E-2</v>
      </c>
      <c r="N23" s="1562">
        <v>6.11</v>
      </c>
      <c r="O23" s="921">
        <v>11</v>
      </c>
      <c r="P23" s="2241"/>
      <c r="Q23" s="1562">
        <v>6.11</v>
      </c>
      <c r="R23" s="921">
        <v>11</v>
      </c>
      <c r="S23" s="2241"/>
      <c r="T23" s="2236"/>
      <c r="U23" s="2239"/>
      <c r="V23" s="2242"/>
      <c r="W23" s="2237"/>
      <c r="X23" s="2243"/>
      <c r="Y23" s="2446"/>
      <c r="Z23" s="2252" t="str">
        <f t="shared" si="33"/>
        <v/>
      </c>
      <c r="AA23" s="2530">
        <v>7.1999999999999995E-2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7.0000000000000007E-2</v>
      </c>
      <c r="AQ23" s="921">
        <v>1</v>
      </c>
      <c r="AR23" s="1574">
        <v>0.24</v>
      </c>
      <c r="AS23" s="2240"/>
      <c r="AT23" s="2229">
        <v>7.6999999999999999E-2</v>
      </c>
      <c r="AU23" s="2530">
        <v>2.9000000000000001E-2</v>
      </c>
      <c r="AV23" s="921">
        <v>2</v>
      </c>
      <c r="AW23" s="1574">
        <v>0.5</v>
      </c>
      <c r="AX23" s="2240"/>
      <c r="AY23" s="2530">
        <v>7.5999999999999998E-2</v>
      </c>
      <c r="AZ23" s="921">
        <v>1</v>
      </c>
      <c r="BA23" s="1574">
        <v>0.73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42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42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7.26</v>
      </c>
      <c r="BD25" s="1574">
        <v>7.0999999999999994E-2</v>
      </c>
      <c r="BE25" s="921">
        <v>1</v>
      </c>
      <c r="BF25" s="1574">
        <v>4.5999999999999996</v>
      </c>
      <c r="BG25" s="2447">
        <v>16.8</v>
      </c>
      <c r="BH25" s="2541"/>
      <c r="BI25" s="2541"/>
      <c r="BJ25" s="2240"/>
      <c r="BK25" s="1562">
        <v>7.45</v>
      </c>
      <c r="BL25" s="1574">
        <v>8.6999999999999994E-2</v>
      </c>
      <c r="BM25" s="921">
        <v>1</v>
      </c>
      <c r="BN25" s="1563">
        <v>4.4000000000000004</v>
      </c>
      <c r="BO25" s="2447">
        <v>18.399999999999999</v>
      </c>
      <c r="BP25" s="2540"/>
      <c r="BQ25" s="2540"/>
      <c r="BR25" s="2522"/>
      <c r="BS25" s="2463">
        <v>4.2</v>
      </c>
      <c r="BT25" s="2447">
        <v>3.8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42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6.46</v>
      </c>
      <c r="C27" s="1138">
        <v>18</v>
      </c>
      <c r="D27" s="1138">
        <v>17</v>
      </c>
      <c r="E27" s="1137">
        <v>10.1</v>
      </c>
      <c r="F27" s="1138">
        <v>114</v>
      </c>
      <c r="G27" s="1138">
        <v>170</v>
      </c>
      <c r="H27" s="1148">
        <v>17.7</v>
      </c>
      <c r="I27" s="1139">
        <v>0.48899999999999999</v>
      </c>
      <c r="J27" s="2240"/>
      <c r="K27" s="1562">
        <v>6.1</v>
      </c>
      <c r="L27" s="921">
        <v>10</v>
      </c>
      <c r="M27" s="1124">
        <v>7.4999999999999997E-2</v>
      </c>
      <c r="N27" s="1562">
        <v>6.12</v>
      </c>
      <c r="O27" s="921">
        <v>10</v>
      </c>
      <c r="P27" s="2241"/>
      <c r="Q27" s="1562">
        <v>6.09</v>
      </c>
      <c r="R27" s="921">
        <v>11</v>
      </c>
      <c r="S27" s="2241"/>
      <c r="T27" s="2236"/>
      <c r="U27" s="2239"/>
      <c r="V27" s="2242"/>
      <c r="W27" s="2237"/>
      <c r="X27" s="2243"/>
      <c r="Y27" s="2446"/>
      <c r="Z27" s="2252" t="str">
        <f t="shared" si="33"/>
        <v/>
      </c>
      <c r="AA27" s="2530">
        <v>6.7000000000000004E-2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5.0999999999999997E-2</v>
      </c>
      <c r="AQ27" s="921">
        <v>1</v>
      </c>
      <c r="AR27" s="1574">
        <v>0.26</v>
      </c>
      <c r="AS27" s="2240"/>
      <c r="AT27" s="2229">
        <v>6.9000000000000006E-2</v>
      </c>
      <c r="AU27" s="2530">
        <v>2.4E-2</v>
      </c>
      <c r="AV27" s="921">
        <v>1</v>
      </c>
      <c r="AW27" s="1574">
        <v>0.3</v>
      </c>
      <c r="AX27" s="2240"/>
      <c r="AY27" s="2530">
        <v>6.9000000000000006E-2</v>
      </c>
      <c r="AZ27" s="921">
        <v>1</v>
      </c>
      <c r="BA27" s="1574">
        <v>0.56999999999999995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42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6.19</v>
      </c>
      <c r="U29" s="2736">
        <v>0.35299999999999998</v>
      </c>
      <c r="V29" s="1561">
        <v>4</v>
      </c>
      <c r="W29" s="1574">
        <v>0.52</v>
      </c>
      <c r="X29" s="1563">
        <v>16.399999999999999</v>
      </c>
      <c r="Y29" s="2447">
        <v>10.1</v>
      </c>
      <c r="Z29" s="2252">
        <f t="shared" si="33"/>
        <v>0.51701257861635219</v>
      </c>
      <c r="AA29" s="2529"/>
      <c r="AB29" s="1475">
        <v>6.15</v>
      </c>
      <c r="AC29" s="2736">
        <v>0.313</v>
      </c>
      <c r="AD29" s="921">
        <v>3</v>
      </c>
      <c r="AE29" s="2633">
        <v>0.53</v>
      </c>
      <c r="AF29" s="1563">
        <v>16.5</v>
      </c>
      <c r="AG29" s="2447">
        <v>10.3</v>
      </c>
      <c r="AH29" s="2564">
        <f t="shared" si="34"/>
        <v>0.52487421383647792</v>
      </c>
      <c r="AI29" s="1475">
        <v>6.16</v>
      </c>
      <c r="AJ29" s="2736">
        <v>0.28899999999999998</v>
      </c>
      <c r="AK29" s="921">
        <v>3</v>
      </c>
      <c r="AL29" s="1574">
        <v>0.55000000000000004</v>
      </c>
      <c r="AM29" s="1563">
        <v>18</v>
      </c>
      <c r="AN29" s="2447">
        <v>11.3</v>
      </c>
      <c r="AO29" s="2564">
        <f t="shared" si="35"/>
        <v>0.53851851851851862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</v>
      </c>
      <c r="BD29" s="1574">
        <v>7.2999999999999995E-2</v>
      </c>
      <c r="BE29" s="921">
        <v>1</v>
      </c>
      <c r="BF29" s="1574">
        <v>4.5</v>
      </c>
      <c r="BG29" s="2447">
        <v>16.899999999999999</v>
      </c>
      <c r="BH29" s="2542">
        <v>21</v>
      </c>
      <c r="BI29" s="2542">
        <v>38</v>
      </c>
      <c r="BJ29" s="1124">
        <v>2.3E-2</v>
      </c>
      <c r="BK29" s="1562">
        <v>7.49</v>
      </c>
      <c r="BL29" s="1574">
        <v>0.09</v>
      </c>
      <c r="BM29" s="921">
        <v>1</v>
      </c>
      <c r="BN29" s="1563">
        <v>4.3</v>
      </c>
      <c r="BO29" s="2447">
        <v>18.399999999999999</v>
      </c>
      <c r="BP29" s="2542">
        <v>21</v>
      </c>
      <c r="BQ29" s="2542">
        <v>38</v>
      </c>
      <c r="BR29" s="2523">
        <v>1.4999999999999999E-2</v>
      </c>
      <c r="BS29" s="2463">
        <v>4.2</v>
      </c>
      <c r="BT29" s="2447">
        <v>3.8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0.52</v>
      </c>
      <c r="GF29" s="1700">
        <f t="shared" si="0"/>
        <v>10.1</v>
      </c>
      <c r="GG29" s="1686">
        <f t="shared" si="1"/>
        <v>25.188118811881189</v>
      </c>
      <c r="GH29" s="1684">
        <f t="shared" si="2"/>
        <v>13.097821782178219</v>
      </c>
      <c r="GI29" s="1701">
        <f t="shared" si="3"/>
        <v>6.19</v>
      </c>
      <c r="GJ29" s="1701">
        <f t="shared" si="4"/>
        <v>16.399999999999999</v>
      </c>
      <c r="GK29" s="1687">
        <f t="shared" si="5"/>
        <v>10</v>
      </c>
      <c r="GL29" s="1688">
        <f t="shared" si="6"/>
        <v>1.3097821782178218</v>
      </c>
      <c r="GM29" s="1689">
        <f t="shared" si="7"/>
        <v>15</v>
      </c>
      <c r="GN29" s="1689">
        <f t="shared" si="8"/>
        <v>6.5</v>
      </c>
      <c r="GO29" s="1690">
        <f t="shared" si="9"/>
        <v>0.3970125786163522</v>
      </c>
      <c r="GP29" s="1512">
        <v>0.875</v>
      </c>
      <c r="GQ29" s="1691">
        <f t="shared" si="31"/>
        <v>0.53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13.090485436893204</v>
      </c>
      <c r="GU29" s="1693">
        <f t="shared" si="13"/>
        <v>6.15</v>
      </c>
      <c r="GV29" s="1693">
        <f t="shared" si="14"/>
        <v>16.5</v>
      </c>
      <c r="GW29" s="1695">
        <f t="shared" si="15"/>
        <v>10</v>
      </c>
      <c r="GX29" s="1688">
        <f t="shared" si="16"/>
        <v>1.3090485436893204</v>
      </c>
      <c r="GY29" s="1696">
        <f t="shared" si="17"/>
        <v>15</v>
      </c>
      <c r="GZ29" s="1696">
        <f t="shared" si="18"/>
        <v>6.5</v>
      </c>
      <c r="HA29" s="1697">
        <f t="shared" si="19"/>
        <v>0.40487421383647798</v>
      </c>
      <c r="HB29" s="1512">
        <v>0.875</v>
      </c>
      <c r="HC29" s="1691">
        <f t="shared" si="32"/>
        <v>0.55000000000000004</v>
      </c>
      <c r="HD29" s="1692">
        <f t="shared" si="20"/>
        <v>11.3</v>
      </c>
      <c r="HE29" s="1693">
        <f t="shared" si="21"/>
        <v>23.89380530973451</v>
      </c>
      <c r="HF29" s="1694">
        <f t="shared" si="22"/>
        <v>13.141592920353983</v>
      </c>
      <c r="HG29" s="1693">
        <f t="shared" si="23"/>
        <v>6.16</v>
      </c>
      <c r="HH29" s="1693">
        <f t="shared" si="24"/>
        <v>18</v>
      </c>
      <c r="HI29" s="1695">
        <f t="shared" si="25"/>
        <v>10</v>
      </c>
      <c r="HJ29" s="1694">
        <f t="shared" si="26"/>
        <v>1.3141592920353982</v>
      </c>
      <c r="HK29" s="1698">
        <f t="shared" si="27"/>
        <v>15</v>
      </c>
      <c r="HL29" s="1698">
        <f t="shared" si="28"/>
        <v>6.5</v>
      </c>
      <c r="HM29" s="1699">
        <f t="shared" si="29"/>
        <v>0.41851851851851857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42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30.6</v>
      </c>
      <c r="BZ30" s="2413">
        <f>SUM(BZ$8,BZ$10,BZ$12,BZ$14,BZ$16,BZ$18,BZ$20,BZ$22,BZ$24,BZ$26,BZ$28)</f>
        <v>30.6</v>
      </c>
      <c r="CA30" s="2413">
        <f t="shared" ref="CA30:DW30" si="36">SUM(CA$8,CA$10,CA$12,CA$14,CA$16,CA$18,CA$20,CA$22,CA$24,CA$26,CA$28)</f>
        <v>33.6</v>
      </c>
      <c r="CB30" s="2413">
        <f t="shared" si="36"/>
        <v>94.9</v>
      </c>
      <c r="CC30" s="2413">
        <f t="shared" si="36"/>
        <v>29.1</v>
      </c>
      <c r="CD30" s="2413">
        <f t="shared" si="36"/>
        <v>29.1</v>
      </c>
      <c r="CE30" s="2413">
        <f t="shared" si="36"/>
        <v>32.1</v>
      </c>
      <c r="CF30" s="2413">
        <f t="shared" si="36"/>
        <v>90.300000000000011</v>
      </c>
      <c r="CG30" s="2413">
        <f t="shared" si="36"/>
        <v>0</v>
      </c>
      <c r="CH30" s="2413">
        <f t="shared" si="36"/>
        <v>41.041440000000001</v>
      </c>
      <c r="CI30" s="2413">
        <f t="shared" si="36"/>
        <v>0</v>
      </c>
      <c r="CJ30" s="2413">
        <f t="shared" si="36"/>
        <v>41.601599999999998</v>
      </c>
      <c r="CK30" s="2413">
        <f t="shared" si="36"/>
        <v>82.643039999999999</v>
      </c>
      <c r="CL30" s="2474">
        <f t="shared" si="36"/>
        <v>6.2294400000000003</v>
      </c>
      <c r="CM30" s="2513" t="s">
        <v>19</v>
      </c>
      <c r="CN30" s="2485">
        <f t="shared" si="36"/>
        <v>241.40329293297407</v>
      </c>
      <c r="CO30" s="2486">
        <f t="shared" si="36"/>
        <v>22504.387200000001</v>
      </c>
      <c r="CP30" s="2486">
        <f t="shared" si="36"/>
        <v>0</v>
      </c>
      <c r="CQ30" s="2486">
        <f t="shared" si="36"/>
        <v>2600.8810572687225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10.328508576357196</v>
      </c>
      <c r="CV30" s="2413">
        <f t="shared" si="36"/>
        <v>9.8710060708493259</v>
      </c>
      <c r="CW30" s="2413">
        <f t="shared" si="36"/>
        <v>9.3802092329788564</v>
      </c>
      <c r="CX30" s="2413">
        <f t="shared" si="36"/>
        <v>5.0919296732111468</v>
      </c>
      <c r="CY30" s="2413">
        <f t="shared" si="36"/>
        <v>5.3701928722542345</v>
      </c>
      <c r="CZ30" s="2413">
        <f t="shared" si="36"/>
        <v>5.949137573127004</v>
      </c>
      <c r="DA30" s="2497">
        <f t="shared" si="36"/>
        <v>1.1747225118839961</v>
      </c>
      <c r="DB30" s="2497">
        <f t="shared" si="36"/>
        <v>0.99582794736795144</v>
      </c>
      <c r="DC30" s="2497">
        <f t="shared" si="36"/>
        <v>1.1747225118839961</v>
      </c>
      <c r="DD30" s="2497">
        <f t="shared" si="36"/>
        <v>1.1968766375206579</v>
      </c>
      <c r="DE30" s="2497">
        <f t="shared" si="36"/>
        <v>1.0919221356835944</v>
      </c>
      <c r="DF30" s="2497">
        <f t="shared" si="36"/>
        <v>1.0919221356835944</v>
      </c>
      <c r="DG30" s="2497">
        <f t="shared" si="36"/>
        <v>5.1360634081902248</v>
      </c>
      <c r="DH30" s="2413">
        <f t="shared" si="36"/>
        <v>14</v>
      </c>
      <c r="DI30" s="2497">
        <f t="shared" si="36"/>
        <v>0.14957486212963036</v>
      </c>
      <c r="DJ30" s="2497">
        <f t="shared" si="36"/>
        <v>0.14957486212963036</v>
      </c>
      <c r="DK30" s="2497">
        <f t="shared" si="36"/>
        <v>0.14892213213556141</v>
      </c>
      <c r="DL30" s="2497">
        <f t="shared" si="36"/>
        <v>3.2943195426991121</v>
      </c>
      <c r="DM30" s="2497">
        <f t="shared" si="36"/>
        <v>1.5003129024676589</v>
      </c>
      <c r="DN30" s="2497">
        <f t="shared" si="36"/>
        <v>0.29789710561030491</v>
      </c>
      <c r="DO30" s="2497">
        <f t="shared" si="36"/>
        <v>12.220963230023276</v>
      </c>
      <c r="DP30" s="2497">
        <f t="shared" si="36"/>
        <v>2.1516371761132991</v>
      </c>
      <c r="DQ30" s="2497">
        <f t="shared" si="36"/>
        <v>16.844835036880788</v>
      </c>
      <c r="DR30" s="2497">
        <f t="shared" si="36"/>
        <v>3.2658274037584385</v>
      </c>
      <c r="DS30" s="2497">
        <f t="shared" si="36"/>
        <v>1.4817526146865716</v>
      </c>
      <c r="DT30" s="2497">
        <f t="shared" si="36"/>
        <v>0.28362202506689194</v>
      </c>
      <c r="DU30" s="2497">
        <f t="shared" si="36"/>
        <v>12.195112407526331</v>
      </c>
      <c r="DV30" s="2497">
        <f t="shared" si="36"/>
        <v>1.983994989326523</v>
      </c>
      <c r="DW30" s="2497">
        <f t="shared" si="36"/>
        <v>23.340998876919951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6.41</v>
      </c>
      <c r="C31" s="1143">
        <v>17</v>
      </c>
      <c r="D31" s="1143">
        <v>17</v>
      </c>
      <c r="E31" s="1142">
        <v>10.199999999999999</v>
      </c>
      <c r="F31" s="1143">
        <v>116</v>
      </c>
      <c r="G31" s="1143">
        <v>172</v>
      </c>
      <c r="H31" s="1149">
        <v>17.7</v>
      </c>
      <c r="I31" s="1144">
        <v>0.48799999999999999</v>
      </c>
      <c r="J31" s="2248"/>
      <c r="K31" s="1164">
        <v>6.06</v>
      </c>
      <c r="L31" s="922">
        <v>11</v>
      </c>
      <c r="M31" s="1165">
        <v>8.1000000000000003E-2</v>
      </c>
      <c r="N31" s="1478">
        <v>6.03</v>
      </c>
      <c r="O31" s="1479">
        <v>11</v>
      </c>
      <c r="P31" s="2245"/>
      <c r="Q31" s="1478">
        <v>6.08</v>
      </c>
      <c r="R31" s="1479">
        <v>11</v>
      </c>
      <c r="S31" s="2245"/>
      <c r="T31" s="2254"/>
      <c r="U31" s="2737"/>
      <c r="V31" s="2258"/>
      <c r="W31" s="2237"/>
      <c r="X31" s="2256"/>
      <c r="Y31" s="2534"/>
      <c r="Z31" s="2252" t="str">
        <f t="shared" si="33"/>
        <v/>
      </c>
      <c r="AA31" s="2530">
        <v>7.0999999999999994E-2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0.05</v>
      </c>
      <c r="AQ31" s="1479">
        <v>1</v>
      </c>
      <c r="AR31" s="2537">
        <v>0.22</v>
      </c>
      <c r="AS31" s="2248"/>
      <c r="AT31" s="2230">
        <v>7.0999999999999994E-2</v>
      </c>
      <c r="AU31" s="2729">
        <v>2.3E-2</v>
      </c>
      <c r="AV31" s="1125">
        <v>1</v>
      </c>
      <c r="AW31" s="2536">
        <v>0.3</v>
      </c>
      <c r="AX31" s="2248"/>
      <c r="AY31" s="2729">
        <v>6.9000000000000006E-2</v>
      </c>
      <c r="AZ31" s="1125">
        <v>1</v>
      </c>
      <c r="BA31" s="2536">
        <v>0.43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10.200000000000001</v>
      </c>
      <c r="BZ31" s="2414">
        <f t="shared" ref="BZ31:DW31" si="37">IF(BZ30&gt;=0.1,AVERAGE(BZ$8,BZ$10,BZ$12,BZ$14,BZ$16,BZ$18,BZ$20,BZ$22,BZ$24,BZ$26,BZ$28),"")</f>
        <v>10.200000000000001</v>
      </c>
      <c r="CA31" s="2414">
        <f t="shared" si="37"/>
        <v>11.200000000000001</v>
      </c>
      <c r="CB31" s="2414">
        <f t="shared" si="37"/>
        <v>31.633333333333336</v>
      </c>
      <c r="CC31" s="2414">
        <f t="shared" si="37"/>
        <v>9.7000000000000011</v>
      </c>
      <c r="CD31" s="2414">
        <f t="shared" si="37"/>
        <v>9.7000000000000011</v>
      </c>
      <c r="CE31" s="2414">
        <f t="shared" si="37"/>
        <v>10.700000000000001</v>
      </c>
      <c r="CF31" s="2414">
        <f t="shared" si="37"/>
        <v>30.100000000000005</v>
      </c>
      <c r="CG31" s="2414" t="str">
        <f t="shared" si="37"/>
        <v/>
      </c>
      <c r="CH31" s="2414">
        <f t="shared" si="37"/>
        <v>13.680480000000001</v>
      </c>
      <c r="CI31" s="2414" t="str">
        <f t="shared" si="37"/>
        <v/>
      </c>
      <c r="CJ31" s="2414">
        <f t="shared" si="37"/>
        <v>13.867199999999999</v>
      </c>
      <c r="CK31" s="2414">
        <f t="shared" si="37"/>
        <v>27.54768</v>
      </c>
      <c r="CL31" s="2415">
        <f t="shared" si="37"/>
        <v>2.0764800000000001</v>
      </c>
      <c r="CM31" s="2513" t="s">
        <v>50</v>
      </c>
      <c r="CN31" s="2485">
        <f t="shared" si="37"/>
        <v>80.467764310991356</v>
      </c>
      <c r="CO31" s="2487">
        <f>AVERAGE(CO$8,CO$10,CO$12,CO$14,CO$16,CO$18,CO$20,CO$22,CO$24,CO$26,CO$28)</f>
        <v>7501.4624000000003</v>
      </c>
      <c r="CP31" s="2487" t="str">
        <f t="shared" si="37"/>
        <v/>
      </c>
      <c r="CQ31" s="2487">
        <f t="shared" si="37"/>
        <v>866.96035242290748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3.4428361921190653</v>
      </c>
      <c r="CV31" s="2414">
        <f t="shared" si="37"/>
        <v>3.2903353569497753</v>
      </c>
      <c r="CW31" s="2414">
        <f t="shared" si="37"/>
        <v>3.1267364109929523</v>
      </c>
      <c r="CX31" s="2414">
        <f t="shared" si="37"/>
        <v>1.6973098910703823</v>
      </c>
      <c r="CY31" s="2414">
        <f t="shared" si="37"/>
        <v>1.7900642907514115</v>
      </c>
      <c r="CZ31" s="2414">
        <f t="shared" si="37"/>
        <v>1.9830458577090013</v>
      </c>
      <c r="DA31" s="2498">
        <f t="shared" si="37"/>
        <v>0.39157417062799871</v>
      </c>
      <c r="DB31" s="2498">
        <f t="shared" si="37"/>
        <v>0.33194264912265048</v>
      </c>
      <c r="DC31" s="2498">
        <f t="shared" si="37"/>
        <v>0.39157417062799871</v>
      </c>
      <c r="DD31" s="2498">
        <f t="shared" si="37"/>
        <v>0.39895887917355261</v>
      </c>
      <c r="DE31" s="2498">
        <f t="shared" si="37"/>
        <v>0.36397404522786481</v>
      </c>
      <c r="DF31" s="2498">
        <f t="shared" si="37"/>
        <v>0.36397404522786481</v>
      </c>
      <c r="DG31" s="2498">
        <f t="shared" si="37"/>
        <v>1.7120211360634083</v>
      </c>
      <c r="DH31" s="2414">
        <f t="shared" si="37"/>
        <v>4.666666666666667</v>
      </c>
      <c r="DI31" s="2498">
        <f t="shared" si="37"/>
        <v>4.9858287376543457E-2</v>
      </c>
      <c r="DJ31" s="2498">
        <f t="shared" si="37"/>
        <v>4.9858287376543457E-2</v>
      </c>
      <c r="DK31" s="2498">
        <f t="shared" si="37"/>
        <v>4.9640710711853803E-2</v>
      </c>
      <c r="DL31" s="2498">
        <f t="shared" si="37"/>
        <v>1.0981065142330373</v>
      </c>
      <c r="DM31" s="2498">
        <f t="shared" si="37"/>
        <v>0.50010430082255297</v>
      </c>
      <c r="DN31" s="2498">
        <f t="shared" si="37"/>
        <v>9.9299035203434971E-2</v>
      </c>
      <c r="DO31" s="2498">
        <f t="shared" si="37"/>
        <v>4.0736544100077587</v>
      </c>
      <c r="DP31" s="2498">
        <f t="shared" si="37"/>
        <v>0.71721239203776632</v>
      </c>
      <c r="DQ31" s="2498">
        <f t="shared" si="37"/>
        <v>5.614945012293596</v>
      </c>
      <c r="DR31" s="2498">
        <f t="shared" si="37"/>
        <v>1.0886091345861462</v>
      </c>
      <c r="DS31" s="2498">
        <f t="shared" si="37"/>
        <v>0.4939175382288572</v>
      </c>
      <c r="DT31" s="2498">
        <f t="shared" si="37"/>
        <v>9.4540675022297307E-2</v>
      </c>
      <c r="DU31" s="2498">
        <f t="shared" si="37"/>
        <v>4.0650374691754436</v>
      </c>
      <c r="DV31" s="2498">
        <f t="shared" si="37"/>
        <v>0.66133166310884095</v>
      </c>
      <c r="DW31" s="2508">
        <f t="shared" si="37"/>
        <v>7.7803329589733172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</v>
      </c>
      <c r="C32" s="1327">
        <f t="shared" ref="C32:H32" si="40">SUM(C8:C31)</f>
        <v>107</v>
      </c>
      <c r="D32" s="1327">
        <f t="shared" si="40"/>
        <v>101</v>
      </c>
      <c r="E32" s="1327">
        <f t="shared" si="40"/>
        <v>62.099999999999994</v>
      </c>
      <c r="F32" s="1327">
        <f t="shared" si="40"/>
        <v>684</v>
      </c>
      <c r="G32" s="1327">
        <f t="shared" si="40"/>
        <v>1031</v>
      </c>
      <c r="H32" s="1324">
        <f t="shared" si="40"/>
        <v>106.9</v>
      </c>
      <c r="I32" s="1155">
        <f t="shared" si="39"/>
        <v>2.9470000000000001</v>
      </c>
      <c r="J32" s="1156">
        <f t="shared" ref="J32" si="41">SUM(J8:J31)</f>
        <v>9.1999999999999998E-2</v>
      </c>
      <c r="K32" s="1162">
        <f t="shared" si="39"/>
        <v>36.46</v>
      </c>
      <c r="L32" s="924">
        <f t="shared" si="39"/>
        <v>61</v>
      </c>
      <c r="M32" s="925">
        <f t="shared" si="39"/>
        <v>0.48500000000000004</v>
      </c>
      <c r="N32" s="1480">
        <v>0</v>
      </c>
      <c r="O32" s="1556">
        <f t="shared" ref="O32:S32" si="42">SUM(O8:O31)</f>
        <v>64</v>
      </c>
      <c r="P32" s="1487">
        <f t="shared" si="42"/>
        <v>0</v>
      </c>
      <c r="Q32" s="1480">
        <f t="shared" si="42"/>
        <v>36.449999999999996</v>
      </c>
      <c r="R32" s="1556">
        <f t="shared" si="42"/>
        <v>65</v>
      </c>
      <c r="S32" s="1487">
        <f t="shared" si="42"/>
        <v>0</v>
      </c>
      <c r="T32" s="1480">
        <f t="shared" si="39"/>
        <v>24.44</v>
      </c>
      <c r="U32" s="1480">
        <f>SUM(U9:U31)</f>
        <v>1.9279999999999999</v>
      </c>
      <c r="V32" s="1556">
        <f t="shared" si="39"/>
        <v>18</v>
      </c>
      <c r="W32" s="1480">
        <f t="shared" ref="W32" si="43">SUM(W8:W31)</f>
        <v>2.14</v>
      </c>
      <c r="X32" s="1482">
        <f t="shared" ref="X32:BU32" si="44">SUM(X8:X31)</f>
        <v>65.900000000000006</v>
      </c>
      <c r="Y32" s="1482">
        <f t="shared" si="44"/>
        <v>40.800000000000004</v>
      </c>
      <c r="Z32" s="1480">
        <f t="shared" si="44"/>
        <v>2.0020125786163518</v>
      </c>
      <c r="AA32" s="1481">
        <f t="shared" ref="AA32" si="45">SUM(AA8:AA31)</f>
        <v>0.42699999999999999</v>
      </c>
      <c r="AB32" s="1480">
        <f t="shared" si="44"/>
        <v>24.43</v>
      </c>
      <c r="AC32" s="1480">
        <f t="shared" si="44"/>
        <v>1.472</v>
      </c>
      <c r="AD32" s="1556">
        <f t="shared" si="44"/>
        <v>16</v>
      </c>
      <c r="AE32" s="1480">
        <f t="shared" si="44"/>
        <v>2.13</v>
      </c>
      <c r="AF32" s="1482">
        <f t="shared" si="44"/>
        <v>66.300000000000011</v>
      </c>
      <c r="AG32" s="1482">
        <f t="shared" si="44"/>
        <v>41</v>
      </c>
      <c r="AH32" s="1480">
        <f t="shared" si="44"/>
        <v>2.0916352201257862</v>
      </c>
      <c r="AI32" s="1480">
        <f t="shared" si="44"/>
        <v>24.7</v>
      </c>
      <c r="AJ32" s="1495">
        <f t="shared" si="44"/>
        <v>1.1299999999999999</v>
      </c>
      <c r="AK32" s="1559">
        <f t="shared" si="44"/>
        <v>13</v>
      </c>
      <c r="AL32" s="1495">
        <f t="shared" si="44"/>
        <v>2.25</v>
      </c>
      <c r="AM32" s="1496">
        <f t="shared" si="44"/>
        <v>72.599999999999994</v>
      </c>
      <c r="AN32" s="1496">
        <f t="shared" si="44"/>
        <v>45</v>
      </c>
      <c r="AO32" s="1495">
        <f t="shared" si="44"/>
        <v>2.1466666666666669</v>
      </c>
      <c r="AP32" s="1497">
        <f t="shared" si="44"/>
        <v>0.32800000000000001</v>
      </c>
      <c r="AQ32" s="1559">
        <f t="shared" si="44"/>
        <v>6</v>
      </c>
      <c r="AR32" s="1495">
        <f t="shared" si="44"/>
        <v>1.34</v>
      </c>
      <c r="AS32" s="1489">
        <f t="shared" si="44"/>
        <v>3.1E-2</v>
      </c>
      <c r="AT32" s="1489">
        <f t="shared" ref="AT32" si="46">SUM(AT8:AT31)</f>
        <v>0.439</v>
      </c>
      <c r="AU32" s="923">
        <f t="shared" si="44"/>
        <v>0.17299999999999999</v>
      </c>
      <c r="AV32" s="924">
        <f t="shared" si="44"/>
        <v>7</v>
      </c>
      <c r="AW32" s="923">
        <f t="shared" si="44"/>
        <v>2.11</v>
      </c>
      <c r="AX32" s="925">
        <f t="shared" si="44"/>
        <v>2.3E-2</v>
      </c>
      <c r="AY32" s="923">
        <f t="shared" si="44"/>
        <v>0.34800000000000003</v>
      </c>
      <c r="AZ32" s="924">
        <f t="shared" si="44"/>
        <v>6</v>
      </c>
      <c r="BA32" s="923">
        <f t="shared" si="44"/>
        <v>3.21</v>
      </c>
      <c r="BB32" s="925">
        <f t="shared" si="44"/>
        <v>1.4999999999999999E-2</v>
      </c>
      <c r="BC32" s="923">
        <f t="shared" si="44"/>
        <v>43.629999999999995</v>
      </c>
      <c r="BD32" s="923">
        <f t="shared" si="44"/>
        <v>0.41700000000000004</v>
      </c>
      <c r="BE32" s="924">
        <f t="shared" si="44"/>
        <v>6</v>
      </c>
      <c r="BF32" s="928">
        <f t="shared" si="44"/>
        <v>26.800000000000004</v>
      </c>
      <c r="BG32" s="1103">
        <f t="shared" ref="BG32:BI32" si="47">SUM(BG8:BG31)</f>
        <v>103.19999999999999</v>
      </c>
      <c r="BH32" s="2544">
        <f t="shared" si="47"/>
        <v>57</v>
      </c>
      <c r="BI32" s="2544">
        <f t="shared" si="47"/>
        <v>59</v>
      </c>
      <c r="BJ32" s="1097">
        <f t="shared" si="44"/>
        <v>3.7999999999999999E-2</v>
      </c>
      <c r="BK32" s="926">
        <f t="shared" si="44"/>
        <v>44.000000000000007</v>
      </c>
      <c r="BL32" s="923">
        <f t="shared" si="44"/>
        <v>0.47799999999999998</v>
      </c>
      <c r="BM32" s="924">
        <f t="shared" si="44"/>
        <v>6</v>
      </c>
      <c r="BN32" s="1103">
        <f t="shared" si="44"/>
        <v>25.599999999999998</v>
      </c>
      <c r="BO32" s="1103">
        <f t="shared" ref="BO32:BT32" si="48">SUM(BO8:BO31)</f>
        <v>110.9</v>
      </c>
      <c r="BP32" s="2544">
        <f t="shared" si="48"/>
        <v>41</v>
      </c>
      <c r="BQ32" s="2544">
        <f t="shared" si="48"/>
        <v>76</v>
      </c>
      <c r="BR32" s="2421">
        <f t="shared" si="48"/>
        <v>3.1E-2</v>
      </c>
      <c r="BS32" s="2519">
        <f t="shared" si="48"/>
        <v>25.7</v>
      </c>
      <c r="BT32" s="2519">
        <f t="shared" si="48"/>
        <v>23.1</v>
      </c>
      <c r="BU32" s="2519">
        <f t="shared" si="44"/>
        <v>19.099999999999998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11</v>
      </c>
      <c r="CB32" s="903">
        <f t="shared" si="49"/>
        <v>31</v>
      </c>
      <c r="CC32" s="903">
        <f t="shared" si="49"/>
        <v>9.5</v>
      </c>
      <c r="CD32" s="903">
        <f t="shared" si="49"/>
        <v>9.5</v>
      </c>
      <c r="CE32" s="903">
        <f t="shared" si="49"/>
        <v>10.5</v>
      </c>
      <c r="CF32" s="903">
        <f t="shared" si="49"/>
        <v>29.5</v>
      </c>
      <c r="CG32" s="903" t="str">
        <f t="shared" si="49"/>
        <v/>
      </c>
      <c r="CH32" s="903">
        <f t="shared" si="49"/>
        <v>12.00672</v>
      </c>
      <c r="CI32" s="903" t="str">
        <f t="shared" si="49"/>
        <v/>
      </c>
      <c r="CJ32" s="903">
        <f t="shared" si="49"/>
        <v>11.96496</v>
      </c>
      <c r="CK32" s="903">
        <f t="shared" si="49"/>
        <v>26.491679999999999</v>
      </c>
      <c r="CL32" s="2417">
        <f t="shared" si="49"/>
        <v>1.9929600000000001</v>
      </c>
      <c r="CM32" s="2513" t="s">
        <v>51</v>
      </c>
      <c r="CN32" s="2488">
        <f t="shared" si="49"/>
        <v>80.447984856849914</v>
      </c>
      <c r="CO32" s="2489">
        <f t="shared" si="49"/>
        <v>7255.5128000000004</v>
      </c>
      <c r="CP32" s="2489" t="str">
        <f t="shared" si="49"/>
        <v/>
      </c>
      <c r="CQ32" s="2489">
        <f t="shared" si="49"/>
        <v>824.66960352422905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3.3993994217302892</v>
      </c>
      <c r="CV32" s="903">
        <f t="shared" si="49"/>
        <v>3.2577577791581929</v>
      </c>
      <c r="CW32" s="903">
        <f t="shared" si="49"/>
        <v>3.0985676144975201</v>
      </c>
      <c r="CX32" s="903">
        <f t="shared" si="49"/>
        <v>1.6351548809748473</v>
      </c>
      <c r="CY32" s="903">
        <f t="shared" si="49"/>
        <v>1.7259968188067829</v>
      </c>
      <c r="CZ32" s="903">
        <f t="shared" si="49"/>
        <v>1.8959048877146631</v>
      </c>
      <c r="DA32" s="2499">
        <f t="shared" si="49"/>
        <v>0.38769719864158286</v>
      </c>
      <c r="DB32" s="2499">
        <f t="shared" si="49"/>
        <v>0.32123482173159723</v>
      </c>
      <c r="DC32" s="2499">
        <f t="shared" si="49"/>
        <v>0.38769719864158286</v>
      </c>
      <c r="DD32" s="2499">
        <f t="shared" si="49"/>
        <v>0.38769719864158286</v>
      </c>
      <c r="DE32" s="2499">
        <f t="shared" si="49"/>
        <v>0.35338771203613306</v>
      </c>
      <c r="DF32" s="2499">
        <f t="shared" si="49"/>
        <v>0.35338771203613306</v>
      </c>
      <c r="DG32" s="2499">
        <f t="shared" si="49"/>
        <v>1.7120211360634081</v>
      </c>
      <c r="DH32" s="903">
        <f t="shared" si="49"/>
        <v>1</v>
      </c>
      <c r="DI32" s="2499">
        <f t="shared" si="49"/>
        <v>4.8451035090295115E-2</v>
      </c>
      <c r="DJ32" s="2499">
        <f t="shared" si="49"/>
        <v>4.8451035090295115E-2</v>
      </c>
      <c r="DK32" s="2499">
        <f t="shared" si="49"/>
        <v>4.8849809041655562E-2</v>
      </c>
      <c r="DL32" s="2499">
        <f t="shared" si="49"/>
        <v>1.0790523105794041</v>
      </c>
      <c r="DM32" s="2499">
        <f t="shared" si="49"/>
        <v>0.49940648086791678</v>
      </c>
      <c r="DN32" s="2499">
        <f t="shared" si="49"/>
        <v>9.5833010010087677E-2</v>
      </c>
      <c r="DO32" s="2499">
        <f t="shared" si="49"/>
        <v>4.0184014026351056</v>
      </c>
      <c r="DP32" s="2499">
        <f t="shared" si="49"/>
        <v>0.70986264933541521</v>
      </c>
      <c r="DQ32" s="2499">
        <f t="shared" si="49"/>
        <v>5.4336913800999254</v>
      </c>
      <c r="DR32" s="2499">
        <f t="shared" si="49"/>
        <v>1.0642826734780759</v>
      </c>
      <c r="DS32" s="2499">
        <f t="shared" si="49"/>
        <v>0.48123731686387261</v>
      </c>
      <c r="DT32" s="2499">
        <f t="shared" si="49"/>
        <v>9.3648781861709607E-2</v>
      </c>
      <c r="DU32" s="2499">
        <f t="shared" si="49"/>
        <v>4.0035435640919239</v>
      </c>
      <c r="DV32" s="2499">
        <f t="shared" si="49"/>
        <v>0.63357504221193706</v>
      </c>
      <c r="DW32" s="2509">
        <f t="shared" si="49"/>
        <v>7.5106792470544059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13.097821782178219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16.399999999999999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1.3097821782178218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2">
        <f t="shared" si="50"/>
        <v>10.4</v>
      </c>
      <c r="GS32" s="1662">
        <f t="shared" si="50"/>
        <v>24.46153846153846</v>
      </c>
      <c r="GT32" s="1662">
        <f t="shared" si="50"/>
        <v>11.007692307692308</v>
      </c>
      <c r="GU32" s="1662">
        <f t="shared" si="50"/>
        <v>6.02</v>
      </c>
      <c r="GV32" s="1662">
        <f t="shared" si="50"/>
        <v>16.600000000000001</v>
      </c>
      <c r="GW32" s="1662">
        <f t="shared" si="50"/>
        <v>10</v>
      </c>
      <c r="GX32" s="1553">
        <f>MIN(GX8:GX31)</f>
        <v>1.1007692307692307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11</v>
      </c>
      <c r="HE32" s="1662">
        <f t="shared" si="51"/>
        <v>24.545454545454547</v>
      </c>
      <c r="HF32" s="1662">
        <f t="shared" si="51"/>
        <v>13.00909090909091</v>
      </c>
      <c r="HG32" s="1662">
        <f t="shared" si="51"/>
        <v>6.2</v>
      </c>
      <c r="HH32" s="1662">
        <f t="shared" si="51"/>
        <v>18.3</v>
      </c>
      <c r="HI32" s="1662">
        <f t="shared" si="51"/>
        <v>10</v>
      </c>
      <c r="HJ32" s="1553">
        <f>MIN(HJ8:HJ31)</f>
        <v>1.300909090909091</v>
      </c>
      <c r="HK32" s="1534"/>
      <c r="HL32" s="1534"/>
      <c r="HM32" s="1535"/>
      <c r="HN32" s="1535">
        <f>MIN(HJ32,GX32,GL32)</f>
        <v>1.1007692307692307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6.416666666666667</v>
      </c>
      <c r="C33" s="1328">
        <f t="shared" ref="C33:V33" si="52">IF(C32&lt;=0,"",AVERAGE(C8:C31))</f>
        <v>17.833333333333332</v>
      </c>
      <c r="D33" s="1328">
        <f t="shared" si="52"/>
        <v>16.833333333333332</v>
      </c>
      <c r="E33" s="1157">
        <f t="shared" si="52"/>
        <v>10.35</v>
      </c>
      <c r="F33" s="1328">
        <f t="shared" si="52"/>
        <v>114</v>
      </c>
      <c r="G33" s="1328">
        <f t="shared" si="52"/>
        <v>171.83333333333334</v>
      </c>
      <c r="H33" s="1325">
        <f t="shared" si="52"/>
        <v>17.816666666666666</v>
      </c>
      <c r="I33" s="1369">
        <f t="shared" si="52"/>
        <v>0.4911666666666667</v>
      </c>
      <c r="J33" s="1369">
        <f>IF(J32&lt;=0.0001,"",AVERAGE(J8:J31))</f>
        <v>4.5999999999999999E-2</v>
      </c>
      <c r="K33" s="1157">
        <f t="shared" si="52"/>
        <v>6.0766666666666671</v>
      </c>
      <c r="L33" s="1328">
        <f t="shared" si="52"/>
        <v>10.166666666666666</v>
      </c>
      <c r="M33" s="1369">
        <f>IF(M32&lt;=0,"",AVERAGE(M8:M31))</f>
        <v>8.083333333333334E-2</v>
      </c>
      <c r="N33" s="1484" t="str">
        <f t="shared" si="52"/>
        <v/>
      </c>
      <c r="O33" s="1557">
        <f t="shared" si="52"/>
        <v>10.666666666666666</v>
      </c>
      <c r="P33" s="1476" t="str">
        <f t="shared" si="52"/>
        <v/>
      </c>
      <c r="Q33" s="1484">
        <f t="shared" si="52"/>
        <v>6.0749999999999993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6.11</v>
      </c>
      <c r="U33" s="1484">
        <f t="shared" si="52"/>
        <v>0.48199999999999998</v>
      </c>
      <c r="V33" s="1557">
        <f t="shared" si="52"/>
        <v>4.5</v>
      </c>
      <c r="W33" s="1484">
        <f t="shared" ref="W33" si="53">IF(W32&lt;=0,"",AVERAGE(W8:W31))</f>
        <v>0.53500000000000003</v>
      </c>
      <c r="X33" s="1476">
        <f t="shared" ref="X33:AR33" si="54">IF(X32&lt;=0,"",AVERAGE(X8:X31))</f>
        <v>16.475000000000001</v>
      </c>
      <c r="Y33" s="1476">
        <f t="shared" si="54"/>
        <v>10.200000000000001</v>
      </c>
      <c r="Z33" s="1484">
        <f t="shared" si="54"/>
        <v>0.50050314465408796</v>
      </c>
      <c r="AA33" s="1483">
        <f t="shared" ref="AA33" si="55">IF(AA32&lt;=0,"",AVERAGE(AA8:AA31))</f>
        <v>7.116666666666667E-2</v>
      </c>
      <c r="AB33" s="1484">
        <f t="shared" si="54"/>
        <v>6.1074999999999999</v>
      </c>
      <c r="AC33" s="1484">
        <f t="shared" si="54"/>
        <v>0.36799999999999999</v>
      </c>
      <c r="AD33" s="1557">
        <f t="shared" si="54"/>
        <v>4</v>
      </c>
      <c r="AE33" s="1484">
        <f t="shared" si="54"/>
        <v>0.53249999999999997</v>
      </c>
      <c r="AF33" s="1476">
        <f t="shared" si="54"/>
        <v>16.575000000000003</v>
      </c>
      <c r="AG33" s="1476">
        <f t="shared" si="54"/>
        <v>10.25</v>
      </c>
      <c r="AH33" s="1484">
        <f t="shared" si="54"/>
        <v>0.52290880503144654</v>
      </c>
      <c r="AI33" s="1484">
        <f t="shared" si="54"/>
        <v>6.1749999999999998</v>
      </c>
      <c r="AJ33" s="1495">
        <f t="shared" si="54"/>
        <v>0.28249999999999997</v>
      </c>
      <c r="AK33" s="1559">
        <f t="shared" si="54"/>
        <v>3.25</v>
      </c>
      <c r="AL33" s="1495">
        <f t="shared" si="54"/>
        <v>0.5625</v>
      </c>
      <c r="AM33" s="1496">
        <f t="shared" si="54"/>
        <v>18.149999999999999</v>
      </c>
      <c r="AN33" s="1496">
        <f t="shared" si="54"/>
        <v>11.25</v>
      </c>
      <c r="AO33" s="1495">
        <f t="shared" si="54"/>
        <v>0.53666666666666674</v>
      </c>
      <c r="AP33" s="1497">
        <f t="shared" si="54"/>
        <v>5.4666666666666669E-2</v>
      </c>
      <c r="AQ33" s="1559">
        <f t="shared" si="54"/>
        <v>1</v>
      </c>
      <c r="AR33" s="1495">
        <f t="shared" si="54"/>
        <v>0.22333333333333336</v>
      </c>
      <c r="AS33" s="2531">
        <f>IF(AS32&lt;=0.01,"",AVERAGE(AS8:AS31))</f>
        <v>1.55E-2</v>
      </c>
      <c r="AT33" s="2531">
        <f>IF(AT32&lt;=0.01,"",AVERAGE(AT8:AT31))</f>
        <v>7.3166666666666672E-2</v>
      </c>
      <c r="AU33" s="1157">
        <f>IF(AU32&lt;=0,"",AVERAGE(AU8:AU31))</f>
        <v>2.8833333333333332E-2</v>
      </c>
      <c r="AV33" s="1328">
        <f>IF(AV32&lt;=0,"",AVERAGE(AV8:AV31))</f>
        <v>1.1666666666666667</v>
      </c>
      <c r="AW33" s="1157">
        <f>IF(AW32&lt;=0,"",AVERAGE(AW8:AW31))</f>
        <v>0.35166666666666663</v>
      </c>
      <c r="AX33" s="1369">
        <f>IF(AX32&lt;=0.01,"",AVERAGE(AX8:AX31))</f>
        <v>2.3E-2</v>
      </c>
      <c r="AY33" s="1157">
        <f>IF(AY32&lt;=0,"",AVERAGE(AY8:AY31))</f>
        <v>5.8000000000000003E-2</v>
      </c>
      <c r="AZ33" s="1328">
        <f>IF(AZ32&lt;=0,"",AVERAGE(AZ8:AZ31))</f>
        <v>1</v>
      </c>
      <c r="BA33" s="1157">
        <f>IF(BA32&lt;=0,"",AVERAGE(BA8:BA31))</f>
        <v>0.53500000000000003</v>
      </c>
      <c r="BB33" s="1369">
        <f>IF(BB32&lt;=0.01,"",AVERAGE(BB8:BB31))</f>
        <v>1.4999999999999999E-2</v>
      </c>
      <c r="BC33" s="1157">
        <f>IF(BC32&lt;=0,"",AVERAGE(BC8:BC31))</f>
        <v>7.2716666666666656</v>
      </c>
      <c r="BD33" s="1157">
        <f>IF(BD32&lt;=0,"",AVERAGE(BD8:BD31))</f>
        <v>6.9500000000000006E-2</v>
      </c>
      <c r="BE33" s="1328">
        <f>IF(BE32&lt;=0,"",AVERAGE(BE8:BE31))</f>
        <v>1</v>
      </c>
      <c r="BF33" s="1157">
        <f>IF(BF32&lt;=0,"",AVERAGE(BF8:BF31))</f>
        <v>4.4666666666666677</v>
      </c>
      <c r="BG33" s="1325">
        <f t="shared" ref="BG33:BI33" si="56">IF(BG32&lt;=0,"",AVERAGE(BG8:BG31))</f>
        <v>17.2</v>
      </c>
      <c r="BH33" s="1328">
        <f t="shared" si="56"/>
        <v>28.5</v>
      </c>
      <c r="BI33" s="1328">
        <f t="shared" si="56"/>
        <v>29.5</v>
      </c>
      <c r="BJ33" s="1369">
        <f>IF(BJ32&lt;=0.01,"",AVERAGE(BJ8:BJ31))</f>
        <v>1.9E-2</v>
      </c>
      <c r="BK33" s="1157">
        <f>IF(BK32&lt;=0,"",AVERAGE(BK8:BK31))</f>
        <v>7.3333333333333348</v>
      </c>
      <c r="BL33" s="1157">
        <f>IF(BL32&lt;=0,"",AVERAGE(BL8:BL31))</f>
        <v>7.9666666666666663E-2</v>
      </c>
      <c r="BM33" s="1328">
        <f>IF(BM32&lt;=0,"",AVERAGE(BM8:BM31))</f>
        <v>1</v>
      </c>
      <c r="BN33" s="1325">
        <f>IF(BN32&lt;=0,"",AVERAGE(BN8:BN31))</f>
        <v>4.2666666666666666</v>
      </c>
      <c r="BO33" s="1325">
        <f t="shared" ref="BO33:BQ33" si="57">IF(BO32&lt;=0,"",AVERAGE(BO8:BO31))</f>
        <v>18.483333333333334</v>
      </c>
      <c r="BP33" s="1328">
        <f t="shared" si="57"/>
        <v>20.5</v>
      </c>
      <c r="BQ33" s="1328">
        <f t="shared" si="57"/>
        <v>38</v>
      </c>
      <c r="BR33" s="2525">
        <f t="shared" ref="BR33:BT33" si="58">IF(BR32&lt;=0.01,"",AVERAGE(BR8:BR31))</f>
        <v>1.55E-2</v>
      </c>
      <c r="BS33" s="2422">
        <f t="shared" si="58"/>
        <v>4.2833333333333332</v>
      </c>
      <c r="BT33" s="2422">
        <f t="shared" si="58"/>
        <v>3.85</v>
      </c>
      <c r="BU33" s="2422">
        <f>IF(BU32&lt;=0.01,"",AVERAGE(BU8:BU31))</f>
        <v>3.1833333333333331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9">IF(BZ30&gt;=0.1,MAX(BZ$8,BZ$10,BZ$12,BZ$14,BZ$16,BZ$18,BZ$20,BZ$22,BZ$24,BZ$26,BZ$28),"")</f>
        <v>10.3</v>
      </c>
      <c r="CA33" s="2419">
        <f t="shared" si="59"/>
        <v>11.3</v>
      </c>
      <c r="CB33" s="2419">
        <f t="shared" si="59"/>
        <v>32</v>
      </c>
      <c r="CC33" s="2419">
        <f t="shared" si="59"/>
        <v>9.8000000000000007</v>
      </c>
      <c r="CD33" s="2419">
        <f t="shared" si="59"/>
        <v>9.8000000000000007</v>
      </c>
      <c r="CE33" s="2419">
        <f t="shared" si="59"/>
        <v>10.8</v>
      </c>
      <c r="CF33" s="2419">
        <f t="shared" si="59"/>
        <v>30.400000000000002</v>
      </c>
      <c r="CG33" s="2419" t="str">
        <f t="shared" si="59"/>
        <v/>
      </c>
      <c r="CH33" s="2419">
        <f t="shared" si="59"/>
        <v>15.268319999999999</v>
      </c>
      <c r="CI33" s="2419" t="str">
        <f t="shared" si="59"/>
        <v/>
      </c>
      <c r="CJ33" s="2419">
        <f t="shared" si="59"/>
        <v>15.151679999999999</v>
      </c>
      <c r="CK33" s="2419">
        <f t="shared" si="59"/>
        <v>28.91808</v>
      </c>
      <c r="CL33" s="2420">
        <f t="shared" si="59"/>
        <v>2.1182400000000001</v>
      </c>
      <c r="CM33" s="2513" t="s">
        <v>52</v>
      </c>
      <c r="CN33" s="2490">
        <f t="shared" si="59"/>
        <v>80.477654038062084</v>
      </c>
      <c r="CO33" s="2491">
        <f t="shared" si="59"/>
        <v>7747.4120000000003</v>
      </c>
      <c r="CP33" s="2491" t="str">
        <f t="shared" si="59"/>
        <v/>
      </c>
      <c r="CQ33" s="2491">
        <f t="shared" si="59"/>
        <v>951.54185022026434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3.5013814043821982</v>
      </c>
      <c r="CV33" s="2419">
        <f t="shared" si="59"/>
        <v>3.3554905125329393</v>
      </c>
      <c r="CW33" s="2419">
        <f t="shared" si="59"/>
        <v>3.1830740039838163</v>
      </c>
      <c r="CX33" s="2419">
        <f t="shared" si="59"/>
        <v>1.8168387566387187</v>
      </c>
      <c r="CY33" s="2419">
        <f t="shared" si="59"/>
        <v>1.8273572968087326</v>
      </c>
      <c r="CZ33" s="2419">
        <f t="shared" si="59"/>
        <v>2.0607661822985466</v>
      </c>
      <c r="DA33" s="2500">
        <f t="shared" si="59"/>
        <v>0.39932811460083034</v>
      </c>
      <c r="DB33" s="2500">
        <f t="shared" si="59"/>
        <v>0.34228124108642599</v>
      </c>
      <c r="DC33" s="2500">
        <f t="shared" si="59"/>
        <v>0.39932811460083034</v>
      </c>
      <c r="DD33" s="2500">
        <f t="shared" si="59"/>
        <v>0.40985132427824472</v>
      </c>
      <c r="DE33" s="2500">
        <f t="shared" si="59"/>
        <v>0.37858379695922878</v>
      </c>
      <c r="DF33" s="2500">
        <f t="shared" si="59"/>
        <v>0.37858379695922878</v>
      </c>
      <c r="DG33" s="2500">
        <f t="shared" si="59"/>
        <v>1.7120211360634081</v>
      </c>
      <c r="DH33" s="2419">
        <f t="shared" si="59"/>
        <v>7</v>
      </c>
      <c r="DI33" s="2500">
        <f t="shared" si="59"/>
        <v>5.1142759261978178E-2</v>
      </c>
      <c r="DJ33" s="2500">
        <f t="shared" si="59"/>
        <v>5.1142759261978178E-2</v>
      </c>
      <c r="DK33" s="2500">
        <f t="shared" si="59"/>
        <v>5.0245517871417157E-2</v>
      </c>
      <c r="DL33" s="2500">
        <f t="shared" si="59"/>
        <v>1.114238798967863</v>
      </c>
      <c r="DM33" s="2500">
        <f t="shared" si="59"/>
        <v>0.50149994073182524</v>
      </c>
      <c r="DN33" s="2500">
        <f t="shared" si="59"/>
        <v>0.10320478001086365</v>
      </c>
      <c r="DO33" s="2500">
        <f t="shared" si="59"/>
        <v>4.1086921915302526</v>
      </c>
      <c r="DP33" s="2500">
        <f t="shared" si="59"/>
        <v>0.72149974194747124</v>
      </c>
      <c r="DQ33" s="2500">
        <f t="shared" si="59"/>
        <v>5.805862022572521</v>
      </c>
      <c r="DR33" s="2500">
        <f t="shared" si="59"/>
        <v>1.1068539804171988</v>
      </c>
      <c r="DS33" s="2500">
        <f t="shared" si="59"/>
        <v>0.50323673706336403</v>
      </c>
      <c r="DT33" s="2500">
        <f t="shared" si="59"/>
        <v>9.632446134347275E-2</v>
      </c>
      <c r="DU33" s="2500">
        <f t="shared" si="59"/>
        <v>4.1090668917969984</v>
      </c>
      <c r="DV33" s="2500">
        <f t="shared" si="59"/>
        <v>0.71684490490264896</v>
      </c>
      <c r="DW33" s="2510">
        <f t="shared" si="59"/>
        <v>8.1050495471810127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6.34</v>
      </c>
      <c r="C34" s="1328">
        <f t="shared" ref="C34:V34" si="60">IF(C32&lt;=0,"",MIN(C8:C31))</f>
        <v>17</v>
      </c>
      <c r="D34" s="1328">
        <f t="shared" si="60"/>
        <v>16</v>
      </c>
      <c r="E34" s="1157">
        <f t="shared" si="60"/>
        <v>10.1</v>
      </c>
      <c r="F34" s="1328">
        <f t="shared" si="60"/>
        <v>108</v>
      </c>
      <c r="G34" s="1328">
        <f t="shared" si="60"/>
        <v>170</v>
      </c>
      <c r="H34" s="1325">
        <f t="shared" si="60"/>
        <v>17.600000000000001</v>
      </c>
      <c r="I34" s="1369">
        <f t="shared" si="60"/>
        <v>0.46600000000000003</v>
      </c>
      <c r="J34" s="1369">
        <f>IF(J32&lt;=0.001,"",MIN(J8:J31))</f>
        <v>4.1000000000000002E-2</v>
      </c>
      <c r="K34" s="1157">
        <f t="shared" si="60"/>
        <v>6</v>
      </c>
      <c r="L34" s="1328">
        <f t="shared" si="60"/>
        <v>10</v>
      </c>
      <c r="M34" s="1369">
        <f t="shared" si="60"/>
        <v>7.4999999999999997E-2</v>
      </c>
      <c r="N34" s="1484" t="str">
        <f t="shared" si="60"/>
        <v/>
      </c>
      <c r="O34" s="1557">
        <f t="shared" si="60"/>
        <v>10</v>
      </c>
      <c r="P34" s="1476" t="str">
        <f t="shared" si="60"/>
        <v/>
      </c>
      <c r="Q34" s="1484">
        <f t="shared" si="60"/>
        <v>6.04</v>
      </c>
      <c r="R34" s="1557">
        <f t="shared" si="60"/>
        <v>10</v>
      </c>
      <c r="S34" s="1476" t="str">
        <f t="shared" si="60"/>
        <v/>
      </c>
      <c r="T34" s="1484">
        <f t="shared" si="60"/>
        <v>5.97</v>
      </c>
      <c r="U34" s="1484">
        <f t="shared" si="60"/>
        <v>0.35299999999999998</v>
      </c>
      <c r="V34" s="1557">
        <f t="shared" si="60"/>
        <v>4</v>
      </c>
      <c r="W34" s="1484">
        <f t="shared" ref="W34" si="61">IF(W32&lt;=0,"",MIN(W8:W31))</f>
        <v>0.48</v>
      </c>
      <c r="X34" s="1476">
        <f t="shared" ref="X34:AR34" si="62">IF(X32&lt;=0,"",MIN(X8:X31))</f>
        <v>16.399999999999999</v>
      </c>
      <c r="Y34" s="1476">
        <f t="shared" si="62"/>
        <v>10</v>
      </c>
      <c r="Z34" s="1484">
        <f t="shared" si="62"/>
        <v>0.44704402515723274</v>
      </c>
      <c r="AA34" s="1483">
        <f t="shared" ref="AA34" si="63">IF(AA32&lt;=0,"",MIN(AA8:AA31))</f>
        <v>6.7000000000000004E-2</v>
      </c>
      <c r="AB34" s="1484">
        <f t="shared" si="62"/>
        <v>6.02</v>
      </c>
      <c r="AC34" s="1484">
        <f t="shared" si="62"/>
        <v>0.313</v>
      </c>
      <c r="AD34" s="1557">
        <f t="shared" si="62"/>
        <v>3</v>
      </c>
      <c r="AE34" s="1484">
        <f t="shared" si="62"/>
        <v>0.45</v>
      </c>
      <c r="AF34" s="1476">
        <f t="shared" si="62"/>
        <v>16.5</v>
      </c>
      <c r="AG34" s="1476">
        <f t="shared" si="62"/>
        <v>10</v>
      </c>
      <c r="AH34" s="1484">
        <f t="shared" si="62"/>
        <v>0.51308176100628922</v>
      </c>
      <c r="AI34" s="1484">
        <f t="shared" si="62"/>
        <v>6.16</v>
      </c>
      <c r="AJ34" s="1495">
        <f t="shared" si="62"/>
        <v>0.20599999999999999</v>
      </c>
      <c r="AK34" s="1559">
        <f t="shared" si="62"/>
        <v>3</v>
      </c>
      <c r="AL34" s="1495">
        <f t="shared" si="62"/>
        <v>0.53</v>
      </c>
      <c r="AM34" s="1496">
        <f t="shared" si="62"/>
        <v>18</v>
      </c>
      <c r="AN34" s="1496">
        <f t="shared" si="62"/>
        <v>11</v>
      </c>
      <c r="AO34" s="1495">
        <f t="shared" si="62"/>
        <v>0.52740740740740732</v>
      </c>
      <c r="AP34" s="1497">
        <f t="shared" si="62"/>
        <v>0.04</v>
      </c>
      <c r="AQ34" s="1559">
        <f t="shared" si="62"/>
        <v>1</v>
      </c>
      <c r="AR34" s="1495">
        <f t="shared" si="62"/>
        <v>0.19</v>
      </c>
      <c r="AS34" s="2531">
        <f>IF(AS32&lt;=0.01,"",MIN(AS8:AS31))</f>
        <v>8.9999999999999993E-3</v>
      </c>
      <c r="AT34" s="2531">
        <f>IF(AT32&lt;=0.01,"",MIN(AT8:AT31))</f>
        <v>6.9000000000000006E-2</v>
      </c>
      <c r="AU34" s="1157">
        <f>IF(AU32&lt;=0,"",MIN(AU8:AU31))</f>
        <v>2.3E-2</v>
      </c>
      <c r="AV34" s="1328">
        <f>IF(AV32&lt;=0,"",MIN(AV8:AV31))</f>
        <v>1</v>
      </c>
      <c r="AW34" s="1157">
        <f>IF(AW32&lt;=0,"",MIN(AW8:AW31))</f>
        <v>0.2</v>
      </c>
      <c r="AX34" s="1369">
        <f>IF(AX32&lt;=0.01,"",MIN(AX8:AX31))</f>
        <v>2.3E-2</v>
      </c>
      <c r="AY34" s="1157">
        <f>IF(AY32&lt;=0,"",MIN(AY8:AY31))</f>
        <v>4.1000000000000002E-2</v>
      </c>
      <c r="AZ34" s="1328">
        <f>IF(AZ32&lt;=0,"",MIN(AZ8:AZ31))</f>
        <v>1</v>
      </c>
      <c r="BA34" s="1157">
        <f>IF(BA32&lt;=0,"",MIN(BA8:BA31))</f>
        <v>0.32</v>
      </c>
      <c r="BB34" s="1369">
        <f>IF(BB32&lt;=0.01,"",MIN(BB8:BB31))</f>
        <v>1.4999999999999999E-2</v>
      </c>
      <c r="BC34" s="1157">
        <f>IF(BC32&lt;=0,"",MIN(BC8:BC31))</f>
        <v>7.1</v>
      </c>
      <c r="BD34" s="1157">
        <f>IF(BD32&lt;=0,"",MIN(BD8:BD31))</f>
        <v>0.06</v>
      </c>
      <c r="BE34" s="1328">
        <f>IF(BE32&lt;=0,"",MIN(BE8:BE31))</f>
        <v>1</v>
      </c>
      <c r="BF34" s="1157">
        <f>IF(BF32&lt;=0,"",MIN(BF8:BF31))</f>
        <v>4.4000000000000004</v>
      </c>
      <c r="BG34" s="1325">
        <f t="shared" ref="BG34:BI34" si="64">IF(BG32&lt;=0,"",MIN(BG8:BG31))</f>
        <v>16.8</v>
      </c>
      <c r="BH34" s="1328">
        <f t="shared" si="64"/>
        <v>21</v>
      </c>
      <c r="BI34" s="1328">
        <f t="shared" si="64"/>
        <v>21</v>
      </c>
      <c r="BJ34" s="1369">
        <f>IF(BJ32&lt;=0.01,"",MIN(BJ8:BJ31))</f>
        <v>1.4999999999999999E-2</v>
      </c>
      <c r="BK34" s="1157">
        <f>IF(BK32&lt;=0,"",MIN(BK8:BK31))</f>
        <v>7.16</v>
      </c>
      <c r="BL34" s="1157">
        <f>IF(BL32&lt;=0,"",MIN(BL8:BL31))</f>
        <v>6.9000000000000006E-2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18.399999999999999</v>
      </c>
      <c r="BP34" s="1328">
        <f t="shared" si="65"/>
        <v>20</v>
      </c>
      <c r="BQ34" s="1328">
        <f t="shared" si="65"/>
        <v>38</v>
      </c>
      <c r="BR34" s="2525">
        <f t="shared" ref="BR34:BT34" si="66">IF(BR32&lt;=0.01,"",MIN(BR8:BR31))</f>
        <v>1.4999999999999999E-2</v>
      </c>
      <c r="BS34" s="2422">
        <f t="shared" si="66"/>
        <v>4.2</v>
      </c>
      <c r="BT34" s="2422">
        <f t="shared" si="66"/>
        <v>3.7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31200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361</v>
      </c>
      <c r="CV34" s="2442">
        <f t="shared" si="67"/>
        <v>345</v>
      </c>
      <c r="CW34" s="2442">
        <f t="shared" si="67"/>
        <v>360</v>
      </c>
      <c r="CX34" s="2442">
        <f t="shared" si="67"/>
        <v>1110</v>
      </c>
      <c r="CY34" s="2442">
        <f t="shared" si="67"/>
        <v>1170</v>
      </c>
      <c r="CZ34" s="2442">
        <f t="shared" si="67"/>
        <v>1430</v>
      </c>
      <c r="DA34" s="2442">
        <f t="shared" si="67"/>
        <v>2100</v>
      </c>
      <c r="DB34" s="2442">
        <f t="shared" si="67"/>
        <v>1780</v>
      </c>
      <c r="DC34" s="2442">
        <f t="shared" si="67"/>
        <v>2100</v>
      </c>
      <c r="DD34" s="2442">
        <f t="shared" si="67"/>
        <v>2140</v>
      </c>
      <c r="DE34" s="2442">
        <f t="shared" si="67"/>
        <v>2143</v>
      </c>
      <c r="DF34" s="2442">
        <f t="shared" si="67"/>
        <v>2143</v>
      </c>
      <c r="DG34" s="2442">
        <f t="shared" si="67"/>
        <v>2700</v>
      </c>
      <c r="DH34" s="2442">
        <f t="shared" si="67"/>
        <v>0</v>
      </c>
      <c r="DI34" s="2442">
        <f t="shared" si="67"/>
        <v>2750</v>
      </c>
      <c r="DJ34" s="2442">
        <f t="shared" si="67"/>
        <v>2750</v>
      </c>
      <c r="DK34" s="2442">
        <f t="shared" si="67"/>
        <v>3020</v>
      </c>
      <c r="DL34" s="2504">
        <f t="shared" si="67"/>
        <v>278</v>
      </c>
      <c r="DM34" s="2442">
        <f t="shared" si="67"/>
        <v>336</v>
      </c>
      <c r="DN34" s="2442">
        <f t="shared" si="67"/>
        <v>40</v>
      </c>
      <c r="DO34" s="2442">
        <f t="shared" si="67"/>
        <v>4760</v>
      </c>
      <c r="DP34" s="2442">
        <f t="shared" si="67"/>
        <v>915</v>
      </c>
      <c r="DQ34" s="2442">
        <f t="shared" si="67"/>
        <v>1120</v>
      </c>
      <c r="DR34" s="2442">
        <f t="shared" si="67"/>
        <v>152</v>
      </c>
      <c r="DS34" s="2442">
        <f t="shared" si="67"/>
        <v>183</v>
      </c>
      <c r="DT34" s="2442">
        <f t="shared" si="67"/>
        <v>21</v>
      </c>
      <c r="DU34" s="2442">
        <f t="shared" si="67"/>
        <v>2440</v>
      </c>
      <c r="DV34" s="2442">
        <f t="shared" si="67"/>
        <v>465</v>
      </c>
      <c r="DW34" s="2442">
        <f t="shared" si="67"/>
        <v>856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6.47</v>
      </c>
      <c r="C35" s="1329">
        <f t="shared" ref="C35:V35" si="68">IF(C32&lt;=0,"",MAX(C8:C31))</f>
        <v>18</v>
      </c>
      <c r="D35" s="1329">
        <f t="shared" si="68"/>
        <v>17</v>
      </c>
      <c r="E35" s="1158">
        <f t="shared" si="68"/>
        <v>10.6</v>
      </c>
      <c r="F35" s="1329">
        <f t="shared" si="68"/>
        <v>120</v>
      </c>
      <c r="G35" s="1329">
        <f t="shared" si="68"/>
        <v>179</v>
      </c>
      <c r="H35" s="1326">
        <f t="shared" si="68"/>
        <v>18.2</v>
      </c>
      <c r="I35" s="1370">
        <f t="shared" si="68"/>
        <v>0.51400000000000001</v>
      </c>
      <c r="J35" s="1370">
        <f>IF(J32&lt;=0.001,"",MAX(J8:J31))</f>
        <v>5.0999999999999997E-2</v>
      </c>
      <c r="K35" s="1158">
        <f t="shared" si="68"/>
        <v>6.16</v>
      </c>
      <c r="L35" s="1329">
        <f t="shared" si="68"/>
        <v>11</v>
      </c>
      <c r="M35" s="1370">
        <f t="shared" si="68"/>
        <v>8.4000000000000005E-2</v>
      </c>
      <c r="N35" s="1485" t="str">
        <f t="shared" si="68"/>
        <v/>
      </c>
      <c r="O35" s="1558">
        <f t="shared" si="68"/>
        <v>11</v>
      </c>
      <c r="P35" s="1477" t="str">
        <f t="shared" si="68"/>
        <v/>
      </c>
      <c r="Q35" s="1485">
        <f t="shared" si="68"/>
        <v>6.11</v>
      </c>
      <c r="R35" s="1558">
        <f t="shared" si="68"/>
        <v>11</v>
      </c>
      <c r="S35" s="1477" t="str">
        <f t="shared" si="68"/>
        <v/>
      </c>
      <c r="T35" s="1485">
        <f t="shared" si="68"/>
        <v>6.19</v>
      </c>
      <c r="U35" s="1485">
        <f t="shared" si="68"/>
        <v>0.58699999999999997</v>
      </c>
      <c r="V35" s="1558">
        <f t="shared" si="68"/>
        <v>6</v>
      </c>
      <c r="W35" s="1485">
        <f t="shared" ref="W35" si="69">IF(W32&lt;=0,"",MAX(W8:W31))</f>
        <v>0.59</v>
      </c>
      <c r="X35" s="1477">
        <f t="shared" ref="X35:AR35" si="70">IF(X32&lt;=0,"",MAX(X8:X31))</f>
        <v>16.600000000000001</v>
      </c>
      <c r="Y35" s="1477">
        <f t="shared" si="70"/>
        <v>10.4</v>
      </c>
      <c r="Z35" s="1485">
        <f t="shared" si="70"/>
        <v>0.52487421383647792</v>
      </c>
      <c r="AA35" s="1486">
        <f t="shared" ref="AA35" si="71">IF(AA32&lt;=0,"",MAX(AA8:AA31))</f>
        <v>7.4999999999999997E-2</v>
      </c>
      <c r="AB35" s="1485">
        <f t="shared" si="70"/>
        <v>6.19</v>
      </c>
      <c r="AC35" s="1485">
        <f t="shared" si="70"/>
        <v>0.40899999999999997</v>
      </c>
      <c r="AD35" s="1558">
        <f t="shared" si="70"/>
        <v>5</v>
      </c>
      <c r="AE35" s="1485">
        <f t="shared" si="70"/>
        <v>0.6</v>
      </c>
      <c r="AF35" s="1477">
        <f t="shared" si="70"/>
        <v>16.7</v>
      </c>
      <c r="AG35" s="1477">
        <f t="shared" si="70"/>
        <v>10.4</v>
      </c>
      <c r="AH35" s="1485">
        <f t="shared" si="70"/>
        <v>0.5288050314465409</v>
      </c>
      <c r="AI35" s="1485">
        <f t="shared" si="70"/>
        <v>6.2</v>
      </c>
      <c r="AJ35" s="1495">
        <f t="shared" si="70"/>
        <v>0.4</v>
      </c>
      <c r="AK35" s="1559">
        <f t="shared" si="70"/>
        <v>4</v>
      </c>
      <c r="AL35" s="1495">
        <f t="shared" si="70"/>
        <v>0.62</v>
      </c>
      <c r="AM35" s="1496">
        <f t="shared" si="70"/>
        <v>18.3</v>
      </c>
      <c r="AN35" s="1496">
        <f t="shared" si="70"/>
        <v>11.4</v>
      </c>
      <c r="AO35" s="1495">
        <f t="shared" si="70"/>
        <v>0.54222222222222227</v>
      </c>
      <c r="AP35" s="1497">
        <f t="shared" si="70"/>
        <v>7.0000000000000007E-2</v>
      </c>
      <c r="AQ35" s="1559">
        <f t="shared" si="70"/>
        <v>1</v>
      </c>
      <c r="AR35" s="1495">
        <f t="shared" si="70"/>
        <v>0.26</v>
      </c>
      <c r="AS35" s="2532">
        <f>IF(AS32&lt;=0.01,"",MAX(AS8:AS31))</f>
        <v>2.1999999999999999E-2</v>
      </c>
      <c r="AT35" s="2532">
        <f>IF(AT32&lt;=0.01,"",MAX(AT8:AT31))</f>
        <v>7.6999999999999999E-2</v>
      </c>
      <c r="AU35" s="1158">
        <f>IF(AU32&lt;=0,"",MAX(AU8:AU31))</f>
        <v>3.5999999999999997E-2</v>
      </c>
      <c r="AV35" s="1329">
        <f>IF(AV32&lt;=0,"",MAX(AV8:AV31))</f>
        <v>2</v>
      </c>
      <c r="AW35" s="1158">
        <f>IF(AW32&lt;=0,"",MAX(AW8:AW31))</f>
        <v>0.5</v>
      </c>
      <c r="AX35" s="1370">
        <f>IF(AX32&lt;=0.01,"",MAX(AX8:AX31))</f>
        <v>2.3E-2</v>
      </c>
      <c r="AY35" s="1158">
        <f>IF(AY32&lt;=0,"",MAX(AY8:AY31))</f>
        <v>7.5999999999999998E-2</v>
      </c>
      <c r="AZ35" s="1329">
        <f>IF(AZ32&lt;=0,"",MAX(AZ8:AZ31))</f>
        <v>1</v>
      </c>
      <c r="BA35" s="1158">
        <f>IF(BA32&lt;=0,"",MAX(BA8:BA31))</f>
        <v>0.73</v>
      </c>
      <c r="BB35" s="1370">
        <f>IF(BB32&lt;=0.01,"",MAX(BB8:BB31))</f>
        <v>1.4999999999999999E-2</v>
      </c>
      <c r="BC35" s="1158">
        <f>IF(BC32&lt;=0,"",MAX(BC8:BC31))</f>
        <v>7.53</v>
      </c>
      <c r="BD35" s="1158">
        <f>IF(BD32&lt;=0,"",MAX(BD8:BD31))</f>
        <v>7.2999999999999995E-2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17.8</v>
      </c>
      <c r="BH35" s="1329">
        <f t="shared" si="72"/>
        <v>36</v>
      </c>
      <c r="BI35" s="1329">
        <f t="shared" si="72"/>
        <v>38</v>
      </c>
      <c r="BJ35" s="1370">
        <f>IF(BJ32&lt;=0.01,"",MAX(BJ8:BJ31))</f>
        <v>2.3E-2</v>
      </c>
      <c r="BK35" s="1158">
        <f>IF(BK32&lt;=0,"",MAX(BK8:BK31))</f>
        <v>7.49</v>
      </c>
      <c r="BL35" s="1158">
        <f>IF(BL32&lt;=0,"",MAX(BL8:BL31))</f>
        <v>0.09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3">IF(BO32&lt;=0,"",MAX(BO8:BO31))</f>
        <v>18.600000000000001</v>
      </c>
      <c r="BP35" s="1329">
        <f t="shared" si="73"/>
        <v>21</v>
      </c>
      <c r="BQ35" s="1329">
        <f t="shared" si="73"/>
        <v>38</v>
      </c>
      <c r="BR35" s="2526">
        <f t="shared" ref="BR35:BT35" si="74">IF(BR32&lt;=0.01,"",MAX(BR8:BR31))</f>
        <v>1.6E-2</v>
      </c>
      <c r="BS35" s="2423">
        <f t="shared" si="74"/>
        <v>4.4000000000000004</v>
      </c>
      <c r="BT35" s="2423">
        <f t="shared" si="74"/>
        <v>4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10400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120.33333333333333</v>
      </c>
      <c r="CV35" s="2440">
        <f t="shared" si="75"/>
        <v>115</v>
      </c>
      <c r="CW35" s="2440">
        <f t="shared" si="75"/>
        <v>120</v>
      </c>
      <c r="CX35" s="2440">
        <f t="shared" si="75"/>
        <v>370</v>
      </c>
      <c r="CY35" s="2440">
        <f t="shared" si="75"/>
        <v>390</v>
      </c>
      <c r="CZ35" s="2440">
        <f t="shared" si="75"/>
        <v>476.66666666666669</v>
      </c>
      <c r="DA35" s="2440">
        <f t="shared" si="75"/>
        <v>700</v>
      </c>
      <c r="DB35" s="2440">
        <f t="shared" si="75"/>
        <v>593.33333333333337</v>
      </c>
      <c r="DC35" s="2440">
        <f t="shared" si="75"/>
        <v>700</v>
      </c>
      <c r="DD35" s="2440">
        <f t="shared" si="75"/>
        <v>713.33333333333337</v>
      </c>
      <c r="DE35" s="2440">
        <f t="shared" si="75"/>
        <v>714.33333333333337</v>
      </c>
      <c r="DF35" s="2440">
        <f t="shared" si="75"/>
        <v>714.33333333333337</v>
      </c>
      <c r="DG35" s="2440">
        <f t="shared" si="75"/>
        <v>900</v>
      </c>
      <c r="DH35" s="2440" t="str">
        <f t="shared" si="75"/>
        <v/>
      </c>
      <c r="DI35" s="2440">
        <f t="shared" si="75"/>
        <v>916.66666666666663</v>
      </c>
      <c r="DJ35" s="2440">
        <f t="shared" si="75"/>
        <v>916.66666666666663</v>
      </c>
      <c r="DK35" s="2440">
        <f t="shared" si="75"/>
        <v>1006.6666666666666</v>
      </c>
      <c r="DL35" s="2505">
        <f t="shared" si="75"/>
        <v>92.666666666666671</v>
      </c>
      <c r="DM35" s="2440">
        <f t="shared" si="75"/>
        <v>112</v>
      </c>
      <c r="DN35" s="2440">
        <f t="shared" si="75"/>
        <v>13.333333333333334</v>
      </c>
      <c r="DO35" s="2440">
        <f t="shared" si="75"/>
        <v>1586.6666666666667</v>
      </c>
      <c r="DP35" s="2440">
        <f t="shared" si="75"/>
        <v>305</v>
      </c>
      <c r="DQ35" s="2440">
        <f t="shared" si="75"/>
        <v>373.33333333333331</v>
      </c>
      <c r="DR35" s="2440">
        <f t="shared" si="75"/>
        <v>50.666666666666664</v>
      </c>
      <c r="DS35" s="2440">
        <f t="shared" si="75"/>
        <v>61</v>
      </c>
      <c r="DT35" s="2440">
        <f t="shared" si="75"/>
        <v>7</v>
      </c>
      <c r="DU35" s="2440">
        <f t="shared" si="75"/>
        <v>813.33333333333337</v>
      </c>
      <c r="DV35" s="2440">
        <f t="shared" si="75"/>
        <v>155</v>
      </c>
      <c r="DW35" s="2470">
        <f t="shared" si="75"/>
        <v>285.33333333333331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1">
        <f>IF(K32&lt;=0,"",AVERAGE(K33,N33,Q33))</f>
        <v>6.0758333333333336</v>
      </c>
      <c r="N36" s="1091"/>
      <c r="O36" s="3005" t="s">
        <v>504</v>
      </c>
      <c r="P36" s="3006"/>
      <c r="Q36" s="3006"/>
      <c r="R36" s="3006"/>
      <c r="S36" s="1198">
        <f>IF(L32&lt;=0,"",AVERAGE(L33,O33,R33))</f>
        <v>10.555555555555555</v>
      </c>
      <c r="T36" s="1199"/>
      <c r="U36" s="3005" t="s">
        <v>514</v>
      </c>
      <c r="V36" s="3006"/>
      <c r="W36" s="3006"/>
      <c r="X36" s="3006"/>
      <c r="Y36" s="932">
        <f>IF(U32&lt;=0,"",MAX(U35,AC35,AJ35))</f>
        <v>0.58699999999999997</v>
      </c>
      <c r="Z36" s="1330"/>
      <c r="AA36" s="1330"/>
      <c r="AB36" s="1623" t="s">
        <v>515</v>
      </c>
      <c r="AC36" s="1624"/>
      <c r="AD36" s="1624"/>
      <c r="AE36" s="2965">
        <f>MIN(AE34,W34,AL34)</f>
        <v>0.45</v>
      </c>
      <c r="AF36" s="2965"/>
      <c r="AG36" s="2965"/>
      <c r="AH36" s="2965"/>
      <c r="AI36" s="2965"/>
      <c r="AJ36" s="2966"/>
      <c r="AK36" s="1491">
        <f>IF(T32&lt;=0,"",AVERAGE(T33,AB33,AI33))</f>
        <v>6.1308333333333342</v>
      </c>
      <c r="AL36" s="1492"/>
      <c r="AM36" s="1625"/>
      <c r="AN36" s="1625"/>
      <c r="AO36" s="1625"/>
      <c r="AP36" s="1493">
        <f>MAX(AP35,AU35,AY35)</f>
        <v>7.5999999999999998E-2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7.5999999999999998E-2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10200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120</v>
      </c>
      <c r="CV36" s="2441">
        <f t="shared" si="76"/>
        <v>115</v>
      </c>
      <c r="CW36" s="2441">
        <f t="shared" si="76"/>
        <v>120</v>
      </c>
      <c r="CX36" s="2441">
        <f t="shared" si="76"/>
        <v>350</v>
      </c>
      <c r="CY36" s="2441">
        <f t="shared" si="76"/>
        <v>380</v>
      </c>
      <c r="CZ36" s="2441">
        <f t="shared" si="76"/>
        <v>460</v>
      </c>
      <c r="DA36" s="2441">
        <f t="shared" si="76"/>
        <v>700</v>
      </c>
      <c r="DB36" s="2441">
        <f t="shared" si="76"/>
        <v>580</v>
      </c>
      <c r="DC36" s="2441">
        <f t="shared" si="76"/>
        <v>700</v>
      </c>
      <c r="DD36" s="2441">
        <f t="shared" si="76"/>
        <v>700</v>
      </c>
      <c r="DE36" s="2441">
        <f t="shared" si="76"/>
        <v>700</v>
      </c>
      <c r="DF36" s="2441">
        <f t="shared" si="76"/>
        <v>700</v>
      </c>
      <c r="DG36" s="2441">
        <f t="shared" si="76"/>
        <v>900</v>
      </c>
      <c r="DH36" s="2441" t="str">
        <f t="shared" si="76"/>
        <v/>
      </c>
      <c r="DI36" s="2441">
        <f t="shared" si="76"/>
        <v>900</v>
      </c>
      <c r="DJ36" s="2441">
        <f t="shared" si="76"/>
        <v>900</v>
      </c>
      <c r="DK36" s="2441">
        <f t="shared" si="76"/>
        <v>1000</v>
      </c>
      <c r="DL36" s="2506">
        <f t="shared" si="76"/>
        <v>91</v>
      </c>
      <c r="DM36" s="2441">
        <f t="shared" si="76"/>
        <v>110</v>
      </c>
      <c r="DN36" s="2441">
        <f t="shared" si="76"/>
        <v>13</v>
      </c>
      <c r="DO36" s="2441">
        <f t="shared" si="76"/>
        <v>1530</v>
      </c>
      <c r="DP36" s="2441">
        <f t="shared" si="76"/>
        <v>300</v>
      </c>
      <c r="DQ36" s="2441">
        <f t="shared" si="76"/>
        <v>365</v>
      </c>
      <c r="DR36" s="2441">
        <f t="shared" si="76"/>
        <v>50</v>
      </c>
      <c r="DS36" s="2441">
        <f t="shared" si="76"/>
        <v>60</v>
      </c>
      <c r="DT36" s="2441">
        <f t="shared" si="76"/>
        <v>7</v>
      </c>
      <c r="DU36" s="2441">
        <f t="shared" si="76"/>
        <v>800</v>
      </c>
      <c r="DV36" s="2441">
        <f t="shared" si="76"/>
        <v>150</v>
      </c>
      <c r="DW36" s="2471">
        <f t="shared" si="76"/>
        <v>278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10500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121</v>
      </c>
      <c r="CV37" s="2443">
        <f t="shared" si="77"/>
        <v>115</v>
      </c>
      <c r="CW37" s="2443">
        <f t="shared" si="77"/>
        <v>120</v>
      </c>
      <c r="CX37" s="2443">
        <f t="shared" si="77"/>
        <v>400</v>
      </c>
      <c r="CY37" s="2443">
        <f t="shared" si="77"/>
        <v>400</v>
      </c>
      <c r="CZ37" s="2443">
        <f t="shared" si="77"/>
        <v>500</v>
      </c>
      <c r="DA37" s="2443">
        <f t="shared" si="77"/>
        <v>700</v>
      </c>
      <c r="DB37" s="2443">
        <f t="shared" si="77"/>
        <v>600</v>
      </c>
      <c r="DC37" s="2443">
        <f t="shared" si="77"/>
        <v>700</v>
      </c>
      <c r="DD37" s="2443">
        <f t="shared" si="77"/>
        <v>740</v>
      </c>
      <c r="DE37" s="2443">
        <f t="shared" si="77"/>
        <v>730</v>
      </c>
      <c r="DF37" s="2443">
        <f t="shared" si="77"/>
        <v>730</v>
      </c>
      <c r="DG37" s="2443">
        <f t="shared" si="77"/>
        <v>900</v>
      </c>
      <c r="DH37" s="2443" t="str">
        <f t="shared" si="77"/>
        <v/>
      </c>
      <c r="DI37" s="2443">
        <f t="shared" si="77"/>
        <v>950</v>
      </c>
      <c r="DJ37" s="2443">
        <f t="shared" si="77"/>
        <v>950</v>
      </c>
      <c r="DK37" s="2443">
        <f t="shared" si="77"/>
        <v>1020</v>
      </c>
      <c r="DL37" s="2507">
        <f t="shared" si="77"/>
        <v>95</v>
      </c>
      <c r="DM37" s="2443">
        <f t="shared" si="77"/>
        <v>113</v>
      </c>
      <c r="DN37" s="2443">
        <f t="shared" si="77"/>
        <v>14</v>
      </c>
      <c r="DO37" s="2443">
        <f t="shared" si="77"/>
        <v>1630</v>
      </c>
      <c r="DP37" s="2443">
        <f t="shared" si="77"/>
        <v>310</v>
      </c>
      <c r="DQ37" s="2443">
        <f t="shared" si="77"/>
        <v>390</v>
      </c>
      <c r="DR37" s="2443">
        <f t="shared" si="77"/>
        <v>52</v>
      </c>
      <c r="DS37" s="2443">
        <f t="shared" si="77"/>
        <v>62</v>
      </c>
      <c r="DT37" s="2443">
        <f t="shared" si="77"/>
        <v>7</v>
      </c>
      <c r="DU37" s="2443">
        <f t="shared" si="77"/>
        <v>820</v>
      </c>
      <c r="DV37" s="2443">
        <f t="shared" si="77"/>
        <v>165</v>
      </c>
      <c r="DW37" s="2472">
        <f t="shared" si="77"/>
        <v>300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13.500999999999999</v>
      </c>
      <c r="BX40" s="2991"/>
      <c r="BY40" s="905" t="s">
        <v>53</v>
      </c>
      <c r="BZ40" s="905"/>
      <c r="CA40" s="2939">
        <f>(CJ40-CG40)/1000</f>
        <v>1.4E-2</v>
      </c>
      <c r="CB40" s="2939"/>
      <c r="CC40" s="499"/>
      <c r="CD40" s="1626" t="s">
        <v>493</v>
      </c>
      <c r="CE40" s="1626"/>
      <c r="CF40" s="1632" t="s">
        <v>54</v>
      </c>
      <c r="CG40" s="2933">
        <f>'11'!CJ40</f>
        <v>23770253</v>
      </c>
      <c r="CH40" s="2933"/>
      <c r="CI40" s="906" t="s">
        <v>55</v>
      </c>
      <c r="CJ40" s="2985">
        <f t="shared" ref="CJ40:CJ48" si="78">CQ51</f>
        <v>23770267</v>
      </c>
      <c r="CK40" s="2985"/>
      <c r="CL40" s="2333"/>
      <c r="CM40" s="1667" t="s">
        <v>543</v>
      </c>
      <c r="CN40" s="2763">
        <f>VLOOKUP($B$1,'[1]Bulk Tanks'!$C$3:$V$9967,2,0)</f>
        <v>9324</v>
      </c>
      <c r="CO40" s="2763">
        <f>VLOOKUP($B$1,'[1]Bulk Tanks'!$C$3:$V$9967,3,0)</f>
        <v>10476</v>
      </c>
      <c r="CP40" s="2763">
        <f>VLOOKUP($B$1,'[1]Bulk Tanks'!$C$3:$V$9967,4,0)</f>
        <v>10476</v>
      </c>
      <c r="CQ40" s="2763">
        <f>VLOOKUP($B$1,'[1]Bulk Tanks'!$C$3:$V$9967,5,0)</f>
        <v>9807</v>
      </c>
      <c r="CR40" s="2763">
        <f>VLOOKUP($B$1,'[1]Bulk Tanks'!$C$3:$V$9967,6,0)</f>
        <v>9807</v>
      </c>
      <c r="CS40" s="2763">
        <f>VLOOKUP($B$1,'[1]Bulk Tanks'!$C$3:$V$9967,7,0)</f>
        <v>1.1000000000000001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9">IF($GL$32=$HN$32,GF32,IF($GX$32=$HN$32,GR32,IF($HJ$32=$HN$32,HD32,"")))</f>
        <v>10.4</v>
      </c>
      <c r="GS40" s="1664">
        <f t="shared" si="79"/>
        <v>24.46153846153846</v>
      </c>
      <c r="GT40" s="1664">
        <f t="shared" si="79"/>
        <v>11.007692307692308</v>
      </c>
      <c r="GU40" s="1664">
        <f t="shared" si="79"/>
        <v>6.02</v>
      </c>
      <c r="GV40" s="1664">
        <f t="shared" si="79"/>
        <v>16.600000000000001</v>
      </c>
      <c r="GW40" s="1664">
        <f t="shared" si="79"/>
        <v>10</v>
      </c>
      <c r="GX40" s="1665">
        <f t="shared" si="79"/>
        <v>1.1007692307692307</v>
      </c>
    </row>
    <row r="41" spans="1:208" ht="34.5" customHeight="1" thickBot="1" x14ac:dyDescent="0.35">
      <c r="BV41" s="533" t="s">
        <v>48</v>
      </c>
      <c r="BW41" s="2992">
        <f>CA42+CA43</f>
        <v>15.103999999999999</v>
      </c>
      <c r="BX41" s="2992"/>
      <c r="BY41" s="908" t="s">
        <v>53</v>
      </c>
      <c r="BZ41" s="908"/>
      <c r="CA41" s="2939">
        <f t="shared" ref="CA41:CA47" si="80">(CJ41-CG41)/1000</f>
        <v>13.487</v>
      </c>
      <c r="CB41" s="2939"/>
      <c r="CC41" s="499"/>
      <c r="CD41" s="1630" t="s">
        <v>494</v>
      </c>
      <c r="CE41" s="1630"/>
      <c r="CF41" s="909" t="s">
        <v>54</v>
      </c>
      <c r="CG41" s="2933">
        <f>'11'!CJ41</f>
        <v>43275885</v>
      </c>
      <c r="CH41" s="2933"/>
      <c r="CI41" s="906" t="s">
        <v>55</v>
      </c>
      <c r="CJ41" s="2985">
        <f t="shared" si="78"/>
        <v>43289372</v>
      </c>
      <c r="CK41" s="2985"/>
      <c r="CL41" s="2333"/>
      <c r="CM41" s="1668" t="s">
        <v>544</v>
      </c>
      <c r="CN41" s="2764">
        <f>VLOOKUP($B$1,'[1]Bulk Tanks'!$C$3:$V$9967,8,0)</f>
        <v>5164</v>
      </c>
      <c r="CO41" s="2764">
        <f>VLOOKUP($B$1,'[1]Bulk Tanks'!$C$3:$V$9967,9,0)</f>
        <v>8240</v>
      </c>
      <c r="CP41" s="2764">
        <f>VLOOKUP($B$1,'[1]Bulk Tanks'!$C$3:$V$9967,10,0)</f>
        <v>8240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31.922000000000004</v>
      </c>
      <c r="BX42" s="2992"/>
      <c r="BY42" s="908" t="s">
        <v>53</v>
      </c>
      <c r="BZ42" s="908"/>
      <c r="CA42" s="2939">
        <f t="shared" si="80"/>
        <v>4.5709999999999997</v>
      </c>
      <c r="CB42" s="2939"/>
      <c r="CC42" s="499"/>
      <c r="CD42" s="1630" t="s">
        <v>56</v>
      </c>
      <c r="CE42" s="1630"/>
      <c r="CF42" s="1631" t="s">
        <v>54</v>
      </c>
      <c r="CG42" s="2933">
        <f>'11'!CJ42</f>
        <v>9998488</v>
      </c>
      <c r="CH42" s="2933"/>
      <c r="CI42" s="906" t="s">
        <v>55</v>
      </c>
      <c r="CJ42" s="2985">
        <f t="shared" si="78"/>
        <v>10003059</v>
      </c>
      <c r="CK42" s="2985"/>
      <c r="CL42" s="2333"/>
      <c r="CM42" s="2769" t="s">
        <v>545</v>
      </c>
      <c r="CN42" s="2821">
        <f>VLOOKUP($B$1,'[1]Bulk Tanks'!$C$3:$V$9967,11,0)</f>
        <v>13</v>
      </c>
      <c r="CO42" s="2822"/>
      <c r="CP42" s="2821">
        <f>VLOOKUP($B$1,'[1]Bulk Tanks'!$C$3:$V$9967,12,0)</f>
        <v>40.5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10.532999999999999</v>
      </c>
      <c r="CB43" s="2939"/>
      <c r="CC43" s="499"/>
      <c r="CD43" s="1630" t="s">
        <v>495</v>
      </c>
      <c r="CE43" s="1630"/>
      <c r="CF43" s="1631" t="s">
        <v>54</v>
      </c>
      <c r="CG43" s="2933">
        <f>'11'!CJ43</f>
        <v>33263658</v>
      </c>
      <c r="CH43" s="2933"/>
      <c r="CI43" s="906" t="s">
        <v>55</v>
      </c>
      <c r="CJ43" s="2985">
        <f t="shared" si="78"/>
        <v>33274191</v>
      </c>
      <c r="CK43" s="2985"/>
      <c r="CL43" s="2333"/>
      <c r="CM43" s="2769" t="s">
        <v>123</v>
      </c>
      <c r="CN43" s="2914">
        <f>VLOOKUP($B$1,'[1]Bulk Tanks'!$C$3:$V$9967,13,0)</f>
        <v>2339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10.097</v>
      </c>
      <c r="CB44" s="2939"/>
      <c r="CC44" s="499"/>
      <c r="CD44" s="1630" t="s">
        <v>57</v>
      </c>
      <c r="CE44" s="1630"/>
      <c r="CF44" s="1631" t="s">
        <v>54</v>
      </c>
      <c r="CG44" s="2933">
        <f>'11'!CJ44</f>
        <v>30441195</v>
      </c>
      <c r="CH44" s="2933"/>
      <c r="CI44" s="906" t="s">
        <v>55</v>
      </c>
      <c r="CJ44" s="2985">
        <f t="shared" si="78"/>
        <v>30451292</v>
      </c>
      <c r="CK44" s="2985"/>
      <c r="CL44" s="2333"/>
      <c r="CM44" s="2769" t="s">
        <v>90</v>
      </c>
      <c r="CN44" s="2914">
        <f>VLOOKUP($B$1,'[1]Bulk Tanks'!$C$3:$V$9967,14,0)</f>
        <v>3914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10.137</v>
      </c>
      <c r="CB45" s="2939"/>
      <c r="CC45" s="499"/>
      <c r="CD45" s="1630" t="s">
        <v>58</v>
      </c>
      <c r="CE45" s="1630"/>
      <c r="CF45" s="1631" t="s">
        <v>54</v>
      </c>
      <c r="CG45" s="2933">
        <f>'11'!CJ45</f>
        <v>30402156</v>
      </c>
      <c r="CH45" s="2933"/>
      <c r="CI45" s="906" t="s">
        <v>55</v>
      </c>
      <c r="CJ45" s="2985">
        <f t="shared" si="78"/>
        <v>30412293</v>
      </c>
      <c r="CK45" s="2985"/>
      <c r="CL45" s="2333"/>
      <c r="CM45" s="1668" t="s">
        <v>546</v>
      </c>
      <c r="CN45" s="2925">
        <f>VLOOKUP($B$1,'[1]Bulk Tanks'!$C$3:$V$9967,15,0)</f>
        <v>6.85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11.688000000000001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'11'!CJ46</f>
        <v>6912159</v>
      </c>
      <c r="CH46" s="2933"/>
      <c r="CI46" s="906" t="s">
        <v>55</v>
      </c>
      <c r="CJ46" s="2985">
        <f t="shared" si="78"/>
        <v>6923847</v>
      </c>
      <c r="CK46" s="2985"/>
      <c r="CL46" s="2323"/>
      <c r="CM46" s="1668" t="s">
        <v>273</v>
      </c>
      <c r="CN46" s="2914">
        <f>VLOOKUP($B$1,'[1]Bulk Tanks'!$C$3:$V$9967,16,0)</f>
        <v>1460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0.71899999999999997</v>
      </c>
      <c r="CB47" s="2939"/>
      <c r="CC47" s="499"/>
      <c r="CD47" s="1630" t="s">
        <v>62</v>
      </c>
      <c r="CE47" s="1630"/>
      <c r="CF47" s="1631" t="s">
        <v>54</v>
      </c>
      <c r="CG47" s="2933">
        <f>'11'!CJ47</f>
        <v>1809324</v>
      </c>
      <c r="CH47" s="2933"/>
      <c r="CI47" s="906" t="s">
        <v>55</v>
      </c>
      <c r="CJ47" s="2985">
        <f t="shared" si="78"/>
        <v>1810043</v>
      </c>
      <c r="CK47" s="2985"/>
      <c r="CL47" s="2335"/>
      <c r="CM47" s="1668" t="s">
        <v>270</v>
      </c>
      <c r="CN47" s="2914">
        <f>VLOOKUP($B$1,'[1]Bulk Tanks'!$C$3:$V$9967,17,0)</f>
        <v>20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1.2507200000000012</v>
      </c>
      <c r="CB48" s="2939"/>
      <c r="CC48" s="499"/>
      <c r="CD48" s="1630" t="s">
        <v>496</v>
      </c>
      <c r="CE48" s="1630"/>
      <c r="CF48" s="1631" t="s">
        <v>54</v>
      </c>
      <c r="CG48" s="2933">
        <f>'11'!CJ48</f>
        <v>9054.3144400000001</v>
      </c>
      <c r="CH48" s="2933"/>
      <c r="CI48" s="906" t="s">
        <v>55</v>
      </c>
      <c r="CJ48" s="3002">
        <f t="shared" si="78"/>
        <v>9055.5651600000001</v>
      </c>
      <c r="CK48" s="3002"/>
      <c r="CL48" s="2335"/>
      <c r="CM48" s="1668" t="s">
        <v>264</v>
      </c>
      <c r="CN48" s="2925">
        <f>VLOOKUP($B$1,'[1]Bulk Tanks'!$C$3:$V$9967,18,0)</f>
        <v>11.73</v>
      </c>
      <c r="CO48" s="2926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3003">
        <f>CQ61</f>
        <v>0</v>
      </c>
      <c r="CK49" s="3003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3004"/>
      <c r="CK50" s="3004"/>
      <c r="CM50" s="1668" t="s">
        <v>547</v>
      </c>
      <c r="CN50" s="2925">
        <f>VLOOKUP($B$1,'[1]Bulk Tanks'!$C$3:$V$9967,20,0)</f>
        <v>831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23770267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43289372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10003059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33274191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30451292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30412293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6923847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1810043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9055.5651600000001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P7" zoomScale="40" zoomScaleNormal="40" zoomScaleSheetLayoutView="59" workbookViewId="0">
      <selection activeCell="CU15" sqref="CU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'12'!B1:L1+1</f>
        <v>43417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17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18</v>
      </c>
      <c r="AW2" s="2959"/>
      <c r="AX2" s="2959">
        <v>14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17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17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18</v>
      </c>
      <c r="BY3" s="2983"/>
      <c r="BZ3" s="2996">
        <f>AX2</f>
        <v>14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18</v>
      </c>
      <c r="DO3" s="2983"/>
      <c r="DP3" s="2984">
        <f>BZ3</f>
        <v>14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43417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43417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43417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43417.007829050926</v>
      </c>
      <c r="BW8" s="2425" t="s">
        <v>1191</v>
      </c>
      <c r="BX8" s="742">
        <v>41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1189</v>
      </c>
      <c r="CH8" s="748">
        <v>12.00672</v>
      </c>
      <c r="CI8" s="750" t="s">
        <v>1110</v>
      </c>
      <c r="CJ8" s="751">
        <v>14.484959999999999</v>
      </c>
      <c r="CK8" s="745">
        <v>26.491679999999999</v>
      </c>
      <c r="CL8" s="2339">
        <v>1.9929600000000001</v>
      </c>
      <c r="CM8" s="2336">
        <v>43417.007829050926</v>
      </c>
      <c r="CN8" s="2285">
        <v>80.477654038062084</v>
      </c>
      <c r="CO8" s="752">
        <v>7747.4120000000003</v>
      </c>
      <c r="CP8" s="1209">
        <v>0</v>
      </c>
      <c r="CQ8" s="753">
        <v>824.66960352422905</v>
      </c>
      <c r="CR8" s="2431">
        <v>0</v>
      </c>
      <c r="CS8" s="2429">
        <v>0</v>
      </c>
      <c r="CT8" s="2430">
        <v>0</v>
      </c>
      <c r="CU8" s="754">
        <v>3.4277277502447085</v>
      </c>
      <c r="CV8" s="755">
        <v>3.2577577791581929</v>
      </c>
      <c r="CW8" s="756">
        <v>3.0985676144975201</v>
      </c>
      <c r="CX8" s="754">
        <v>1.8168387566387187</v>
      </c>
      <c r="CY8" s="755">
        <v>1.8168387566387187</v>
      </c>
      <c r="CZ8" s="756">
        <v>2.0607661822985466</v>
      </c>
      <c r="DA8" s="757">
        <v>0.38769719864158286</v>
      </c>
      <c r="DB8" s="757">
        <v>0.33231188454992816</v>
      </c>
      <c r="DC8" s="757">
        <v>0.38769719864158286</v>
      </c>
      <c r="DD8" s="757">
        <v>0.38769719864158286</v>
      </c>
      <c r="DE8" s="757">
        <v>0.35338771203613306</v>
      </c>
      <c r="DF8" s="758">
        <v>0.35338771203613306</v>
      </c>
      <c r="DG8" s="1251">
        <v>1.7120211360634081</v>
      </c>
      <c r="DH8" s="748">
        <v>1</v>
      </c>
      <c r="DI8" s="1233">
        <v>5.1142759261978178E-2</v>
      </c>
      <c r="DJ8" s="757">
        <v>5.1142759261978178E-2</v>
      </c>
      <c r="DK8" s="759">
        <v>4.8849809041655562E-2</v>
      </c>
      <c r="DL8" s="2501">
        <v>1.114238798967863</v>
      </c>
      <c r="DM8" s="757">
        <v>0.49940648086791678</v>
      </c>
      <c r="DN8" s="757">
        <v>0.10320478001086365</v>
      </c>
      <c r="DO8" s="757">
        <v>4.0938696358579163</v>
      </c>
      <c r="DP8" s="757">
        <v>0.70986264933541521</v>
      </c>
      <c r="DQ8" s="759">
        <v>5.805862022572521</v>
      </c>
      <c r="DR8" s="2501">
        <v>1.0642826734780759</v>
      </c>
      <c r="DS8" s="757">
        <v>0.49727856075933508</v>
      </c>
      <c r="DT8" s="757">
        <v>9.3648781861709607E-2</v>
      </c>
      <c r="DU8" s="757">
        <v>4.1090668917969984</v>
      </c>
      <c r="DV8" s="757">
        <v>0.63357504221193706</v>
      </c>
      <c r="DW8" s="759">
        <v>8.1050495471810127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5">
        <v>0.32600000000000001</v>
      </c>
      <c r="V9" s="2294">
        <v>4</v>
      </c>
      <c r="W9" s="2295">
        <v>0.54</v>
      </c>
      <c r="X9" s="2296">
        <v>16.5</v>
      </c>
      <c r="Y9" s="2445">
        <v>10.3</v>
      </c>
      <c r="Z9" s="2297">
        <f>IF(T9&lt;=0,"",GO9+0.12)</f>
        <v>0.52487421383647792</v>
      </c>
      <c r="AA9" s="2528"/>
      <c r="AB9" s="2298">
        <v>6.15</v>
      </c>
      <c r="AC9" s="2735">
        <v>0.31900000000000001</v>
      </c>
      <c r="AD9" s="2299">
        <v>3</v>
      </c>
      <c r="AE9" s="2636">
        <v>0.54</v>
      </c>
      <c r="AF9" s="2296">
        <v>16.600000000000001</v>
      </c>
      <c r="AG9" s="2445">
        <v>10.3</v>
      </c>
      <c r="AH9" s="2563">
        <f>IF(AE9&lt;=0,"",HA9+0.12)</f>
        <v>0.52487421383647792</v>
      </c>
      <c r="AI9" s="2298">
        <v>6.16</v>
      </c>
      <c r="AJ9" s="2735">
        <v>0.29799999999999999</v>
      </c>
      <c r="AK9" s="2299">
        <v>3</v>
      </c>
      <c r="AL9" s="2295">
        <v>0.54</v>
      </c>
      <c r="AM9" s="2296">
        <v>18.2</v>
      </c>
      <c r="AN9" s="2445">
        <v>11.3</v>
      </c>
      <c r="AO9" s="2563">
        <f>IF(AI9&lt;=0,"",HM9+0.12)</f>
        <v>0.53851851851851862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7.59</v>
      </c>
      <c r="BD9" s="2295">
        <v>7.0999999999999994E-2</v>
      </c>
      <c r="BE9" s="2299">
        <v>1</v>
      </c>
      <c r="BF9" s="2295">
        <v>4.5</v>
      </c>
      <c r="BG9" s="2445">
        <v>16.899999999999999</v>
      </c>
      <c r="BH9" s="2539"/>
      <c r="BI9" s="2539"/>
      <c r="BJ9" s="2292"/>
      <c r="BK9" s="2293">
        <v>7.41</v>
      </c>
      <c r="BL9" s="2295">
        <v>7.2999999999999995E-2</v>
      </c>
      <c r="BM9" s="2299">
        <v>1</v>
      </c>
      <c r="BN9" s="2296">
        <v>4.2</v>
      </c>
      <c r="BO9" s="2445">
        <v>18.7</v>
      </c>
      <c r="BP9" s="2539"/>
      <c r="BQ9" s="2539"/>
      <c r="BR9" s="2521"/>
      <c r="BS9" s="2461">
        <v>4.3</v>
      </c>
      <c r="BT9" s="2445">
        <v>4.0999999999999996</v>
      </c>
      <c r="BU9" s="2515">
        <v>3.3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10500</v>
      </c>
      <c r="CO9" s="2278"/>
      <c r="CP9" s="2279"/>
      <c r="CQ9" s="2276"/>
      <c r="CR9" s="2275"/>
      <c r="CS9" s="2278"/>
      <c r="CT9" s="2276"/>
      <c r="CU9" s="2272">
        <v>121</v>
      </c>
      <c r="CV9" s="2269">
        <v>115</v>
      </c>
      <c r="CW9" s="2273">
        <v>120</v>
      </c>
      <c r="CX9" s="2272">
        <v>400</v>
      </c>
      <c r="CY9" s="2269">
        <v>400</v>
      </c>
      <c r="CZ9" s="2273">
        <v>500</v>
      </c>
      <c r="DA9" s="2280">
        <v>700</v>
      </c>
      <c r="DB9" s="2280">
        <v>600</v>
      </c>
      <c r="DC9" s="2280">
        <v>700</v>
      </c>
      <c r="DD9" s="2280">
        <v>700</v>
      </c>
      <c r="DE9" s="2280">
        <v>700</v>
      </c>
      <c r="DF9" s="2281">
        <v>700</v>
      </c>
      <c r="DG9" s="2280">
        <v>900</v>
      </c>
      <c r="DH9" s="2282"/>
      <c r="DI9" s="2283">
        <v>950</v>
      </c>
      <c r="DJ9" s="2280">
        <v>950</v>
      </c>
      <c r="DK9" s="2282">
        <v>1000</v>
      </c>
      <c r="DL9" s="2502">
        <v>95</v>
      </c>
      <c r="DM9" s="2280">
        <v>113</v>
      </c>
      <c r="DN9" s="2280">
        <v>14</v>
      </c>
      <c r="DO9" s="2280">
        <v>1600</v>
      </c>
      <c r="DP9" s="2280">
        <v>305</v>
      </c>
      <c r="DQ9" s="2282">
        <v>390</v>
      </c>
      <c r="DR9" s="2275">
        <v>50</v>
      </c>
      <c r="DS9" s="2280">
        <v>62</v>
      </c>
      <c r="DT9" s="2280">
        <v>7</v>
      </c>
      <c r="DU9" s="2280">
        <v>800</v>
      </c>
      <c r="DV9" s="2280">
        <v>150</v>
      </c>
      <c r="DW9" s="2282">
        <v>300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0.54</v>
      </c>
      <c r="GF9" s="1700">
        <f t="shared" si="0"/>
        <v>10.3</v>
      </c>
      <c r="GG9" s="1686">
        <f t="shared" si="1"/>
        <v>24.699029126213592</v>
      </c>
      <c r="GH9" s="1684">
        <f t="shared" si="2"/>
        <v>13.33747572815534</v>
      </c>
      <c r="GI9" s="1701">
        <f t="shared" si="3"/>
        <v>6.1</v>
      </c>
      <c r="GJ9" s="1701">
        <f t="shared" si="4"/>
        <v>16.5</v>
      </c>
      <c r="GK9" s="1687">
        <f t="shared" si="5"/>
        <v>10</v>
      </c>
      <c r="GL9" s="1688">
        <f t="shared" si="6"/>
        <v>1.3337475728155339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0.54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13.33747572815534</v>
      </c>
      <c r="GU9" s="1693">
        <f t="shared" si="13"/>
        <v>6.15</v>
      </c>
      <c r="GV9" s="1693">
        <f t="shared" si="14"/>
        <v>16.600000000000001</v>
      </c>
      <c r="GW9" s="1695">
        <f t="shared" si="15"/>
        <v>10</v>
      </c>
      <c r="GX9" s="1688">
        <f t="shared" si="16"/>
        <v>1.3337475728155339</v>
      </c>
      <c r="GY9" s="1696">
        <f t="shared" si="17"/>
        <v>15</v>
      </c>
      <c r="GZ9" s="1696">
        <f t="shared" si="18"/>
        <v>6.5</v>
      </c>
      <c r="HA9" s="1697">
        <f t="shared" si="19"/>
        <v>0.40487421383647798</v>
      </c>
      <c r="HB9" s="1512">
        <v>4.1666666666666664E-2</v>
      </c>
      <c r="HC9" s="1691">
        <f t="shared" ref="HC9:HC31" si="32">IF(AL9&lt;=0,"",AL9)</f>
        <v>0.54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12.902654867256636</v>
      </c>
      <c r="HG9" s="1693">
        <f t="shared" si="23"/>
        <v>6.16</v>
      </c>
      <c r="HH9" s="1693">
        <f t="shared" si="24"/>
        <v>18.2</v>
      </c>
      <c r="HI9" s="1695">
        <f t="shared" si="25"/>
        <v>10</v>
      </c>
      <c r="HJ9" s="1694">
        <f t="shared" si="26"/>
        <v>1.2902654867256635</v>
      </c>
      <c r="HK9" s="1698">
        <f t="shared" si="27"/>
        <v>15</v>
      </c>
      <c r="HL9" s="1698">
        <f t="shared" si="28"/>
        <v>6.5</v>
      </c>
      <c r="HM9" s="1699">
        <f t="shared" si="29"/>
        <v>0.41851851851851857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43417.319261342593</v>
      </c>
      <c r="BW10" s="2425" t="s">
        <v>1188</v>
      </c>
      <c r="BX10" s="742">
        <v>41</v>
      </c>
      <c r="BY10" s="743">
        <v>9.3000000000000007</v>
      </c>
      <c r="BZ10" s="744">
        <v>9.3000000000000007</v>
      </c>
      <c r="CA10" s="745">
        <v>10.3</v>
      </c>
      <c r="CB10" s="746">
        <v>28.900000000000002</v>
      </c>
      <c r="CC10" s="747">
        <v>8.8000000000000007</v>
      </c>
      <c r="CD10" s="744">
        <v>8.8000000000000007</v>
      </c>
      <c r="CE10" s="748">
        <v>9.8000000000000007</v>
      </c>
      <c r="CF10" s="748">
        <v>27.400000000000002</v>
      </c>
      <c r="CG10" s="749" t="s">
        <v>1189</v>
      </c>
      <c r="CH10" s="748">
        <v>13.47696</v>
      </c>
      <c r="CI10" s="750" t="s">
        <v>1110</v>
      </c>
      <c r="CJ10" s="751">
        <v>14.1768</v>
      </c>
      <c r="CK10" s="745">
        <v>27.653759999999998</v>
      </c>
      <c r="CL10" s="2341">
        <v>1.9929600000000001</v>
      </c>
      <c r="CM10" s="2338">
        <v>43417.319261342593</v>
      </c>
      <c r="CN10" s="2285">
        <v>80.633835585147324</v>
      </c>
      <c r="CO10" s="752">
        <v>7993.3616000000002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2.5099508275141202</v>
      </c>
      <c r="CV10" s="755">
        <v>2.3530789007944879</v>
      </c>
      <c r="CW10" s="756">
        <v>2.2662662811535261</v>
      </c>
      <c r="CX10" s="754">
        <v>1.6186381650054043</v>
      </c>
      <c r="CY10" s="755">
        <v>1.5680557223489853</v>
      </c>
      <c r="CZ10" s="756">
        <v>1.9076806944706548</v>
      </c>
      <c r="DA10" s="757">
        <v>0.39258063493783629</v>
      </c>
      <c r="DB10" s="757">
        <v>0.318971765886992</v>
      </c>
      <c r="DC10" s="757">
        <v>0.38031249009602891</v>
      </c>
      <c r="DD10" s="757">
        <v>0.36804434525422153</v>
      </c>
      <c r="DE10" s="757">
        <v>0.36000454159575551</v>
      </c>
      <c r="DF10" s="758">
        <v>0.36000454159575551</v>
      </c>
      <c r="DG10" s="1251">
        <v>1.7120211360634081</v>
      </c>
      <c r="DH10" s="748">
        <v>65</v>
      </c>
      <c r="DI10" s="1233">
        <v>4.9160671462829736E-2</v>
      </c>
      <c r="DJ10" s="757">
        <v>4.9160671462829736E-2</v>
      </c>
      <c r="DK10" s="759">
        <v>5.0066069593304945E-2</v>
      </c>
      <c r="DL10" s="2501">
        <v>1.0971786833855799</v>
      </c>
      <c r="DM10" s="757">
        <v>0.50201801918299438</v>
      </c>
      <c r="DN10" s="757">
        <v>9.8513653646733479E-2</v>
      </c>
      <c r="DO10" s="757">
        <v>4.127332975939412</v>
      </c>
      <c r="DP10" s="757">
        <v>0.69981243298863971</v>
      </c>
      <c r="DQ10" s="759">
        <v>5.7195861009084199</v>
      </c>
      <c r="DR10" s="2501">
        <v>1.0790523105794041</v>
      </c>
      <c r="DS10" s="757">
        <v>0.49498695448855473</v>
      </c>
      <c r="DT10" s="757">
        <v>0.10320478001086365</v>
      </c>
      <c r="DU10" s="757">
        <v>4.3207728949614683</v>
      </c>
      <c r="DV10" s="757">
        <v>0.60512881582691147</v>
      </c>
      <c r="DW10" s="759">
        <v>8.9320954193423407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6.41</v>
      </c>
      <c r="C11" s="1138">
        <v>18</v>
      </c>
      <c r="D11" s="1138">
        <v>17</v>
      </c>
      <c r="E11" s="1137">
        <v>9.83</v>
      </c>
      <c r="F11" s="1138">
        <v>112</v>
      </c>
      <c r="G11" s="1138">
        <v>158</v>
      </c>
      <c r="H11" s="1148">
        <v>17.600000000000001</v>
      </c>
      <c r="I11" s="1139">
        <v>0.497</v>
      </c>
      <c r="J11" s="2240"/>
      <c r="K11" s="1562">
        <v>6.01</v>
      </c>
      <c r="L11" s="921">
        <v>11</v>
      </c>
      <c r="M11" s="1124">
        <v>8.1000000000000003E-2</v>
      </c>
      <c r="N11" s="1562">
        <v>6.03</v>
      </c>
      <c r="O11" s="921">
        <v>11</v>
      </c>
      <c r="P11" s="2240"/>
      <c r="Q11" s="1562">
        <v>6.05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6.9000000000000006E-2</v>
      </c>
      <c r="AB11" s="2253"/>
      <c r="AC11" s="2239"/>
      <c r="AD11" s="2238"/>
      <c r="AE11" s="2634"/>
      <c r="AF11" s="2243"/>
      <c r="AG11" s="2446"/>
      <c r="AH11" s="2562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0.05</v>
      </c>
      <c r="AQ11" s="921">
        <v>1</v>
      </c>
      <c r="AR11" s="1574">
        <v>0.26</v>
      </c>
      <c r="AS11" s="2240"/>
      <c r="AT11" s="2229">
        <v>6.9000000000000006E-2</v>
      </c>
      <c r="AU11" s="2530">
        <v>3.9E-2</v>
      </c>
      <c r="AV11" s="921">
        <v>1</v>
      </c>
      <c r="AW11" s="1574">
        <v>0.31</v>
      </c>
      <c r="AX11" s="2240"/>
      <c r="AY11" s="2530">
        <v>5.8999999999999997E-2</v>
      </c>
      <c r="AZ11" s="921">
        <v>1</v>
      </c>
      <c r="BA11" s="1574">
        <v>0.43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9531</v>
      </c>
      <c r="CO11" s="2278"/>
      <c r="CP11" s="2279"/>
      <c r="CQ11" s="2276"/>
      <c r="CR11" s="2275"/>
      <c r="CS11" s="2278"/>
      <c r="CT11" s="2276"/>
      <c r="CU11" s="2272">
        <v>80</v>
      </c>
      <c r="CV11" s="2269">
        <v>75</v>
      </c>
      <c r="CW11" s="2273">
        <v>80</v>
      </c>
      <c r="CX11" s="2272">
        <v>320</v>
      </c>
      <c r="CY11" s="2269">
        <v>310</v>
      </c>
      <c r="CZ11" s="2273">
        <v>420</v>
      </c>
      <c r="DA11" s="2280">
        <v>640</v>
      </c>
      <c r="DB11" s="2280">
        <v>520</v>
      </c>
      <c r="DC11" s="2280">
        <v>620</v>
      </c>
      <c r="DD11" s="2280">
        <v>600</v>
      </c>
      <c r="DE11" s="2280">
        <v>650</v>
      </c>
      <c r="DF11" s="2281">
        <v>650</v>
      </c>
      <c r="DG11" s="2280">
        <v>900</v>
      </c>
      <c r="DH11" s="2282"/>
      <c r="DI11" s="2283">
        <v>820</v>
      </c>
      <c r="DJ11" s="2280">
        <v>820</v>
      </c>
      <c r="DK11" s="2282">
        <v>930</v>
      </c>
      <c r="DL11" s="2502">
        <v>84</v>
      </c>
      <c r="DM11" s="2280">
        <v>102</v>
      </c>
      <c r="DN11" s="2280">
        <v>12</v>
      </c>
      <c r="DO11" s="2280">
        <v>1440</v>
      </c>
      <c r="DP11" s="2280">
        <v>270</v>
      </c>
      <c r="DQ11" s="2282">
        <v>345</v>
      </c>
      <c r="DR11" s="2275">
        <v>46</v>
      </c>
      <c r="DS11" s="2280">
        <v>56</v>
      </c>
      <c r="DT11" s="2280">
        <v>7</v>
      </c>
      <c r="DU11" s="2280">
        <v>780</v>
      </c>
      <c r="DV11" s="2280">
        <v>130</v>
      </c>
      <c r="DW11" s="2282">
        <v>300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2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43417.639043402778</v>
      </c>
      <c r="BW12" s="2425" t="s">
        <v>1188</v>
      </c>
      <c r="BX12" s="742">
        <v>39</v>
      </c>
      <c r="BY12" s="743">
        <v>8.6999999999999993</v>
      </c>
      <c r="BZ12" s="744">
        <v>8.6999999999999993</v>
      </c>
      <c r="CA12" s="745">
        <v>9.6999999999999993</v>
      </c>
      <c r="CB12" s="746">
        <v>27.099999999999998</v>
      </c>
      <c r="CC12" s="747">
        <v>8.1999999999999993</v>
      </c>
      <c r="CD12" s="744">
        <v>8.1999999999999993</v>
      </c>
      <c r="CE12" s="748">
        <v>9.1999999999999993</v>
      </c>
      <c r="CF12" s="748">
        <v>25.599999999999998</v>
      </c>
      <c r="CG12" s="749" t="s">
        <v>1189</v>
      </c>
      <c r="CH12" s="748">
        <v>9.9100800000000007</v>
      </c>
      <c r="CI12" s="750" t="s">
        <v>1110</v>
      </c>
      <c r="CJ12" s="751">
        <v>13.501440000000001</v>
      </c>
      <c r="CK12" s="745">
        <v>23.411520000000003</v>
      </c>
      <c r="CL12" s="2341">
        <v>1.9929600000000001</v>
      </c>
      <c r="CM12" s="2338">
        <v>43417.639043402778</v>
      </c>
      <c r="CN12" s="2285">
        <v>80.657530291684353</v>
      </c>
      <c r="CO12" s="752">
        <v>7993.3616000000002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/>
      <c r="CV12" s="755"/>
      <c r="CW12" s="756"/>
      <c r="CX12" s="754">
        <v>1.6285079099139741</v>
      </c>
      <c r="CY12" s="755">
        <v>1.5742243129168416</v>
      </c>
      <c r="CZ12" s="756">
        <v>1.9353282407673311</v>
      </c>
      <c r="DA12" s="757">
        <v>0.39342671389244377</v>
      </c>
      <c r="DB12" s="757">
        <v>0.3016271473175402</v>
      </c>
      <c r="DC12" s="757">
        <v>0.35408404250319936</v>
      </c>
      <c r="DD12" s="757">
        <v>0.38686960199423637</v>
      </c>
      <c r="DE12" s="757">
        <v>0.3469861378711192</v>
      </c>
      <c r="DF12" s="758">
        <v>0.3469861378711192</v>
      </c>
      <c r="DG12" s="1251">
        <v>1.5217965653896963</v>
      </c>
      <c r="DH12" s="748">
        <v>65</v>
      </c>
      <c r="DI12" s="1233">
        <v>4.8254079663098796E-2</v>
      </c>
      <c r="DJ12" s="757">
        <v>4.8897467391940112E-2</v>
      </c>
      <c r="DK12" s="759">
        <v>5.0177249504744038E-2</v>
      </c>
      <c r="DL12" s="2501">
        <v>1.0933557611438185</v>
      </c>
      <c r="DM12" s="757">
        <v>0.50177793404708682</v>
      </c>
      <c r="DN12" s="757">
        <v>0.1057219697672262</v>
      </c>
      <c r="DO12" s="757">
        <v>4.0422756141833966</v>
      </c>
      <c r="DP12" s="757">
        <v>0.72320273111021138</v>
      </c>
      <c r="DQ12" s="759">
        <v>5.8712188183238085</v>
      </c>
      <c r="DR12" s="2501">
        <v>1.099450274862569</v>
      </c>
      <c r="DS12" s="757">
        <v>0.4896066615049835</v>
      </c>
      <c r="DT12" s="757">
        <v>9.4230451314266828E-2</v>
      </c>
      <c r="DU12" s="757">
        <v>4.0908893616827857</v>
      </c>
      <c r="DV12" s="757">
        <v>0.59500960485990628</v>
      </c>
      <c r="DW12" s="759">
        <v>8.5631610433260299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2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7.26</v>
      </c>
      <c r="BD13" s="1574">
        <v>7.1999999999999995E-2</v>
      </c>
      <c r="BE13" s="921">
        <v>2</v>
      </c>
      <c r="BF13" s="1574">
        <v>4.3</v>
      </c>
      <c r="BG13" s="2447">
        <v>16.899999999999999</v>
      </c>
      <c r="BH13" s="2540"/>
      <c r="BI13" s="2540"/>
      <c r="BJ13" s="2240"/>
      <c r="BK13" s="1562">
        <v>7.29</v>
      </c>
      <c r="BL13" s="1574">
        <v>7.5999999999999998E-2</v>
      </c>
      <c r="BM13" s="921">
        <v>1</v>
      </c>
      <c r="BN13" s="1563">
        <v>4.0999999999999996</v>
      </c>
      <c r="BO13" s="2447">
        <v>18.7</v>
      </c>
      <c r="BP13" s="2540"/>
      <c r="BQ13" s="2540"/>
      <c r="BR13" s="2522"/>
      <c r="BS13" s="2463">
        <v>4.3</v>
      </c>
      <c r="BT13" s="2447">
        <v>4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8940</v>
      </c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>
        <v>300</v>
      </c>
      <c r="CY13" s="2269">
        <v>290</v>
      </c>
      <c r="CZ13" s="2273">
        <v>400</v>
      </c>
      <c r="DA13" s="2280">
        <v>600</v>
      </c>
      <c r="DB13" s="2280">
        <v>460</v>
      </c>
      <c r="DC13" s="2280">
        <v>540</v>
      </c>
      <c r="DD13" s="2280">
        <v>590</v>
      </c>
      <c r="DE13" s="2280">
        <v>590</v>
      </c>
      <c r="DF13" s="2281">
        <v>590</v>
      </c>
      <c r="DG13" s="2280">
        <v>800</v>
      </c>
      <c r="DH13" s="2282"/>
      <c r="DI13" s="2283">
        <v>750</v>
      </c>
      <c r="DJ13" s="2280">
        <v>760</v>
      </c>
      <c r="DK13" s="2282">
        <v>875</v>
      </c>
      <c r="DL13" s="2502">
        <v>78</v>
      </c>
      <c r="DM13" s="2280">
        <v>95</v>
      </c>
      <c r="DN13" s="2280">
        <v>12</v>
      </c>
      <c r="DO13" s="2280">
        <v>1340</v>
      </c>
      <c r="DP13" s="2280">
        <v>260</v>
      </c>
      <c r="DQ13" s="2282">
        <v>330</v>
      </c>
      <c r="DR13" s="2275">
        <v>44</v>
      </c>
      <c r="DS13" s="2280">
        <v>52</v>
      </c>
      <c r="DT13" s="2280">
        <v>6</v>
      </c>
      <c r="DU13" s="2280">
        <v>700</v>
      </c>
      <c r="DV13" s="2280">
        <v>120</v>
      </c>
      <c r="DW13" s="2282">
        <v>270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2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43417.813542129632</v>
      </c>
      <c r="BW14" s="2425" t="s">
        <v>1188</v>
      </c>
      <c r="BX14" s="742">
        <v>39</v>
      </c>
      <c r="BY14" s="743">
        <v>8.6999999999999993</v>
      </c>
      <c r="BZ14" s="744">
        <v>8.6999999999999993</v>
      </c>
      <c r="CA14" s="745">
        <v>9.6999999999999993</v>
      </c>
      <c r="CB14" s="746">
        <v>27.099999999999998</v>
      </c>
      <c r="CC14" s="747">
        <v>8.1999999999999993</v>
      </c>
      <c r="CD14" s="744">
        <v>8.1999999999999993</v>
      </c>
      <c r="CE14" s="748">
        <v>9.1999999999999993</v>
      </c>
      <c r="CF14" s="748">
        <v>25.599999999999998</v>
      </c>
      <c r="CG14" s="749" t="s">
        <v>1189</v>
      </c>
      <c r="CH14" s="748">
        <v>9.7473600000000005</v>
      </c>
      <c r="CI14" s="750" t="s">
        <v>1110</v>
      </c>
      <c r="CJ14" s="751">
        <v>13.605119999999999</v>
      </c>
      <c r="CK14" s="745">
        <v>23.35248</v>
      </c>
      <c r="CL14" s="2341">
        <v>1.96848</v>
      </c>
      <c r="CM14" s="2338">
        <v>43417.813542129632</v>
      </c>
      <c r="CN14" s="2285">
        <v>82.101065509432615</v>
      </c>
      <c r="CO14" s="752">
        <v>7378.4876000000004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/>
      <c r="CV14" s="755"/>
      <c r="CW14" s="756"/>
      <c r="CX14" s="754">
        <v>2.1713438798852986</v>
      </c>
      <c r="CY14" s="755">
        <v>1.6285079099139741</v>
      </c>
      <c r="CZ14" s="756">
        <v>1.9353282407673311</v>
      </c>
      <c r="DA14" s="757">
        <v>0.39342671389244377</v>
      </c>
      <c r="DB14" s="757">
        <v>0.2950700354193328</v>
      </c>
      <c r="DC14" s="757">
        <v>0.32785559491036975</v>
      </c>
      <c r="DD14" s="757">
        <v>0.36064115440140676</v>
      </c>
      <c r="DE14" s="757">
        <v>0.35286725885198561</v>
      </c>
      <c r="DF14" s="758">
        <v>0.35286725885198561</v>
      </c>
      <c r="DG14" s="1251">
        <v>1.5217965653896963</v>
      </c>
      <c r="DH14" s="748">
        <v>4</v>
      </c>
      <c r="DI14" s="1233">
        <v>4.8254079663098796E-2</v>
      </c>
      <c r="DJ14" s="757">
        <v>4.8254079663098796E-2</v>
      </c>
      <c r="DK14" s="759">
        <v>4.8743613804608496E-2</v>
      </c>
      <c r="DL14" s="2501">
        <v>1.0933557611438185</v>
      </c>
      <c r="DM14" s="757">
        <v>0.50177793404708682</v>
      </c>
      <c r="DN14" s="757">
        <v>9.6911805619957353E-2</v>
      </c>
      <c r="DO14" s="757">
        <v>4.0750911038414825</v>
      </c>
      <c r="DP14" s="757">
        <v>0.72320273111021138</v>
      </c>
      <c r="DQ14" s="759">
        <v>5.8712188183238085</v>
      </c>
      <c r="DR14" s="2501">
        <v>1.1244377811094453</v>
      </c>
      <c r="DS14" s="757">
        <v>0.49902217422623324</v>
      </c>
      <c r="DT14" s="757">
        <v>9.4230451314266828E-2</v>
      </c>
      <c r="DU14" s="757">
        <v>4.2205566686734475</v>
      </c>
      <c r="DV14" s="757">
        <v>0.59500960485990628</v>
      </c>
      <c r="DW14" s="759">
        <v>8.5631610433260299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6.44</v>
      </c>
      <c r="C15" s="1138">
        <v>18</v>
      </c>
      <c r="D15" s="1138">
        <v>18</v>
      </c>
      <c r="E15" s="1137">
        <v>10.5</v>
      </c>
      <c r="F15" s="1138">
        <v>111</v>
      </c>
      <c r="G15" s="1138">
        <v>167</v>
      </c>
      <c r="H15" s="1148">
        <v>17.600000000000001</v>
      </c>
      <c r="I15" s="1139">
        <v>0.47299999999999998</v>
      </c>
      <c r="J15" s="2240"/>
      <c r="K15" s="1562">
        <v>6.03</v>
      </c>
      <c r="L15" s="921">
        <v>11</v>
      </c>
      <c r="M15" s="1124">
        <v>7.0999999999999994E-2</v>
      </c>
      <c r="N15" s="1562">
        <v>6.07</v>
      </c>
      <c r="O15" s="921">
        <v>11</v>
      </c>
      <c r="P15" s="2240"/>
      <c r="Q15" s="1562">
        <v>6.07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6.7000000000000004E-2</v>
      </c>
      <c r="AB15" s="2253"/>
      <c r="AC15" s="2239"/>
      <c r="AD15" s="2238"/>
      <c r="AE15" s="2634"/>
      <c r="AF15" s="2243"/>
      <c r="AG15" s="2446"/>
      <c r="AH15" s="2562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4.8000000000000001E-2</v>
      </c>
      <c r="AQ15" s="921">
        <v>1</v>
      </c>
      <c r="AR15" s="1574">
        <v>0.35</v>
      </c>
      <c r="AS15" s="2240"/>
      <c r="AT15" s="2229">
        <v>6.9000000000000006E-2</v>
      </c>
      <c r="AU15" s="2530">
        <v>2.9000000000000001E-2</v>
      </c>
      <c r="AV15" s="921">
        <v>1</v>
      </c>
      <c r="AW15" s="1574">
        <v>0.44</v>
      </c>
      <c r="AX15" s="2240"/>
      <c r="AY15" s="2530">
        <v>5.8000000000000003E-2</v>
      </c>
      <c r="AZ15" s="921">
        <v>1</v>
      </c>
      <c r="BA15" s="1574">
        <v>0.69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9100</v>
      </c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>
        <v>400</v>
      </c>
      <c r="CY15" s="2269">
        <v>300</v>
      </c>
      <c r="CZ15" s="2273">
        <v>400</v>
      </c>
      <c r="DA15" s="2280">
        <v>600</v>
      </c>
      <c r="DB15" s="2280">
        <v>450</v>
      </c>
      <c r="DC15" s="2280">
        <v>500</v>
      </c>
      <c r="DD15" s="2280">
        <v>550</v>
      </c>
      <c r="DE15" s="2280">
        <v>600</v>
      </c>
      <c r="DF15" s="2281">
        <v>600</v>
      </c>
      <c r="DG15" s="2280">
        <v>800</v>
      </c>
      <c r="DH15" s="2282"/>
      <c r="DI15" s="2283">
        <v>750</v>
      </c>
      <c r="DJ15" s="2280">
        <v>750</v>
      </c>
      <c r="DK15" s="2282">
        <v>850</v>
      </c>
      <c r="DL15" s="2502">
        <v>78</v>
      </c>
      <c r="DM15" s="2280">
        <v>95</v>
      </c>
      <c r="DN15" s="2280">
        <v>11</v>
      </c>
      <c r="DO15" s="2280">
        <v>1350</v>
      </c>
      <c r="DP15" s="2280">
        <v>260</v>
      </c>
      <c r="DQ15" s="2282">
        <v>330</v>
      </c>
      <c r="DR15" s="2275">
        <v>45</v>
      </c>
      <c r="DS15" s="2280">
        <v>53</v>
      </c>
      <c r="DT15" s="2280">
        <v>6</v>
      </c>
      <c r="DU15" s="2280">
        <v>708</v>
      </c>
      <c r="DV15" s="2280">
        <v>120</v>
      </c>
      <c r="DW15" s="2282">
        <v>270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2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6.0999999999999999E-2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6.17</v>
      </c>
      <c r="U17" s="2736">
        <v>0.42699999999999999</v>
      </c>
      <c r="V17" s="1560">
        <v>4</v>
      </c>
      <c r="W17" s="1574">
        <v>0.51</v>
      </c>
      <c r="X17" s="1563">
        <v>16.3</v>
      </c>
      <c r="Y17" s="2447">
        <v>9.3000000000000007</v>
      </c>
      <c r="Z17" s="2252">
        <f t="shared" si="33"/>
        <v>0.48556603773584911</v>
      </c>
      <c r="AA17" s="2529"/>
      <c r="AB17" s="1475">
        <v>6.11</v>
      </c>
      <c r="AC17" s="2736">
        <v>0.34499999999999997</v>
      </c>
      <c r="AD17" s="921">
        <v>5</v>
      </c>
      <c r="AE17" s="2633">
        <v>0.46</v>
      </c>
      <c r="AF17" s="1563">
        <v>16.5</v>
      </c>
      <c r="AG17" s="2447">
        <v>9.3000000000000007</v>
      </c>
      <c r="AH17" s="2562">
        <f t="shared" si="34"/>
        <v>0.48556603773584911</v>
      </c>
      <c r="AI17" s="1475">
        <v>6.19</v>
      </c>
      <c r="AJ17" s="2736">
        <v>0.214</v>
      </c>
      <c r="AK17" s="921">
        <v>4</v>
      </c>
      <c r="AL17" s="1574">
        <v>0.66</v>
      </c>
      <c r="AM17" s="1563">
        <v>18.2</v>
      </c>
      <c r="AN17" s="2447">
        <v>10.199999999999999</v>
      </c>
      <c r="AO17" s="2564">
        <f t="shared" si="35"/>
        <v>0.49777777777777776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>
        <v>2.4E-2</v>
      </c>
      <c r="AY17" s="2529"/>
      <c r="AZ17" s="2238"/>
      <c r="BA17" s="2237"/>
      <c r="BB17" s="2240">
        <v>8.0000000000000002E-3</v>
      </c>
      <c r="BC17" s="1562">
        <v>7.09</v>
      </c>
      <c r="BD17" s="1574">
        <v>6.8000000000000005E-2</v>
      </c>
      <c r="BE17" s="921">
        <v>2</v>
      </c>
      <c r="BF17" s="1574">
        <v>4.5999999999999996</v>
      </c>
      <c r="BG17" s="2447">
        <v>16.8</v>
      </c>
      <c r="BH17" s="2542">
        <v>20</v>
      </c>
      <c r="BI17" s="2542">
        <v>38</v>
      </c>
      <c r="BJ17" s="1124">
        <v>0.02</v>
      </c>
      <c r="BK17" s="1562">
        <v>7.26</v>
      </c>
      <c r="BL17" s="1574">
        <v>6.7000000000000004E-2</v>
      </c>
      <c r="BM17" s="921">
        <v>2</v>
      </c>
      <c r="BN17" s="1563">
        <v>4.0999999999999996</v>
      </c>
      <c r="BO17" s="2447">
        <v>18.600000000000001</v>
      </c>
      <c r="BP17" s="2542">
        <v>21</v>
      </c>
      <c r="BQ17" s="2542">
        <v>40</v>
      </c>
      <c r="BR17" s="2523">
        <v>6.0000000000000001E-3</v>
      </c>
      <c r="BS17" s="2463">
        <v>4.3</v>
      </c>
      <c r="BT17" s="2447">
        <v>4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0.51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13.950967741935482</v>
      </c>
      <c r="GI17" s="1701">
        <f t="shared" si="3"/>
        <v>6.17</v>
      </c>
      <c r="GJ17" s="1701">
        <f t="shared" si="4"/>
        <v>16.3</v>
      </c>
      <c r="GK17" s="1687">
        <f t="shared" si="5"/>
        <v>10</v>
      </c>
      <c r="GL17" s="1688">
        <f>IF(GK17&lt;=1,"",GH17/GK17)</f>
        <v>1.3950967741935483</v>
      </c>
      <c r="GM17" s="1689">
        <f t="shared" si="7"/>
        <v>15</v>
      </c>
      <c r="GN17" s="1689">
        <f t="shared" si="8"/>
        <v>6.5</v>
      </c>
      <c r="GO17" s="1690">
        <f t="shared" si="9"/>
        <v>0.36556603773584911</v>
      </c>
      <c r="GP17" s="1512">
        <v>0.375</v>
      </c>
      <c r="GQ17" s="1691">
        <f t="shared" si="31"/>
        <v>0.46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12.583225806451612</v>
      </c>
      <c r="GU17" s="1693">
        <f t="shared" si="13"/>
        <v>6.11</v>
      </c>
      <c r="GV17" s="1693">
        <f t="shared" si="14"/>
        <v>16.5</v>
      </c>
      <c r="GW17" s="1695">
        <f t="shared" si="15"/>
        <v>10</v>
      </c>
      <c r="GX17" s="1688">
        <f t="shared" si="16"/>
        <v>1.2583225806451612</v>
      </c>
      <c r="GY17" s="1696">
        <f t="shared" si="17"/>
        <v>15</v>
      </c>
      <c r="GZ17" s="1696">
        <f t="shared" si="18"/>
        <v>6.5</v>
      </c>
      <c r="HA17" s="1697">
        <f t="shared" si="19"/>
        <v>0.36556603773584911</v>
      </c>
      <c r="HB17" s="1512">
        <v>0.375</v>
      </c>
      <c r="HC17" s="1691">
        <f t="shared" si="32"/>
        <v>0.66</v>
      </c>
      <c r="HD17" s="1692">
        <f t="shared" si="20"/>
        <v>10.199999999999999</v>
      </c>
      <c r="HE17" s="1693">
        <f t="shared" si="21"/>
        <v>26.47058823529412</v>
      </c>
      <c r="HF17" s="1694">
        <f t="shared" si="22"/>
        <v>17.47058823529412</v>
      </c>
      <c r="HG17" s="1693">
        <f t="shared" si="23"/>
        <v>6.19</v>
      </c>
      <c r="HH17" s="1693">
        <f t="shared" si="24"/>
        <v>18.2</v>
      </c>
      <c r="HI17" s="1695">
        <f t="shared" si="25"/>
        <v>10</v>
      </c>
      <c r="HJ17" s="1694">
        <f t="shared" si="26"/>
        <v>1.747058823529412</v>
      </c>
      <c r="HK17" s="1698">
        <f t="shared" si="27"/>
        <v>15</v>
      </c>
      <c r="HL17" s="1698">
        <f t="shared" si="28"/>
        <v>6.5</v>
      </c>
      <c r="HM17" s="1699">
        <f t="shared" si="29"/>
        <v>0.37777777777777777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2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6.31</v>
      </c>
      <c r="C19" s="1138">
        <v>16</v>
      </c>
      <c r="D19" s="1138">
        <v>18</v>
      </c>
      <c r="E19" s="1137">
        <v>9.73</v>
      </c>
      <c r="F19" s="1138">
        <v>98</v>
      </c>
      <c r="G19" s="1138">
        <v>169</v>
      </c>
      <c r="H19" s="1148">
        <v>17.7</v>
      </c>
      <c r="I19" s="1139">
        <v>0.46400000000000002</v>
      </c>
      <c r="J19" s="2240"/>
      <c r="K19" s="1562">
        <v>6</v>
      </c>
      <c r="L19" s="921">
        <v>11</v>
      </c>
      <c r="M19" s="1124">
        <v>7.3999999999999996E-2</v>
      </c>
      <c r="N19" s="1562">
        <v>6.02</v>
      </c>
      <c r="O19" s="921">
        <v>11</v>
      </c>
      <c r="P19" s="2240"/>
      <c r="Q19" s="1562">
        <v>6.01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7.0999999999999994E-2</v>
      </c>
      <c r="AB19" s="2253"/>
      <c r="AC19" s="2239"/>
      <c r="AD19" s="2238"/>
      <c r="AE19" s="2634"/>
      <c r="AF19" s="2243"/>
      <c r="AG19" s="2446"/>
      <c r="AH19" s="2562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4.3999999999999997E-2</v>
      </c>
      <c r="AQ19" s="921">
        <v>2</v>
      </c>
      <c r="AR19" s="1574">
        <v>0.25</v>
      </c>
      <c r="AS19" s="2240"/>
      <c r="AT19" s="2229">
        <v>7.2999999999999995E-2</v>
      </c>
      <c r="AU19" s="2530">
        <v>2.7E-2</v>
      </c>
      <c r="AV19" s="921">
        <v>1</v>
      </c>
      <c r="AW19" s="1574">
        <v>0.38</v>
      </c>
      <c r="AX19" s="2240"/>
      <c r="AY19" s="2530">
        <v>5.8000000000000003E-2</v>
      </c>
      <c r="AZ19" s="921">
        <v>1</v>
      </c>
      <c r="BA19" s="1574">
        <v>0.62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2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0.41199999999999998</v>
      </c>
      <c r="V21" s="1560">
        <v>4</v>
      </c>
      <c r="W21" s="1574">
        <v>0.57999999999999996</v>
      </c>
      <c r="X21" s="1563">
        <v>16.600000000000001</v>
      </c>
      <c r="Y21" s="2447">
        <v>9.1999999999999993</v>
      </c>
      <c r="Z21" s="2252">
        <f t="shared" si="33"/>
        <v>0.48163522012578613</v>
      </c>
      <c r="AA21" s="2529"/>
      <c r="AB21" s="1475">
        <v>6.19</v>
      </c>
      <c r="AC21" s="2736">
        <v>0.35599999999999998</v>
      </c>
      <c r="AD21" s="921">
        <v>4</v>
      </c>
      <c r="AE21" s="2633">
        <v>0.53</v>
      </c>
      <c r="AF21" s="1563">
        <v>16.7</v>
      </c>
      <c r="AG21" s="2447">
        <v>9.3000000000000007</v>
      </c>
      <c r="AH21" s="2562">
        <f t="shared" si="34"/>
        <v>0.48556603773584911</v>
      </c>
      <c r="AI21" s="1475">
        <v>6.24</v>
      </c>
      <c r="AJ21" s="2736">
        <v>0.19900000000000001</v>
      </c>
      <c r="AK21" s="921">
        <v>4</v>
      </c>
      <c r="AL21" s="1574">
        <v>0.7</v>
      </c>
      <c r="AM21" s="1563">
        <v>18.3</v>
      </c>
      <c r="AN21" s="2447">
        <v>10.199999999999999</v>
      </c>
      <c r="AO21" s="2564">
        <f t="shared" si="35"/>
        <v>0.49777777777777776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7.47</v>
      </c>
      <c r="BD21" s="1574">
        <v>6.0999999999999999E-2</v>
      </c>
      <c r="BE21" s="921">
        <v>1</v>
      </c>
      <c r="BF21" s="1574">
        <v>4.8</v>
      </c>
      <c r="BG21" s="2447">
        <v>16.7</v>
      </c>
      <c r="BH21" s="2541"/>
      <c r="BI21" s="2541"/>
      <c r="BJ21" s="2240"/>
      <c r="BK21" s="1562">
        <v>7.38</v>
      </c>
      <c r="BL21" s="1574">
        <v>7.3999999999999996E-2</v>
      </c>
      <c r="BM21" s="921">
        <v>2</v>
      </c>
      <c r="BN21" s="1563">
        <v>4.2</v>
      </c>
      <c r="BO21" s="2447">
        <v>18.7</v>
      </c>
      <c r="BP21" s="2540"/>
      <c r="BQ21" s="2540"/>
      <c r="BR21" s="2522"/>
      <c r="BS21" s="2463">
        <v>4.2</v>
      </c>
      <c r="BT21" s="2447">
        <v>3.9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0.57999999999999996</v>
      </c>
      <c r="GF21" s="1700">
        <f t="shared" si="0"/>
        <v>9.1999999999999993</v>
      </c>
      <c r="GG21" s="1686">
        <f t="shared" si="1"/>
        <v>27.65217391304348</v>
      </c>
      <c r="GH21" s="1684">
        <f t="shared" si="2"/>
        <v>16.038260869565217</v>
      </c>
      <c r="GI21" s="1701">
        <f t="shared" si="3"/>
        <v>6.1</v>
      </c>
      <c r="GJ21" s="1701">
        <f t="shared" si="4"/>
        <v>16.600000000000001</v>
      </c>
      <c r="GK21" s="1687">
        <f t="shared" si="5"/>
        <v>10</v>
      </c>
      <c r="GL21" s="1688">
        <f t="shared" si="6"/>
        <v>1.6038260869565217</v>
      </c>
      <c r="GM21" s="1689">
        <f t="shared" si="7"/>
        <v>15</v>
      </c>
      <c r="GN21" s="1689">
        <f t="shared" si="8"/>
        <v>6.5</v>
      </c>
      <c r="GO21" s="1690">
        <f t="shared" si="9"/>
        <v>0.36163522012578614</v>
      </c>
      <c r="GP21" s="1512">
        <v>0.54166666666666696</v>
      </c>
      <c r="GQ21" s="1691">
        <f t="shared" si="31"/>
        <v>0.53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14.498064516129032</v>
      </c>
      <c r="GU21" s="1693">
        <f t="shared" si="13"/>
        <v>6.19</v>
      </c>
      <c r="GV21" s="1693">
        <f t="shared" si="14"/>
        <v>16.7</v>
      </c>
      <c r="GW21" s="1695">
        <f t="shared" si="15"/>
        <v>10</v>
      </c>
      <c r="GX21" s="1688">
        <f t="shared" si="16"/>
        <v>1.4498064516129032</v>
      </c>
      <c r="GY21" s="1696">
        <f t="shared" si="17"/>
        <v>15</v>
      </c>
      <c r="GZ21" s="1696">
        <f t="shared" si="18"/>
        <v>6.5</v>
      </c>
      <c r="HA21" s="1697">
        <f t="shared" si="19"/>
        <v>0.36556603773584911</v>
      </c>
      <c r="HB21" s="1512">
        <v>0.54166666666666696</v>
      </c>
      <c r="HC21" s="1691">
        <f t="shared" si="32"/>
        <v>0.7</v>
      </c>
      <c r="HD21" s="1692">
        <f t="shared" si="20"/>
        <v>10.199999999999999</v>
      </c>
      <c r="HE21" s="1693">
        <f t="shared" si="21"/>
        <v>26.47058823529412</v>
      </c>
      <c r="HF21" s="1694">
        <f t="shared" si="22"/>
        <v>18.529411764705884</v>
      </c>
      <c r="HG21" s="1693">
        <f t="shared" si="23"/>
        <v>6.24</v>
      </c>
      <c r="HH21" s="1693">
        <f t="shared" si="24"/>
        <v>18.3</v>
      </c>
      <c r="HI21" s="1695">
        <f t="shared" si="25"/>
        <v>10</v>
      </c>
      <c r="HJ21" s="1694">
        <f t="shared" si="26"/>
        <v>1.8529411764705883</v>
      </c>
      <c r="HK21" s="1698">
        <f t="shared" si="27"/>
        <v>15</v>
      </c>
      <c r="HL21" s="1698">
        <f t="shared" si="28"/>
        <v>6.5</v>
      </c>
      <c r="HM21" s="1699">
        <f t="shared" si="29"/>
        <v>0.37777777777777777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2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6.69</v>
      </c>
      <c r="C23" s="1138">
        <v>18</v>
      </c>
      <c r="D23" s="1138">
        <v>17</v>
      </c>
      <c r="E23" s="1137">
        <v>9.3699999999999992</v>
      </c>
      <c r="F23" s="1138">
        <v>108</v>
      </c>
      <c r="G23" s="1138">
        <v>160</v>
      </c>
      <c r="H23" s="1148">
        <v>17.899999999999999</v>
      </c>
      <c r="I23" s="1139">
        <v>0.46300000000000002</v>
      </c>
      <c r="J23" s="2240"/>
      <c r="K23" s="1562">
        <v>5.92</v>
      </c>
      <c r="L23" s="921">
        <v>11</v>
      </c>
      <c r="M23" s="1124">
        <v>6.2E-2</v>
      </c>
      <c r="N23" s="1562">
        <v>6.17</v>
      </c>
      <c r="O23" s="921">
        <v>12</v>
      </c>
      <c r="P23" s="2240"/>
      <c r="Q23" s="1562">
        <v>6.06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6.4000000000000001E-2</v>
      </c>
      <c r="AB23" s="2253"/>
      <c r="AC23" s="2239"/>
      <c r="AD23" s="2238"/>
      <c r="AE23" s="2634"/>
      <c r="AF23" s="2243"/>
      <c r="AG23" s="2446"/>
      <c r="AH23" s="2562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4.2999999999999997E-2</v>
      </c>
      <c r="AQ23" s="921">
        <v>1</v>
      </c>
      <c r="AR23" s="1574">
        <v>0.3</v>
      </c>
      <c r="AS23" s="2240"/>
      <c r="AT23" s="2229">
        <v>6.4000000000000001E-2</v>
      </c>
      <c r="AU23" s="2530">
        <v>2.4E-2</v>
      </c>
      <c r="AV23" s="921">
        <v>1</v>
      </c>
      <c r="AW23" s="1574">
        <v>0.34</v>
      </c>
      <c r="AX23" s="2240"/>
      <c r="AY23" s="2530">
        <v>5.5E-2</v>
      </c>
      <c r="AZ23" s="921">
        <v>1</v>
      </c>
      <c r="BA23" s="1574">
        <v>0.71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2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2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7.32</v>
      </c>
      <c r="BD25" s="1574">
        <v>7.0000000000000007E-2</v>
      </c>
      <c r="BE25" s="921">
        <v>1</v>
      </c>
      <c r="BF25" s="1574">
        <v>4.5999999999999996</v>
      </c>
      <c r="BG25" s="2447">
        <v>16.8</v>
      </c>
      <c r="BH25" s="2541"/>
      <c r="BI25" s="2541"/>
      <c r="BJ25" s="2240"/>
      <c r="BK25" s="1562">
        <v>7.32</v>
      </c>
      <c r="BL25" s="1574">
        <v>8.1000000000000003E-2</v>
      </c>
      <c r="BM25" s="921">
        <v>1</v>
      </c>
      <c r="BN25" s="1563">
        <v>4.0999999999999996</v>
      </c>
      <c r="BO25" s="2447">
        <v>18.7</v>
      </c>
      <c r="BP25" s="2540"/>
      <c r="BQ25" s="2540"/>
      <c r="BR25" s="2522"/>
      <c r="BS25" s="2463">
        <v>4.2</v>
      </c>
      <c r="BT25" s="2447">
        <v>3.8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2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6.5</v>
      </c>
      <c r="C27" s="1138">
        <v>18</v>
      </c>
      <c r="D27" s="1138">
        <v>17</v>
      </c>
      <c r="E27" s="1137">
        <v>9.73</v>
      </c>
      <c r="F27" s="1138">
        <v>108</v>
      </c>
      <c r="G27" s="1138">
        <v>152</v>
      </c>
      <c r="H27" s="1148">
        <v>17.8</v>
      </c>
      <c r="I27" s="1139">
        <v>0.46</v>
      </c>
      <c r="J27" s="2240"/>
      <c r="K27" s="1562">
        <v>6.1</v>
      </c>
      <c r="L27" s="921">
        <v>11</v>
      </c>
      <c r="M27" s="1124">
        <v>7.2999999999999995E-2</v>
      </c>
      <c r="N27" s="1562">
        <v>6.06</v>
      </c>
      <c r="O27" s="921">
        <v>11</v>
      </c>
      <c r="P27" s="2240"/>
      <c r="Q27" s="1562">
        <v>6.03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6.8000000000000005E-2</v>
      </c>
      <c r="AB27" s="2253"/>
      <c r="AC27" s="2239"/>
      <c r="AD27" s="2238"/>
      <c r="AE27" s="2634"/>
      <c r="AF27" s="2243"/>
      <c r="AG27" s="2446"/>
      <c r="AH27" s="2562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4.2999999999999997E-2</v>
      </c>
      <c r="AQ27" s="921">
        <v>1</v>
      </c>
      <c r="AR27" s="1574">
        <v>0.26</v>
      </c>
      <c r="AS27" s="2240"/>
      <c r="AT27" s="2229">
        <v>6.4000000000000001E-2</v>
      </c>
      <c r="AU27" s="2530">
        <v>2.5999999999999999E-2</v>
      </c>
      <c r="AV27" s="921">
        <v>1</v>
      </c>
      <c r="AW27" s="1574">
        <v>0.3</v>
      </c>
      <c r="AX27" s="2240"/>
      <c r="AY27" s="2530">
        <v>5.5E-2</v>
      </c>
      <c r="AZ27" s="921">
        <v>1</v>
      </c>
      <c r="BA27" s="1574">
        <v>0.6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2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6">
        <v>0.26300000000000001</v>
      </c>
      <c r="V29" s="1560">
        <v>4</v>
      </c>
      <c r="W29" s="1574">
        <v>0.59</v>
      </c>
      <c r="X29" s="1563">
        <v>16.5</v>
      </c>
      <c r="Y29" s="2447">
        <v>8.6999999999999993</v>
      </c>
      <c r="Z29" s="2252">
        <f t="shared" si="33"/>
        <v>0.4619811320754717</v>
      </c>
      <c r="AA29" s="2529"/>
      <c r="AB29" s="1475">
        <v>6.19</v>
      </c>
      <c r="AC29" s="2736">
        <v>0.25900000000000001</v>
      </c>
      <c r="AD29" s="921">
        <v>4</v>
      </c>
      <c r="AE29" s="2633">
        <v>0.53</v>
      </c>
      <c r="AF29" s="1563">
        <v>16.600000000000001</v>
      </c>
      <c r="AG29" s="2447">
        <v>8.6999999999999993</v>
      </c>
      <c r="AH29" s="2562">
        <f t="shared" si="34"/>
        <v>0.4619811320754717</v>
      </c>
      <c r="AI29" s="1475">
        <v>6.2</v>
      </c>
      <c r="AJ29" s="2736">
        <v>0.23300000000000001</v>
      </c>
      <c r="AK29" s="921">
        <v>3</v>
      </c>
      <c r="AL29" s="1574">
        <v>0.63</v>
      </c>
      <c r="AM29" s="1563">
        <v>18.3</v>
      </c>
      <c r="AN29" s="2447">
        <v>9.6999999999999993</v>
      </c>
      <c r="AO29" s="2564">
        <f t="shared" si="35"/>
        <v>0.47925925925925927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7.39</v>
      </c>
      <c r="BD29" s="1574">
        <v>7.0999999999999994E-2</v>
      </c>
      <c r="BE29" s="921">
        <v>1</v>
      </c>
      <c r="BF29" s="1574">
        <v>4.3</v>
      </c>
      <c r="BG29" s="2447">
        <v>16.7</v>
      </c>
      <c r="BH29" s="2542">
        <v>22</v>
      </c>
      <c r="BI29" s="2542">
        <v>38</v>
      </c>
      <c r="BJ29" s="1124">
        <v>1.9E-2</v>
      </c>
      <c r="BK29" s="1562">
        <v>7.45</v>
      </c>
      <c r="BL29" s="1574">
        <v>7.9000000000000001E-2</v>
      </c>
      <c r="BM29" s="921">
        <v>1</v>
      </c>
      <c r="BN29" s="1563">
        <v>4.0999999999999996</v>
      </c>
      <c r="BO29" s="2447">
        <v>18.600000000000001</v>
      </c>
      <c r="BP29" s="2542">
        <v>22</v>
      </c>
      <c r="BQ29" s="2542">
        <v>38</v>
      </c>
      <c r="BR29" s="2523">
        <v>1.2E-2</v>
      </c>
      <c r="BS29" s="2463">
        <v>4.2</v>
      </c>
      <c r="BT29" s="2447">
        <v>3.8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8.6999999999999993</v>
      </c>
      <c r="GG29" s="1686">
        <f t="shared" si="1"/>
        <v>29.241379310344829</v>
      </c>
      <c r="GH29" s="1684">
        <f t="shared" si="2"/>
        <v>17.252413793103447</v>
      </c>
      <c r="GI29" s="1701">
        <f t="shared" si="3"/>
        <v>6.18</v>
      </c>
      <c r="GJ29" s="1701">
        <f t="shared" si="4"/>
        <v>16.5</v>
      </c>
      <c r="GK29" s="1687">
        <f t="shared" si="5"/>
        <v>10</v>
      </c>
      <c r="GL29" s="1688">
        <f t="shared" si="6"/>
        <v>1.7252413793103447</v>
      </c>
      <c r="GM29" s="1689">
        <f t="shared" si="7"/>
        <v>15</v>
      </c>
      <c r="GN29" s="1689">
        <f t="shared" si="8"/>
        <v>6.5</v>
      </c>
      <c r="GO29" s="1690">
        <f t="shared" si="9"/>
        <v>0.34198113207547171</v>
      </c>
      <c r="GP29" s="1512">
        <v>0.875</v>
      </c>
      <c r="GQ29" s="1691">
        <f t="shared" si="31"/>
        <v>0.53</v>
      </c>
      <c r="GR29" s="1692">
        <f t="shared" si="10"/>
        <v>8.6999999999999993</v>
      </c>
      <c r="GS29" s="1693">
        <f t="shared" si="11"/>
        <v>29.241379310344829</v>
      </c>
      <c r="GT29" s="1694">
        <f t="shared" si="12"/>
        <v>15.497931034482761</v>
      </c>
      <c r="GU29" s="1693">
        <f t="shared" si="13"/>
        <v>6.19</v>
      </c>
      <c r="GV29" s="1693">
        <f t="shared" si="14"/>
        <v>16.600000000000001</v>
      </c>
      <c r="GW29" s="1695">
        <f t="shared" si="15"/>
        <v>10</v>
      </c>
      <c r="GX29" s="1688">
        <f t="shared" si="16"/>
        <v>1.5497931034482761</v>
      </c>
      <c r="GY29" s="1696">
        <f t="shared" si="17"/>
        <v>15</v>
      </c>
      <c r="GZ29" s="1696">
        <f t="shared" si="18"/>
        <v>6.5</v>
      </c>
      <c r="HA29" s="1697">
        <f t="shared" si="19"/>
        <v>0.34198113207547171</v>
      </c>
      <c r="HB29" s="1512">
        <v>0.875</v>
      </c>
      <c r="HC29" s="1691">
        <f t="shared" si="32"/>
        <v>0.63</v>
      </c>
      <c r="HD29" s="1692">
        <f t="shared" si="20"/>
        <v>9.6999999999999993</v>
      </c>
      <c r="HE29" s="1693">
        <f t="shared" si="21"/>
        <v>27.835051546391753</v>
      </c>
      <c r="HF29" s="1694">
        <f t="shared" si="22"/>
        <v>17.536082474226806</v>
      </c>
      <c r="HG29" s="1693">
        <f t="shared" si="23"/>
        <v>6.2</v>
      </c>
      <c r="HH29" s="1693">
        <f t="shared" si="24"/>
        <v>18.3</v>
      </c>
      <c r="HI29" s="1695">
        <f t="shared" si="25"/>
        <v>10</v>
      </c>
      <c r="HJ29" s="1694">
        <f t="shared" si="26"/>
        <v>1.7536082474226806</v>
      </c>
      <c r="HK29" s="1698">
        <f t="shared" si="27"/>
        <v>15</v>
      </c>
      <c r="HL29" s="1698">
        <f t="shared" si="28"/>
        <v>6.5</v>
      </c>
      <c r="HM29" s="1699">
        <f t="shared" si="29"/>
        <v>0.35925925925925928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2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37</v>
      </c>
      <c r="BZ30" s="2413">
        <f>SUM(BZ$8,BZ$10,BZ$12,BZ$14,BZ$16,BZ$18,BZ$20,BZ$22,BZ$24,BZ$26,BZ$28)</f>
        <v>37</v>
      </c>
      <c r="CA30" s="2413">
        <f t="shared" ref="CA30:DW30" si="36">SUM(CA$8,CA$10,CA$12,CA$14,CA$16,CA$18,CA$20,CA$22,CA$24,CA$26,CA$28)</f>
        <v>41</v>
      </c>
      <c r="CB30" s="2413">
        <f t="shared" si="36"/>
        <v>115</v>
      </c>
      <c r="CC30" s="2413">
        <f t="shared" si="36"/>
        <v>35</v>
      </c>
      <c r="CD30" s="2413">
        <f t="shared" si="36"/>
        <v>35</v>
      </c>
      <c r="CE30" s="2413">
        <f t="shared" si="36"/>
        <v>39</v>
      </c>
      <c r="CF30" s="2413">
        <f t="shared" si="36"/>
        <v>109</v>
      </c>
      <c r="CG30" s="2413">
        <f t="shared" si="36"/>
        <v>0</v>
      </c>
      <c r="CH30" s="2413">
        <f t="shared" si="36"/>
        <v>45.141120000000001</v>
      </c>
      <c r="CI30" s="2413">
        <f t="shared" si="36"/>
        <v>0</v>
      </c>
      <c r="CJ30" s="2413">
        <f t="shared" si="36"/>
        <v>55.768320000000003</v>
      </c>
      <c r="CK30" s="2413">
        <f t="shared" si="36"/>
        <v>100.90944</v>
      </c>
      <c r="CL30" s="2474">
        <f t="shared" si="36"/>
        <v>7.9473599999999998</v>
      </c>
      <c r="CM30" s="2513" t="s">
        <v>19</v>
      </c>
      <c r="CN30" s="2485">
        <f t="shared" si="36"/>
        <v>323.87008542432636</v>
      </c>
      <c r="CO30" s="2486">
        <f t="shared" si="36"/>
        <v>31112.622800000001</v>
      </c>
      <c r="CP30" s="2486">
        <f t="shared" si="36"/>
        <v>0</v>
      </c>
      <c r="CQ30" s="2486">
        <f t="shared" si="36"/>
        <v>2918.0616740088108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5.9376785777588292</v>
      </c>
      <c r="CV30" s="2413">
        <f t="shared" si="36"/>
        <v>5.6108366799526808</v>
      </c>
      <c r="CW30" s="2413">
        <f t="shared" si="36"/>
        <v>5.3648338956510457</v>
      </c>
      <c r="CX30" s="2413">
        <f t="shared" si="36"/>
        <v>7.2353287114433957</v>
      </c>
      <c r="CY30" s="2413">
        <f t="shared" si="36"/>
        <v>6.5876267018185199</v>
      </c>
      <c r="CZ30" s="2413">
        <f t="shared" si="36"/>
        <v>7.8391033583038645</v>
      </c>
      <c r="DA30" s="2497">
        <f t="shared" si="36"/>
        <v>1.5671312613643065</v>
      </c>
      <c r="DB30" s="2497">
        <f t="shared" si="36"/>
        <v>1.2479808331737932</v>
      </c>
      <c r="DC30" s="2497">
        <f t="shared" si="36"/>
        <v>1.4499493261511809</v>
      </c>
      <c r="DD30" s="2497">
        <f t="shared" si="36"/>
        <v>1.5032523002914475</v>
      </c>
      <c r="DE30" s="2497">
        <f t="shared" si="36"/>
        <v>1.4132456503549935</v>
      </c>
      <c r="DF30" s="2497">
        <f t="shared" si="36"/>
        <v>1.4132456503549935</v>
      </c>
      <c r="DG30" s="2497">
        <f t="shared" si="36"/>
        <v>6.4676354029062084</v>
      </c>
      <c r="DH30" s="2413">
        <f t="shared" si="36"/>
        <v>135</v>
      </c>
      <c r="DI30" s="2497">
        <f t="shared" si="36"/>
        <v>0.19681159005100551</v>
      </c>
      <c r="DJ30" s="2497">
        <f t="shared" si="36"/>
        <v>0.19745497777984683</v>
      </c>
      <c r="DK30" s="2497">
        <f t="shared" si="36"/>
        <v>0.19783674194431305</v>
      </c>
      <c r="DL30" s="2497">
        <f t="shared" si="36"/>
        <v>4.3981290046410795</v>
      </c>
      <c r="DM30" s="2497">
        <f t="shared" si="36"/>
        <v>2.0049803681450848</v>
      </c>
      <c r="DN30" s="2497">
        <f t="shared" si="36"/>
        <v>0.40435220904478064</v>
      </c>
      <c r="DO30" s="2497">
        <f t="shared" si="36"/>
        <v>16.338569329822207</v>
      </c>
      <c r="DP30" s="2497">
        <f t="shared" si="36"/>
        <v>2.8560805445444775</v>
      </c>
      <c r="DQ30" s="2497">
        <f t="shared" si="36"/>
        <v>23.267885760128557</v>
      </c>
      <c r="DR30" s="2497">
        <f t="shared" si="36"/>
        <v>4.3672230400294945</v>
      </c>
      <c r="DS30" s="2497">
        <f t="shared" si="36"/>
        <v>1.9808943509791066</v>
      </c>
      <c r="DT30" s="2497">
        <f t="shared" si="36"/>
        <v>0.3853144645011069</v>
      </c>
      <c r="DU30" s="2497">
        <f t="shared" si="36"/>
        <v>16.741285817114701</v>
      </c>
      <c r="DV30" s="2497">
        <f t="shared" si="36"/>
        <v>2.4287230677586611</v>
      </c>
      <c r="DW30" s="2497">
        <f t="shared" si="36"/>
        <v>34.16346705317541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6.37</v>
      </c>
      <c r="C31" s="1143">
        <v>17</v>
      </c>
      <c r="D31" s="1143">
        <v>17</v>
      </c>
      <c r="E31" s="1142">
        <v>9.76</v>
      </c>
      <c r="F31" s="1143">
        <v>110</v>
      </c>
      <c r="G31" s="1143">
        <v>154</v>
      </c>
      <c r="H31" s="1149">
        <v>17.7</v>
      </c>
      <c r="I31" s="1144">
        <v>0.45200000000000001</v>
      </c>
      <c r="J31" s="2248"/>
      <c r="K31" s="1164">
        <v>6.03</v>
      </c>
      <c r="L31" s="922">
        <v>11</v>
      </c>
      <c r="M31" s="1165">
        <v>7.3999999999999996E-2</v>
      </c>
      <c r="N31" s="1478">
        <v>6.03</v>
      </c>
      <c r="O31" s="1479">
        <v>11</v>
      </c>
      <c r="P31" s="2244"/>
      <c r="Q31" s="1478">
        <v>6.04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6.3E-2</v>
      </c>
      <c r="AB31" s="2259"/>
      <c r="AC31" s="2737"/>
      <c r="AD31" s="2535"/>
      <c r="AE31" s="2634"/>
      <c r="AF31" s="2256"/>
      <c r="AG31" s="2534"/>
      <c r="AH31" s="2562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4.9000000000000002E-2</v>
      </c>
      <c r="AQ31" s="1479">
        <v>1</v>
      </c>
      <c r="AR31" s="2537">
        <v>0.23</v>
      </c>
      <c r="AS31" s="2248"/>
      <c r="AT31" s="2230">
        <v>6.6000000000000003E-2</v>
      </c>
      <c r="AU31" s="2729">
        <v>0.03</v>
      </c>
      <c r="AV31" s="1125">
        <v>1</v>
      </c>
      <c r="AW31" s="2536">
        <v>0.28999999999999998</v>
      </c>
      <c r="AX31" s="2248"/>
      <c r="AY31" s="2729">
        <v>5.8999999999999997E-2</v>
      </c>
      <c r="AZ31" s="1125">
        <v>1</v>
      </c>
      <c r="BA31" s="2536">
        <v>0.46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9.25</v>
      </c>
      <c r="BZ31" s="2414">
        <f t="shared" ref="BZ31:DW31" si="37">IF(BZ30&gt;=0.1,AVERAGE(BZ$8,BZ$10,BZ$12,BZ$14,BZ$16,BZ$18,BZ$20,BZ$22,BZ$24,BZ$26,BZ$28),"")</f>
        <v>9.25</v>
      </c>
      <c r="CA31" s="2414">
        <f t="shared" si="37"/>
        <v>10.25</v>
      </c>
      <c r="CB31" s="2414">
        <f t="shared" si="37"/>
        <v>28.75</v>
      </c>
      <c r="CC31" s="2414">
        <f t="shared" si="37"/>
        <v>8.75</v>
      </c>
      <c r="CD31" s="2414">
        <f t="shared" si="37"/>
        <v>8.75</v>
      </c>
      <c r="CE31" s="2414">
        <f t="shared" si="37"/>
        <v>9.75</v>
      </c>
      <c r="CF31" s="2414">
        <f t="shared" si="37"/>
        <v>27.25</v>
      </c>
      <c r="CG31" s="2414" t="str">
        <f t="shared" si="37"/>
        <v/>
      </c>
      <c r="CH31" s="2414">
        <f t="shared" si="37"/>
        <v>11.28528</v>
      </c>
      <c r="CI31" s="2414" t="str">
        <f t="shared" si="37"/>
        <v/>
      </c>
      <c r="CJ31" s="2414">
        <f t="shared" si="37"/>
        <v>13.942080000000001</v>
      </c>
      <c r="CK31" s="2414">
        <f t="shared" si="37"/>
        <v>25.227360000000001</v>
      </c>
      <c r="CL31" s="2415">
        <f t="shared" si="37"/>
        <v>1.9868399999999999</v>
      </c>
      <c r="CM31" s="2513" t="s">
        <v>50</v>
      </c>
      <c r="CN31" s="2485">
        <f t="shared" si="37"/>
        <v>80.967521356081591</v>
      </c>
      <c r="CO31" s="2487">
        <f>AVERAGE(CO$8,CO$10,CO$12,CO$14,CO$16,CO$18,CO$20,CO$22,CO$24,CO$26,CO$28)</f>
        <v>7778.1557000000003</v>
      </c>
      <c r="CP31" s="2487" t="str">
        <f t="shared" si="37"/>
        <v/>
      </c>
      <c r="CQ31" s="2487">
        <f t="shared" si="37"/>
        <v>729.51541850220269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2.9688392888794146</v>
      </c>
      <c r="CV31" s="2414">
        <f t="shared" si="37"/>
        <v>2.8054183399763404</v>
      </c>
      <c r="CW31" s="2414">
        <f t="shared" si="37"/>
        <v>2.6824169478255229</v>
      </c>
      <c r="CX31" s="2414">
        <f t="shared" si="37"/>
        <v>1.8088321778608489</v>
      </c>
      <c r="CY31" s="2414">
        <f t="shared" si="37"/>
        <v>1.64690667545463</v>
      </c>
      <c r="CZ31" s="2414">
        <f t="shared" si="37"/>
        <v>1.9597758395759661</v>
      </c>
      <c r="DA31" s="2498">
        <f t="shared" si="37"/>
        <v>0.39178281534107662</v>
      </c>
      <c r="DB31" s="2498">
        <f t="shared" si="37"/>
        <v>0.31199520829344829</v>
      </c>
      <c r="DC31" s="2498">
        <f t="shared" si="37"/>
        <v>0.36248733153779522</v>
      </c>
      <c r="DD31" s="2498">
        <f t="shared" si="37"/>
        <v>0.37581307507286188</v>
      </c>
      <c r="DE31" s="2498">
        <f t="shared" si="37"/>
        <v>0.35331141258874837</v>
      </c>
      <c r="DF31" s="2498">
        <f t="shared" si="37"/>
        <v>0.35331141258874837</v>
      </c>
      <c r="DG31" s="2498">
        <f t="shared" si="37"/>
        <v>1.6169088507265521</v>
      </c>
      <c r="DH31" s="2414">
        <f t="shared" si="37"/>
        <v>33.75</v>
      </c>
      <c r="DI31" s="2498">
        <f t="shared" si="37"/>
        <v>4.9202897512751378E-2</v>
      </c>
      <c r="DJ31" s="2498">
        <f t="shared" si="37"/>
        <v>4.9363744444961707E-2</v>
      </c>
      <c r="DK31" s="2498">
        <f t="shared" si="37"/>
        <v>4.9459185486078264E-2</v>
      </c>
      <c r="DL31" s="2498">
        <f t="shared" si="37"/>
        <v>1.0995322511602699</v>
      </c>
      <c r="DM31" s="2498">
        <f t="shared" si="37"/>
        <v>0.50124509203627121</v>
      </c>
      <c r="DN31" s="2498">
        <f t="shared" si="37"/>
        <v>0.10108805226119516</v>
      </c>
      <c r="DO31" s="2498">
        <f t="shared" si="37"/>
        <v>4.0846423324555516</v>
      </c>
      <c r="DP31" s="2498">
        <f t="shared" si="37"/>
        <v>0.71402013613611937</v>
      </c>
      <c r="DQ31" s="2498">
        <f t="shared" si="37"/>
        <v>5.8169714400321393</v>
      </c>
      <c r="DR31" s="2498">
        <f t="shared" si="37"/>
        <v>1.0918057600073736</v>
      </c>
      <c r="DS31" s="2498">
        <f t="shared" si="37"/>
        <v>0.49522358774477665</v>
      </c>
      <c r="DT31" s="2498">
        <f t="shared" si="37"/>
        <v>9.6328616125276725E-2</v>
      </c>
      <c r="DU31" s="2498">
        <f t="shared" si="37"/>
        <v>4.1853214542786752</v>
      </c>
      <c r="DV31" s="2498">
        <f t="shared" si="37"/>
        <v>0.60718076693966527</v>
      </c>
      <c r="DW31" s="2508">
        <f t="shared" si="37"/>
        <v>8.5408667632938524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38.72</v>
      </c>
      <c r="C32" s="1327">
        <f t="shared" ref="C32:H32" si="40">SUM(C8:C31)</f>
        <v>105</v>
      </c>
      <c r="D32" s="1327">
        <f t="shared" si="40"/>
        <v>104</v>
      </c>
      <c r="E32" s="1327">
        <f t="shared" si="40"/>
        <v>58.919999999999995</v>
      </c>
      <c r="F32" s="1327">
        <f t="shared" si="40"/>
        <v>647</v>
      </c>
      <c r="G32" s="1327">
        <f t="shared" si="40"/>
        <v>960</v>
      </c>
      <c r="H32" s="1324">
        <f t="shared" si="40"/>
        <v>106.30000000000001</v>
      </c>
      <c r="I32" s="1155">
        <f t="shared" si="39"/>
        <v>2.8090000000000002</v>
      </c>
      <c r="J32" s="1156">
        <f t="shared" ref="J32" si="41">SUM(J8:J31)</f>
        <v>0.105</v>
      </c>
      <c r="K32" s="1162">
        <f t="shared" si="39"/>
        <v>36.090000000000003</v>
      </c>
      <c r="L32" s="924">
        <f t="shared" si="39"/>
        <v>66</v>
      </c>
      <c r="M32" s="1163">
        <f t="shared" ref="M32:S32" si="42">SUM(M8:M31)</f>
        <v>0.435</v>
      </c>
      <c r="N32" s="1480">
        <f t="shared" si="42"/>
        <v>36.379999999999995</v>
      </c>
      <c r="O32" s="1556">
        <f t="shared" si="42"/>
        <v>67</v>
      </c>
      <c r="P32" s="1481">
        <f t="shared" si="42"/>
        <v>0</v>
      </c>
      <c r="Q32" s="1480">
        <f t="shared" si="42"/>
        <v>36.260000000000005</v>
      </c>
      <c r="R32" s="1556">
        <f t="shared" si="42"/>
        <v>65</v>
      </c>
      <c r="S32" s="1481">
        <f t="shared" si="42"/>
        <v>0</v>
      </c>
      <c r="T32" s="1480">
        <f t="shared" si="39"/>
        <v>24.549999999999997</v>
      </c>
      <c r="U32" s="1480">
        <f t="shared" si="39"/>
        <v>1.4279999999999999</v>
      </c>
      <c r="V32" s="1556">
        <f t="shared" si="39"/>
        <v>16</v>
      </c>
      <c r="W32" s="1480">
        <f t="shared" ref="W32" si="43">SUM(W8:W31)</f>
        <v>2.2199999999999998</v>
      </c>
      <c r="X32" s="1482">
        <f t="shared" ref="X32:AO32" si="44">SUM(X8:X31)</f>
        <v>65.900000000000006</v>
      </c>
      <c r="Y32" s="1482">
        <f t="shared" si="44"/>
        <v>37.5</v>
      </c>
      <c r="Z32" s="1480">
        <f t="shared" si="44"/>
        <v>1.9540566037735847</v>
      </c>
      <c r="AA32" s="1481">
        <f t="shared" ref="AA32" si="45">SUM(AA8:AA31)</f>
        <v>0.40200000000000002</v>
      </c>
      <c r="AB32" s="1480">
        <f t="shared" si="44"/>
        <v>24.640000000000004</v>
      </c>
      <c r="AC32" s="1480">
        <f t="shared" si="44"/>
        <v>1.2789999999999999</v>
      </c>
      <c r="AD32" s="1556">
        <f t="shared" si="44"/>
        <v>16</v>
      </c>
      <c r="AE32" s="1480">
        <f t="shared" si="44"/>
        <v>2.06</v>
      </c>
      <c r="AF32" s="1482">
        <f t="shared" si="44"/>
        <v>66.400000000000006</v>
      </c>
      <c r="AG32" s="1482">
        <f t="shared" si="44"/>
        <v>37.6</v>
      </c>
      <c r="AH32" s="1480">
        <f t="shared" si="44"/>
        <v>1.9579874213836477</v>
      </c>
      <c r="AI32" s="1480">
        <f t="shared" si="44"/>
        <v>24.790000000000003</v>
      </c>
      <c r="AJ32" s="1495">
        <f t="shared" si="44"/>
        <v>0.94400000000000006</v>
      </c>
      <c r="AK32" s="1559">
        <f t="shared" si="44"/>
        <v>14</v>
      </c>
      <c r="AL32" s="1495">
        <f t="shared" si="44"/>
        <v>2.5300000000000002</v>
      </c>
      <c r="AM32" s="1496">
        <f t="shared" si="44"/>
        <v>73</v>
      </c>
      <c r="AN32" s="1496">
        <f t="shared" si="44"/>
        <v>41.4</v>
      </c>
      <c r="AO32" s="1495">
        <f t="shared" si="44"/>
        <v>2.0133333333333336</v>
      </c>
      <c r="AP32" s="1497">
        <v>0</v>
      </c>
      <c r="AQ32" s="1559">
        <f t="shared" ref="AQ32:BU32" si="46">SUM(AQ8:AQ31)</f>
        <v>7</v>
      </c>
      <c r="AR32" s="1495">
        <f t="shared" si="46"/>
        <v>1.65</v>
      </c>
      <c r="AS32" s="1489">
        <f t="shared" si="46"/>
        <v>0.02</v>
      </c>
      <c r="AT32" s="1489">
        <f t="shared" ref="AT32" si="47">SUM(AT8:AT31)</f>
        <v>0.40500000000000003</v>
      </c>
      <c r="AU32" s="923">
        <f t="shared" si="46"/>
        <v>0.17499999999999999</v>
      </c>
      <c r="AV32" s="924">
        <f t="shared" si="46"/>
        <v>6</v>
      </c>
      <c r="AW32" s="923">
        <f t="shared" si="46"/>
        <v>2.06</v>
      </c>
      <c r="AX32" s="925">
        <f t="shared" si="46"/>
        <v>2.4E-2</v>
      </c>
      <c r="AY32" s="923">
        <f t="shared" si="46"/>
        <v>0.34399999999999997</v>
      </c>
      <c r="AZ32" s="924">
        <f t="shared" si="46"/>
        <v>6</v>
      </c>
      <c r="BA32" s="923">
        <f t="shared" si="46"/>
        <v>3.51</v>
      </c>
      <c r="BB32" s="925">
        <f t="shared" si="46"/>
        <v>8.0000000000000002E-3</v>
      </c>
      <c r="BC32" s="923">
        <f t="shared" si="46"/>
        <v>44.12</v>
      </c>
      <c r="BD32" s="923">
        <f t="shared" si="46"/>
        <v>0.41300000000000003</v>
      </c>
      <c r="BE32" s="924">
        <f t="shared" si="46"/>
        <v>8</v>
      </c>
      <c r="BF32" s="928">
        <f t="shared" si="46"/>
        <v>27.099999999999998</v>
      </c>
      <c r="BG32" s="1103">
        <f t="shared" ref="BG32:BI32" si="48">SUM(BG8:BG31)</f>
        <v>100.8</v>
      </c>
      <c r="BH32" s="2544">
        <f t="shared" si="48"/>
        <v>42</v>
      </c>
      <c r="BI32" s="2544">
        <f t="shared" si="48"/>
        <v>76</v>
      </c>
      <c r="BJ32" s="1097">
        <f t="shared" si="46"/>
        <v>3.9E-2</v>
      </c>
      <c r="BK32" s="926">
        <f t="shared" si="46"/>
        <v>44.11</v>
      </c>
      <c r="BL32" s="923">
        <f t="shared" si="46"/>
        <v>0.45</v>
      </c>
      <c r="BM32" s="924">
        <f t="shared" si="46"/>
        <v>8</v>
      </c>
      <c r="BN32" s="1103">
        <f t="shared" si="46"/>
        <v>24.800000000000004</v>
      </c>
      <c r="BO32" s="1103">
        <f t="shared" ref="BO32:BT32" si="49">SUM(BO8:BO31)</f>
        <v>112</v>
      </c>
      <c r="BP32" s="2544">
        <f t="shared" si="49"/>
        <v>43</v>
      </c>
      <c r="BQ32" s="2544">
        <f t="shared" si="49"/>
        <v>78</v>
      </c>
      <c r="BR32" s="2421">
        <f t="shared" si="49"/>
        <v>1.8000000000000002E-2</v>
      </c>
      <c r="BS32" s="2519">
        <f t="shared" si="49"/>
        <v>25.499999999999996</v>
      </c>
      <c r="BT32" s="2519">
        <f t="shared" si="49"/>
        <v>23.6</v>
      </c>
      <c r="BU32" s="2519">
        <f t="shared" si="46"/>
        <v>19.299999999999997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8.6999999999999993</v>
      </c>
      <c r="BZ32" s="903">
        <f t="shared" ref="BZ32:DW32" si="50">IF(BZ30&gt;=0.1,MIN(BZ$8,BZ$10,BZ$12,BZ$14,BZ$16,BZ$18,BZ$20,BZ$22,BZ$24,BZ$26,BZ$28),"")</f>
        <v>8.6999999999999993</v>
      </c>
      <c r="CA32" s="903">
        <f t="shared" si="50"/>
        <v>9.6999999999999993</v>
      </c>
      <c r="CB32" s="903">
        <f t="shared" si="50"/>
        <v>27.099999999999998</v>
      </c>
      <c r="CC32" s="903">
        <f t="shared" si="50"/>
        <v>8.1999999999999993</v>
      </c>
      <c r="CD32" s="903">
        <f t="shared" si="50"/>
        <v>8.1999999999999993</v>
      </c>
      <c r="CE32" s="903">
        <f t="shared" si="50"/>
        <v>9.1999999999999993</v>
      </c>
      <c r="CF32" s="903">
        <f t="shared" si="50"/>
        <v>25.599999999999998</v>
      </c>
      <c r="CG32" s="903" t="str">
        <f t="shared" si="50"/>
        <v/>
      </c>
      <c r="CH32" s="903">
        <f t="shared" si="50"/>
        <v>9.7473600000000005</v>
      </c>
      <c r="CI32" s="903" t="str">
        <f t="shared" si="50"/>
        <v/>
      </c>
      <c r="CJ32" s="903">
        <f t="shared" si="50"/>
        <v>13.501440000000001</v>
      </c>
      <c r="CK32" s="903">
        <f t="shared" si="50"/>
        <v>23.35248</v>
      </c>
      <c r="CL32" s="2417">
        <f t="shared" si="50"/>
        <v>1.96848</v>
      </c>
      <c r="CM32" s="2513" t="s">
        <v>51</v>
      </c>
      <c r="CN32" s="2488">
        <f t="shared" si="50"/>
        <v>80.477654038062084</v>
      </c>
      <c r="CO32" s="2489">
        <f t="shared" si="50"/>
        <v>7378.4876000000004</v>
      </c>
      <c r="CP32" s="2489" t="str">
        <f t="shared" si="50"/>
        <v/>
      </c>
      <c r="CQ32" s="2489">
        <f t="shared" si="50"/>
        <v>697.79735682819387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>
        <f t="shared" si="50"/>
        <v>2.5099508275141202</v>
      </c>
      <c r="CV32" s="903">
        <f t="shared" si="50"/>
        <v>2.3530789007944879</v>
      </c>
      <c r="CW32" s="903">
        <f t="shared" si="50"/>
        <v>2.2662662811535261</v>
      </c>
      <c r="CX32" s="903">
        <f t="shared" si="50"/>
        <v>1.6186381650054043</v>
      </c>
      <c r="CY32" s="903">
        <f t="shared" si="50"/>
        <v>1.5680557223489853</v>
      </c>
      <c r="CZ32" s="903">
        <f t="shared" si="50"/>
        <v>1.9076806944706548</v>
      </c>
      <c r="DA32" s="2499">
        <f t="shared" si="50"/>
        <v>0.38769719864158286</v>
      </c>
      <c r="DB32" s="2499">
        <f t="shared" si="50"/>
        <v>0.2950700354193328</v>
      </c>
      <c r="DC32" s="2499">
        <f t="shared" si="50"/>
        <v>0.32785559491036975</v>
      </c>
      <c r="DD32" s="2499">
        <f t="shared" si="50"/>
        <v>0.36064115440140676</v>
      </c>
      <c r="DE32" s="2499">
        <f t="shared" si="50"/>
        <v>0.3469861378711192</v>
      </c>
      <c r="DF32" s="2499">
        <f t="shared" si="50"/>
        <v>0.3469861378711192</v>
      </c>
      <c r="DG32" s="2499">
        <f t="shared" si="50"/>
        <v>1.5217965653896963</v>
      </c>
      <c r="DH32" s="903">
        <f t="shared" si="50"/>
        <v>1</v>
      </c>
      <c r="DI32" s="2499">
        <f t="shared" si="50"/>
        <v>4.8254079663098796E-2</v>
      </c>
      <c r="DJ32" s="2499">
        <f t="shared" si="50"/>
        <v>4.8254079663098796E-2</v>
      </c>
      <c r="DK32" s="2499">
        <f t="shared" si="50"/>
        <v>4.8743613804608496E-2</v>
      </c>
      <c r="DL32" s="2499">
        <f t="shared" si="50"/>
        <v>1.0933557611438185</v>
      </c>
      <c r="DM32" s="2499">
        <f t="shared" si="50"/>
        <v>0.49940648086791678</v>
      </c>
      <c r="DN32" s="2499">
        <f t="shared" si="50"/>
        <v>9.6911805619957353E-2</v>
      </c>
      <c r="DO32" s="2499">
        <f t="shared" si="50"/>
        <v>4.0422756141833966</v>
      </c>
      <c r="DP32" s="2499">
        <f t="shared" si="50"/>
        <v>0.69981243298863971</v>
      </c>
      <c r="DQ32" s="2499">
        <f t="shared" si="50"/>
        <v>5.7195861009084199</v>
      </c>
      <c r="DR32" s="2499">
        <f t="shared" si="50"/>
        <v>1.0642826734780759</v>
      </c>
      <c r="DS32" s="2499">
        <f t="shared" si="50"/>
        <v>0.4896066615049835</v>
      </c>
      <c r="DT32" s="2499">
        <f t="shared" si="50"/>
        <v>9.3648781861709607E-2</v>
      </c>
      <c r="DU32" s="2499">
        <f t="shared" si="50"/>
        <v>4.0908893616827857</v>
      </c>
      <c r="DV32" s="2499">
        <f t="shared" si="50"/>
        <v>0.59500960485990628</v>
      </c>
      <c r="DW32" s="2509">
        <f t="shared" si="50"/>
        <v>8.1050495471810127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13.33747572815534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1.3337475728155339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662">
        <f t="shared" si="51"/>
        <v>9.3000000000000007</v>
      </c>
      <c r="GS32" s="1662">
        <f t="shared" si="51"/>
        <v>27.354838709677416</v>
      </c>
      <c r="GT32" s="1662">
        <f t="shared" si="51"/>
        <v>12.583225806451612</v>
      </c>
      <c r="GU32" s="1662">
        <f t="shared" si="51"/>
        <v>6.11</v>
      </c>
      <c r="GV32" s="1662">
        <f t="shared" si="51"/>
        <v>16.5</v>
      </c>
      <c r="GW32" s="1662">
        <f t="shared" si="51"/>
        <v>10</v>
      </c>
      <c r="GX32" s="1553">
        <f>MIN(GX8:GX31)</f>
        <v>1.2583225806451612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662">
        <f t="shared" si="52"/>
        <v>11.3</v>
      </c>
      <c r="HE32" s="1662">
        <f t="shared" si="52"/>
        <v>23.89380530973451</v>
      </c>
      <c r="HF32" s="1662">
        <f t="shared" si="52"/>
        <v>12.902654867256636</v>
      </c>
      <c r="HG32" s="1662">
        <f t="shared" si="52"/>
        <v>6.16</v>
      </c>
      <c r="HH32" s="1662">
        <f t="shared" si="52"/>
        <v>18.2</v>
      </c>
      <c r="HI32" s="1662">
        <f t="shared" si="52"/>
        <v>10</v>
      </c>
      <c r="HJ32" s="1553">
        <f>MIN(HJ8:HJ31)</f>
        <v>1.2902654867256635</v>
      </c>
      <c r="HK32" s="1534"/>
      <c r="HL32" s="1534"/>
      <c r="HM32" s="1535"/>
      <c r="HN32" s="1535">
        <f>MIN(HJ32,GX32,GL32)</f>
        <v>1.2583225806451612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6.4533333333333331</v>
      </c>
      <c r="C33" s="1328">
        <f t="shared" ref="C33:V33" si="53">IF(C32&lt;=0,"",AVERAGE(C8:C31))</f>
        <v>17.5</v>
      </c>
      <c r="D33" s="1328">
        <f t="shared" si="53"/>
        <v>17.333333333333332</v>
      </c>
      <c r="E33" s="1157">
        <f t="shared" si="53"/>
        <v>9.8199999999999985</v>
      </c>
      <c r="F33" s="1328">
        <f t="shared" si="53"/>
        <v>107.83333333333333</v>
      </c>
      <c r="G33" s="1328">
        <f t="shared" si="53"/>
        <v>160</v>
      </c>
      <c r="H33" s="1325">
        <f t="shared" si="53"/>
        <v>17.716666666666669</v>
      </c>
      <c r="I33" s="1369">
        <f t="shared" si="53"/>
        <v>0.46816666666666668</v>
      </c>
      <c r="J33" s="1369">
        <f>IF(J32&lt;=0.0001,"",AVERAGE(J8:J31))</f>
        <v>5.2499999999999998E-2</v>
      </c>
      <c r="K33" s="1157">
        <f t="shared" si="53"/>
        <v>6.0150000000000006</v>
      </c>
      <c r="L33" s="1328">
        <f t="shared" si="53"/>
        <v>11</v>
      </c>
      <c r="M33" s="1369">
        <f t="shared" si="53"/>
        <v>7.2499999999999995E-2</v>
      </c>
      <c r="N33" s="1484">
        <f t="shared" si="53"/>
        <v>6.0633333333333326</v>
      </c>
      <c r="O33" s="1557">
        <f t="shared" si="53"/>
        <v>11.166666666666666</v>
      </c>
      <c r="P33" s="1476" t="str">
        <f t="shared" si="53"/>
        <v/>
      </c>
      <c r="Q33" s="1484">
        <f t="shared" si="53"/>
        <v>6.0433333333333339</v>
      </c>
      <c r="R33" s="1557">
        <f t="shared" si="53"/>
        <v>10.833333333333334</v>
      </c>
      <c r="S33" s="1476" t="str">
        <f t="shared" si="53"/>
        <v/>
      </c>
      <c r="T33" s="1484">
        <f t="shared" si="53"/>
        <v>6.1374999999999993</v>
      </c>
      <c r="U33" s="1484">
        <f t="shared" si="53"/>
        <v>0.35699999999999998</v>
      </c>
      <c r="V33" s="1557">
        <f t="shared" si="53"/>
        <v>4</v>
      </c>
      <c r="W33" s="1484">
        <f t="shared" ref="W33" si="54">IF(W32&lt;=0,"",AVERAGE(W8:W31))</f>
        <v>0.55499999999999994</v>
      </c>
      <c r="X33" s="1476">
        <f t="shared" ref="X33:AR33" si="55">IF(X32&lt;=0,"",AVERAGE(X8:X31))</f>
        <v>16.475000000000001</v>
      </c>
      <c r="Y33" s="1476">
        <f t="shared" si="55"/>
        <v>9.375</v>
      </c>
      <c r="Z33" s="1484">
        <f t="shared" si="55"/>
        <v>0.48851415094339617</v>
      </c>
      <c r="AA33" s="1483">
        <f t="shared" ref="AA33" si="56">IF(AA32&lt;=0,"",AVERAGE(AA8:AA31))</f>
        <v>6.7000000000000004E-2</v>
      </c>
      <c r="AB33" s="1484">
        <f t="shared" si="55"/>
        <v>6.160000000000001</v>
      </c>
      <c r="AC33" s="1484">
        <f t="shared" si="55"/>
        <v>0.31974999999999998</v>
      </c>
      <c r="AD33" s="1557">
        <f t="shared" si="55"/>
        <v>4</v>
      </c>
      <c r="AE33" s="1484">
        <f t="shared" si="55"/>
        <v>0.51500000000000001</v>
      </c>
      <c r="AF33" s="1476">
        <f t="shared" si="55"/>
        <v>16.600000000000001</v>
      </c>
      <c r="AG33" s="1476">
        <f t="shared" si="55"/>
        <v>9.4</v>
      </c>
      <c r="AH33" s="1484">
        <f t="shared" si="55"/>
        <v>0.48949685534591192</v>
      </c>
      <c r="AI33" s="1484">
        <f t="shared" si="55"/>
        <v>6.1975000000000007</v>
      </c>
      <c r="AJ33" s="1495">
        <f t="shared" si="55"/>
        <v>0.23600000000000002</v>
      </c>
      <c r="AK33" s="1559">
        <f t="shared" si="55"/>
        <v>3.5</v>
      </c>
      <c r="AL33" s="1495">
        <f t="shared" si="55"/>
        <v>0.63250000000000006</v>
      </c>
      <c r="AM33" s="1496">
        <f t="shared" si="55"/>
        <v>18.25</v>
      </c>
      <c r="AN33" s="1496">
        <f t="shared" si="55"/>
        <v>10.35</v>
      </c>
      <c r="AO33" s="1495">
        <f t="shared" si="55"/>
        <v>0.50333333333333341</v>
      </c>
      <c r="AP33" s="1497" t="str">
        <f t="shared" si="55"/>
        <v/>
      </c>
      <c r="AQ33" s="1559">
        <f t="shared" si="55"/>
        <v>1.1666666666666667</v>
      </c>
      <c r="AR33" s="1495">
        <f t="shared" si="55"/>
        <v>0.27499999999999997</v>
      </c>
      <c r="AS33" s="2531">
        <f>IF(AS32&lt;=0.01,"",AVERAGE(AS8:AS31))</f>
        <v>0.01</v>
      </c>
      <c r="AT33" s="2531">
        <f>IF(AT32&lt;=0.01,"",AVERAGE(AT8:AT31))</f>
        <v>6.7500000000000004E-2</v>
      </c>
      <c r="AU33" s="1157">
        <f>IF(AU32&lt;=0,"",AVERAGE(AU8:AU31))</f>
        <v>2.9166666666666664E-2</v>
      </c>
      <c r="AV33" s="1328">
        <f>IF(AV32&lt;=0,"",AVERAGE(AV8:AV31))</f>
        <v>1</v>
      </c>
      <c r="AW33" s="1157">
        <f>IF(AW32&lt;=0,"",AVERAGE(AW8:AW31))</f>
        <v>0.34333333333333332</v>
      </c>
      <c r="AX33" s="1369">
        <f>IF(AX32&lt;=0.01,"",AVERAGE(AX8:AX31))</f>
        <v>2.4E-2</v>
      </c>
      <c r="AY33" s="1157">
        <f>IF(AY32&lt;=0,"",AVERAGE(AY8:AY31))</f>
        <v>5.7333333333333326E-2</v>
      </c>
      <c r="AZ33" s="1328">
        <f>IF(AZ32&lt;=0,"",AVERAGE(AZ8:AZ31))</f>
        <v>1</v>
      </c>
      <c r="BA33" s="1157">
        <f>IF(BA32&lt;=0,"",AVERAGE(BA8:BA31))</f>
        <v>0.58499999999999996</v>
      </c>
      <c r="BB33" s="1369" t="str">
        <f>IF(BB32&lt;=0.01,"",AVERAGE(BB8:BB31))</f>
        <v/>
      </c>
      <c r="BC33" s="1157">
        <f>IF(BC32&lt;=0,"",AVERAGE(BC8:BC31))</f>
        <v>7.3533333333333326</v>
      </c>
      <c r="BD33" s="1157">
        <f>IF(BD32&lt;=0,"",AVERAGE(BD8:BD31))</f>
        <v>6.8833333333333344E-2</v>
      </c>
      <c r="BE33" s="1328">
        <f>IF(BE32&lt;=0,"",AVERAGE(BE8:BE31))</f>
        <v>1.3333333333333333</v>
      </c>
      <c r="BF33" s="1157">
        <f>IF(BF32&lt;=0,"",AVERAGE(BF8:BF31))</f>
        <v>4.5166666666666666</v>
      </c>
      <c r="BG33" s="1325">
        <f t="shared" ref="BG33:BI33" si="57">IF(BG32&lt;=0,"",AVERAGE(BG8:BG31))</f>
        <v>16.8</v>
      </c>
      <c r="BH33" s="1328">
        <f t="shared" si="57"/>
        <v>21</v>
      </c>
      <c r="BI33" s="1328">
        <f t="shared" si="57"/>
        <v>38</v>
      </c>
      <c r="BJ33" s="1369">
        <f>IF(BJ32&lt;=0.01,"",AVERAGE(BJ8:BJ31))</f>
        <v>1.95E-2</v>
      </c>
      <c r="BK33" s="1157">
        <f>IF(BK32&lt;=0,"",AVERAGE(BK8:BK31))</f>
        <v>7.3516666666666666</v>
      </c>
      <c r="BL33" s="1157">
        <f>IF(BL32&lt;=0,"",AVERAGE(BL8:BL31))</f>
        <v>7.4999999999999997E-2</v>
      </c>
      <c r="BM33" s="1328">
        <f>IF(BM32&lt;=0,"",AVERAGE(BM8:BM31))</f>
        <v>1.3333333333333333</v>
      </c>
      <c r="BN33" s="1325">
        <f>IF(BN32&lt;=0,"",AVERAGE(BN8:BN31))</f>
        <v>4.1333333333333337</v>
      </c>
      <c r="BO33" s="1325">
        <f t="shared" ref="BO33:BQ33" si="58">IF(BO32&lt;=0,"",AVERAGE(BO8:BO31))</f>
        <v>18.666666666666668</v>
      </c>
      <c r="BP33" s="1328">
        <f t="shared" si="58"/>
        <v>21.5</v>
      </c>
      <c r="BQ33" s="1328">
        <f t="shared" si="58"/>
        <v>39</v>
      </c>
      <c r="BR33" s="2525">
        <f t="shared" ref="BR33:BT33" si="59">IF(BR32&lt;=0.01,"",AVERAGE(BR8:BR31))</f>
        <v>9.0000000000000011E-3</v>
      </c>
      <c r="BS33" s="2422">
        <f t="shared" si="59"/>
        <v>4.2499999999999991</v>
      </c>
      <c r="BT33" s="2422">
        <f t="shared" si="59"/>
        <v>3.9333333333333336</v>
      </c>
      <c r="BU33" s="2422">
        <f>IF(BU32&lt;=0.01,"",AVERAGE(BU8:BU31))</f>
        <v>3.2166666666666663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60">IF(BZ30&gt;=0.1,MAX(BZ$8,BZ$10,BZ$12,BZ$14,BZ$16,BZ$18,BZ$20,BZ$22,BZ$24,BZ$26,BZ$28),"")</f>
        <v>10.3</v>
      </c>
      <c r="CA33" s="2419">
        <f t="shared" si="60"/>
        <v>11.3</v>
      </c>
      <c r="CB33" s="2419">
        <f t="shared" si="60"/>
        <v>31.900000000000002</v>
      </c>
      <c r="CC33" s="2419">
        <f t="shared" si="60"/>
        <v>9.8000000000000007</v>
      </c>
      <c r="CD33" s="2419">
        <f t="shared" si="60"/>
        <v>9.8000000000000007</v>
      </c>
      <c r="CE33" s="2419">
        <f t="shared" si="60"/>
        <v>10.8</v>
      </c>
      <c r="CF33" s="2419">
        <f t="shared" si="60"/>
        <v>30.400000000000002</v>
      </c>
      <c r="CG33" s="2419" t="str">
        <f t="shared" si="60"/>
        <v/>
      </c>
      <c r="CH33" s="2419">
        <f t="shared" si="60"/>
        <v>13.47696</v>
      </c>
      <c r="CI33" s="2419" t="str">
        <f t="shared" si="60"/>
        <v/>
      </c>
      <c r="CJ33" s="2419">
        <f t="shared" si="60"/>
        <v>14.484959999999999</v>
      </c>
      <c r="CK33" s="2419">
        <f t="shared" si="60"/>
        <v>27.653759999999998</v>
      </c>
      <c r="CL33" s="2420">
        <f t="shared" si="60"/>
        <v>1.9929600000000001</v>
      </c>
      <c r="CM33" s="2513" t="s">
        <v>52</v>
      </c>
      <c r="CN33" s="2490">
        <f t="shared" si="60"/>
        <v>82.101065509432615</v>
      </c>
      <c r="CO33" s="2491">
        <f t="shared" si="60"/>
        <v>7993.3616000000002</v>
      </c>
      <c r="CP33" s="2491" t="str">
        <f t="shared" si="60"/>
        <v/>
      </c>
      <c r="CQ33" s="2491">
        <f t="shared" si="60"/>
        <v>824.66960352422905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>
        <f t="shared" si="60"/>
        <v>3.4277277502447085</v>
      </c>
      <c r="CV33" s="2419">
        <f t="shared" si="60"/>
        <v>3.2577577791581929</v>
      </c>
      <c r="CW33" s="2419">
        <f t="shared" si="60"/>
        <v>3.0985676144975201</v>
      </c>
      <c r="CX33" s="2419">
        <f t="shared" si="60"/>
        <v>2.1713438798852986</v>
      </c>
      <c r="CY33" s="2419">
        <f t="shared" si="60"/>
        <v>1.8168387566387187</v>
      </c>
      <c r="CZ33" s="2419">
        <f t="shared" si="60"/>
        <v>2.0607661822985466</v>
      </c>
      <c r="DA33" s="2500">
        <f t="shared" si="60"/>
        <v>0.39342671389244377</v>
      </c>
      <c r="DB33" s="2500">
        <f t="shared" si="60"/>
        <v>0.33231188454992816</v>
      </c>
      <c r="DC33" s="2500">
        <f t="shared" si="60"/>
        <v>0.38769719864158286</v>
      </c>
      <c r="DD33" s="2500">
        <f t="shared" si="60"/>
        <v>0.38769719864158286</v>
      </c>
      <c r="DE33" s="2500">
        <f t="shared" si="60"/>
        <v>0.36000454159575551</v>
      </c>
      <c r="DF33" s="2500">
        <f t="shared" si="60"/>
        <v>0.36000454159575551</v>
      </c>
      <c r="DG33" s="2500">
        <f t="shared" si="60"/>
        <v>1.7120211360634081</v>
      </c>
      <c r="DH33" s="2419">
        <f t="shared" si="60"/>
        <v>65</v>
      </c>
      <c r="DI33" s="2500">
        <f t="shared" si="60"/>
        <v>5.1142759261978178E-2</v>
      </c>
      <c r="DJ33" s="2500">
        <f t="shared" si="60"/>
        <v>5.1142759261978178E-2</v>
      </c>
      <c r="DK33" s="2500">
        <f t="shared" si="60"/>
        <v>5.0177249504744038E-2</v>
      </c>
      <c r="DL33" s="2500">
        <f t="shared" si="60"/>
        <v>1.114238798967863</v>
      </c>
      <c r="DM33" s="2500">
        <f t="shared" si="60"/>
        <v>0.50201801918299438</v>
      </c>
      <c r="DN33" s="2500">
        <f t="shared" si="60"/>
        <v>0.1057219697672262</v>
      </c>
      <c r="DO33" s="2500">
        <f t="shared" si="60"/>
        <v>4.127332975939412</v>
      </c>
      <c r="DP33" s="2500">
        <f t="shared" si="60"/>
        <v>0.72320273111021138</v>
      </c>
      <c r="DQ33" s="2500">
        <f t="shared" si="60"/>
        <v>5.8712188183238085</v>
      </c>
      <c r="DR33" s="2500">
        <f t="shared" si="60"/>
        <v>1.1244377811094453</v>
      </c>
      <c r="DS33" s="2500">
        <f t="shared" si="60"/>
        <v>0.49902217422623324</v>
      </c>
      <c r="DT33" s="2500">
        <f t="shared" si="60"/>
        <v>0.10320478001086365</v>
      </c>
      <c r="DU33" s="2500">
        <f t="shared" si="60"/>
        <v>4.3207728949614683</v>
      </c>
      <c r="DV33" s="2500">
        <f t="shared" si="60"/>
        <v>0.63357504221193706</v>
      </c>
      <c r="DW33" s="2510">
        <f t="shared" si="60"/>
        <v>8.9320954193423407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6.31</v>
      </c>
      <c r="C34" s="1328">
        <f t="shared" ref="C34:V34" si="61">IF(C32&lt;=0,"",MIN(C8:C31))</f>
        <v>16</v>
      </c>
      <c r="D34" s="1328">
        <f t="shared" si="61"/>
        <v>17</v>
      </c>
      <c r="E34" s="1157">
        <f t="shared" si="61"/>
        <v>9.3699999999999992</v>
      </c>
      <c r="F34" s="1328">
        <f t="shared" si="61"/>
        <v>98</v>
      </c>
      <c r="G34" s="1328">
        <f t="shared" si="61"/>
        <v>152</v>
      </c>
      <c r="H34" s="1325">
        <f t="shared" si="61"/>
        <v>17.600000000000001</v>
      </c>
      <c r="I34" s="1369">
        <f t="shared" si="61"/>
        <v>0.45200000000000001</v>
      </c>
      <c r="J34" s="1369">
        <f>IF(J32&lt;=0.001,"",MIN(J8:J31))</f>
        <v>4.3999999999999997E-2</v>
      </c>
      <c r="K34" s="1157">
        <f t="shared" si="61"/>
        <v>5.92</v>
      </c>
      <c r="L34" s="1328">
        <f t="shared" si="61"/>
        <v>11</v>
      </c>
      <c r="M34" s="1369">
        <f t="shared" si="61"/>
        <v>6.2E-2</v>
      </c>
      <c r="N34" s="1484">
        <f t="shared" si="61"/>
        <v>6.02</v>
      </c>
      <c r="O34" s="1557">
        <f t="shared" si="61"/>
        <v>11</v>
      </c>
      <c r="P34" s="1476" t="str">
        <f t="shared" si="61"/>
        <v/>
      </c>
      <c r="Q34" s="1484">
        <f t="shared" si="61"/>
        <v>6.01</v>
      </c>
      <c r="R34" s="1557">
        <f t="shared" si="61"/>
        <v>10</v>
      </c>
      <c r="S34" s="1476" t="str">
        <f t="shared" si="61"/>
        <v/>
      </c>
      <c r="T34" s="1484">
        <f t="shared" si="61"/>
        <v>6.1</v>
      </c>
      <c r="U34" s="1484">
        <f t="shared" si="61"/>
        <v>0.26300000000000001</v>
      </c>
      <c r="V34" s="1557">
        <f t="shared" si="61"/>
        <v>4</v>
      </c>
      <c r="W34" s="1484">
        <f t="shared" ref="W34" si="62">IF(W32&lt;=0,"",MIN(W8:W31))</f>
        <v>0.51</v>
      </c>
      <c r="X34" s="1476">
        <f t="shared" ref="X34:AR34" si="63">IF(X32&lt;=0,"",MIN(X8:X31))</f>
        <v>16.3</v>
      </c>
      <c r="Y34" s="1476">
        <f t="shared" si="63"/>
        <v>8.6999999999999993</v>
      </c>
      <c r="Z34" s="1484">
        <f t="shared" si="63"/>
        <v>0.4619811320754717</v>
      </c>
      <c r="AA34" s="1483">
        <f t="shared" ref="AA34" si="64">IF(AA32&lt;=0,"",MIN(AA8:AA31))</f>
        <v>6.3E-2</v>
      </c>
      <c r="AB34" s="1484">
        <f t="shared" si="63"/>
        <v>6.11</v>
      </c>
      <c r="AC34" s="1484">
        <f t="shared" si="63"/>
        <v>0.25900000000000001</v>
      </c>
      <c r="AD34" s="1557">
        <f t="shared" si="63"/>
        <v>3</v>
      </c>
      <c r="AE34" s="1484">
        <f t="shared" si="63"/>
        <v>0.46</v>
      </c>
      <c r="AF34" s="1476">
        <f t="shared" si="63"/>
        <v>16.5</v>
      </c>
      <c r="AG34" s="1476">
        <f t="shared" si="63"/>
        <v>8.6999999999999993</v>
      </c>
      <c r="AH34" s="1484">
        <f t="shared" si="63"/>
        <v>0.4619811320754717</v>
      </c>
      <c r="AI34" s="1484">
        <f t="shared" si="63"/>
        <v>6.16</v>
      </c>
      <c r="AJ34" s="1495">
        <f t="shared" si="63"/>
        <v>0.19900000000000001</v>
      </c>
      <c r="AK34" s="1559">
        <f t="shared" si="63"/>
        <v>3</v>
      </c>
      <c r="AL34" s="1495">
        <f t="shared" si="63"/>
        <v>0.54</v>
      </c>
      <c r="AM34" s="1496">
        <f t="shared" si="63"/>
        <v>18.2</v>
      </c>
      <c r="AN34" s="1496">
        <f t="shared" si="63"/>
        <v>9.6999999999999993</v>
      </c>
      <c r="AO34" s="1495">
        <f t="shared" si="63"/>
        <v>0.47925925925925927</v>
      </c>
      <c r="AP34" s="1497" t="str">
        <f t="shared" si="63"/>
        <v/>
      </c>
      <c r="AQ34" s="1559">
        <f t="shared" si="63"/>
        <v>1</v>
      </c>
      <c r="AR34" s="1495">
        <f t="shared" si="63"/>
        <v>0.23</v>
      </c>
      <c r="AS34" s="2531">
        <f>IF(AS32&lt;=0.01,"",MIN(AS8:AS31))</f>
        <v>0.01</v>
      </c>
      <c r="AT34" s="2531">
        <f>IF(AT32&lt;=0.01,"",MIN(AT8:AT31))</f>
        <v>6.4000000000000001E-2</v>
      </c>
      <c r="AU34" s="1157">
        <f>IF(AU32&lt;=0,"",MIN(AU8:AU31))</f>
        <v>2.4E-2</v>
      </c>
      <c r="AV34" s="1328">
        <f>IF(AV32&lt;=0,"",MIN(AV8:AV31))</f>
        <v>1</v>
      </c>
      <c r="AW34" s="1157">
        <f>IF(AW32&lt;=0,"",MIN(AW8:AW31))</f>
        <v>0.28999999999999998</v>
      </c>
      <c r="AX34" s="1369">
        <f>IF(AX32&lt;=0.01,"",MIN(AX8:AX31))</f>
        <v>2.4E-2</v>
      </c>
      <c r="AY34" s="1157">
        <f>IF(AY32&lt;=0,"",MIN(AY8:AY31))</f>
        <v>5.5E-2</v>
      </c>
      <c r="AZ34" s="1328">
        <f>IF(AZ32&lt;=0,"",MIN(AZ8:AZ31))</f>
        <v>1</v>
      </c>
      <c r="BA34" s="1157">
        <f>IF(BA32&lt;=0,"",MIN(BA8:BA31))</f>
        <v>0.43</v>
      </c>
      <c r="BB34" s="1369" t="str">
        <f>IF(BB32&lt;=0.01,"",MIN(BB8:BB31))</f>
        <v/>
      </c>
      <c r="BC34" s="1157">
        <f>IF(BC32&lt;=0,"",MIN(BC8:BC31))</f>
        <v>7.09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4.3</v>
      </c>
      <c r="BG34" s="1325">
        <f t="shared" ref="BG34:BI34" si="65">IF(BG32&lt;=0,"",MIN(BG8:BG31))</f>
        <v>16.7</v>
      </c>
      <c r="BH34" s="1328">
        <f t="shared" si="65"/>
        <v>20</v>
      </c>
      <c r="BI34" s="1328">
        <f t="shared" si="65"/>
        <v>38</v>
      </c>
      <c r="BJ34" s="1369">
        <f>IF(BJ32&lt;=0.01,"",MIN(BJ8:BJ31))</f>
        <v>1.9E-2</v>
      </c>
      <c r="BK34" s="1157">
        <f>IF(BK32&lt;=0,"",MIN(BK8:BK31))</f>
        <v>7.26</v>
      </c>
      <c r="BL34" s="1157">
        <f>IF(BL32&lt;=0,"",MIN(BL8:BL31))</f>
        <v>6.7000000000000004E-2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6">IF(BO32&lt;=0,"",MIN(BO8:BO31))</f>
        <v>18.600000000000001</v>
      </c>
      <c r="BP34" s="1328">
        <f t="shared" si="66"/>
        <v>21</v>
      </c>
      <c r="BQ34" s="1328">
        <f t="shared" si="66"/>
        <v>38</v>
      </c>
      <c r="BR34" s="2525">
        <f t="shared" ref="BR34:BT34" si="67">IF(BR32&lt;=0.01,"",MIN(BR8:BR31))</f>
        <v>6.0000000000000001E-3</v>
      </c>
      <c r="BS34" s="2422">
        <f t="shared" si="67"/>
        <v>4.2</v>
      </c>
      <c r="BT34" s="2422">
        <f t="shared" si="67"/>
        <v>3.8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8">SUM(CN$9,CN$11,CN$13,CN$15,CN$17,CN$19,CN$21,CN$23,CN$25,CN$27,CN$29)</f>
        <v>38071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201</v>
      </c>
      <c r="CV34" s="2442">
        <f t="shared" si="68"/>
        <v>190</v>
      </c>
      <c r="CW34" s="2442">
        <f t="shared" si="68"/>
        <v>200</v>
      </c>
      <c r="CX34" s="2442">
        <f t="shared" si="68"/>
        <v>1420</v>
      </c>
      <c r="CY34" s="2442">
        <f t="shared" si="68"/>
        <v>1300</v>
      </c>
      <c r="CZ34" s="2442">
        <f t="shared" si="68"/>
        <v>1720</v>
      </c>
      <c r="DA34" s="2442">
        <f t="shared" si="68"/>
        <v>2540</v>
      </c>
      <c r="DB34" s="2442">
        <f t="shared" si="68"/>
        <v>2030</v>
      </c>
      <c r="DC34" s="2442">
        <f t="shared" si="68"/>
        <v>2360</v>
      </c>
      <c r="DD34" s="2442">
        <f t="shared" si="68"/>
        <v>2440</v>
      </c>
      <c r="DE34" s="2442">
        <f t="shared" si="68"/>
        <v>2540</v>
      </c>
      <c r="DF34" s="2442">
        <f t="shared" si="68"/>
        <v>2540</v>
      </c>
      <c r="DG34" s="2442">
        <f t="shared" si="68"/>
        <v>3400</v>
      </c>
      <c r="DH34" s="2442">
        <f t="shared" si="68"/>
        <v>0</v>
      </c>
      <c r="DI34" s="2442">
        <f t="shared" si="68"/>
        <v>3270</v>
      </c>
      <c r="DJ34" s="2442">
        <f t="shared" si="68"/>
        <v>3280</v>
      </c>
      <c r="DK34" s="2442">
        <f t="shared" si="68"/>
        <v>3655</v>
      </c>
      <c r="DL34" s="2504">
        <f t="shared" si="68"/>
        <v>335</v>
      </c>
      <c r="DM34" s="2442">
        <f t="shared" si="68"/>
        <v>405</v>
      </c>
      <c r="DN34" s="2442">
        <f t="shared" si="68"/>
        <v>49</v>
      </c>
      <c r="DO34" s="2442">
        <f t="shared" si="68"/>
        <v>5730</v>
      </c>
      <c r="DP34" s="2442">
        <f t="shared" si="68"/>
        <v>1095</v>
      </c>
      <c r="DQ34" s="2442">
        <f t="shared" si="68"/>
        <v>1395</v>
      </c>
      <c r="DR34" s="2442">
        <f t="shared" si="68"/>
        <v>185</v>
      </c>
      <c r="DS34" s="2442">
        <f t="shared" si="68"/>
        <v>223</v>
      </c>
      <c r="DT34" s="2442">
        <f t="shared" si="68"/>
        <v>26</v>
      </c>
      <c r="DU34" s="2442">
        <f t="shared" si="68"/>
        <v>2988</v>
      </c>
      <c r="DV34" s="2442">
        <f t="shared" si="68"/>
        <v>520</v>
      </c>
      <c r="DW34" s="2442">
        <f t="shared" si="68"/>
        <v>1140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9">IF(C32&lt;=0,"",MAX(C8:C31))</f>
        <v>18</v>
      </c>
      <c r="D35" s="1329">
        <f t="shared" si="69"/>
        <v>18</v>
      </c>
      <c r="E35" s="1158">
        <f t="shared" si="69"/>
        <v>10.5</v>
      </c>
      <c r="F35" s="1329">
        <f t="shared" si="69"/>
        <v>112</v>
      </c>
      <c r="G35" s="1329">
        <f t="shared" si="69"/>
        <v>169</v>
      </c>
      <c r="H35" s="1326">
        <f t="shared" si="69"/>
        <v>17.899999999999999</v>
      </c>
      <c r="I35" s="1370">
        <f t="shared" si="69"/>
        <v>0.497</v>
      </c>
      <c r="J35" s="1370">
        <f>IF(J32&lt;=0.001,"",MAX(J8:J31))</f>
        <v>6.0999999999999999E-2</v>
      </c>
      <c r="K35" s="1158">
        <f t="shared" si="69"/>
        <v>6.1</v>
      </c>
      <c r="L35" s="1329">
        <f t="shared" si="69"/>
        <v>11</v>
      </c>
      <c r="M35" s="1370">
        <f t="shared" si="69"/>
        <v>8.1000000000000003E-2</v>
      </c>
      <c r="N35" s="1485">
        <f t="shared" si="69"/>
        <v>6.17</v>
      </c>
      <c r="O35" s="1558">
        <f t="shared" si="69"/>
        <v>12</v>
      </c>
      <c r="P35" s="1477" t="str">
        <f t="shared" si="69"/>
        <v/>
      </c>
      <c r="Q35" s="1485">
        <f t="shared" si="69"/>
        <v>6.07</v>
      </c>
      <c r="R35" s="1558">
        <f t="shared" si="69"/>
        <v>11</v>
      </c>
      <c r="S35" s="1477" t="str">
        <f t="shared" si="69"/>
        <v/>
      </c>
      <c r="T35" s="1485">
        <f t="shared" si="69"/>
        <v>6.18</v>
      </c>
      <c r="U35" s="1485">
        <f t="shared" si="69"/>
        <v>0.42699999999999999</v>
      </c>
      <c r="V35" s="1558">
        <f t="shared" si="69"/>
        <v>4</v>
      </c>
      <c r="W35" s="1485">
        <f t="shared" ref="W35" si="70">IF(W32&lt;=0,"",MAX(W8:W31))</f>
        <v>0.59</v>
      </c>
      <c r="X35" s="1477">
        <f t="shared" ref="X35:AR35" si="71">IF(X32&lt;=0,"",MAX(X8:X31))</f>
        <v>16.600000000000001</v>
      </c>
      <c r="Y35" s="1477">
        <f t="shared" si="71"/>
        <v>10.3</v>
      </c>
      <c r="Z35" s="1485">
        <f t="shared" si="71"/>
        <v>0.52487421383647792</v>
      </c>
      <c r="AA35" s="1486">
        <f t="shared" ref="AA35" si="72">IF(AA32&lt;=0,"",MAX(AA8:AA31))</f>
        <v>7.0999999999999994E-2</v>
      </c>
      <c r="AB35" s="1485">
        <f t="shared" si="71"/>
        <v>6.19</v>
      </c>
      <c r="AC35" s="1485">
        <f t="shared" si="71"/>
        <v>0.35599999999999998</v>
      </c>
      <c r="AD35" s="1558">
        <f t="shared" si="71"/>
        <v>5</v>
      </c>
      <c r="AE35" s="1485">
        <f t="shared" si="71"/>
        <v>0.54</v>
      </c>
      <c r="AF35" s="1477">
        <f t="shared" si="71"/>
        <v>16.7</v>
      </c>
      <c r="AG35" s="1477">
        <f t="shared" si="71"/>
        <v>10.3</v>
      </c>
      <c r="AH35" s="1485">
        <f t="shared" si="71"/>
        <v>0.52487421383647792</v>
      </c>
      <c r="AI35" s="1485">
        <f t="shared" si="71"/>
        <v>6.24</v>
      </c>
      <c r="AJ35" s="1495">
        <f t="shared" si="71"/>
        <v>0.29799999999999999</v>
      </c>
      <c r="AK35" s="1559">
        <f t="shared" si="71"/>
        <v>4</v>
      </c>
      <c r="AL35" s="1495">
        <f t="shared" si="71"/>
        <v>0.7</v>
      </c>
      <c r="AM35" s="1496">
        <f t="shared" si="71"/>
        <v>18.3</v>
      </c>
      <c r="AN35" s="1496">
        <f t="shared" si="71"/>
        <v>11.3</v>
      </c>
      <c r="AO35" s="1495">
        <f t="shared" si="71"/>
        <v>0.53851851851851862</v>
      </c>
      <c r="AP35" s="1497" t="str">
        <f t="shared" si="71"/>
        <v/>
      </c>
      <c r="AQ35" s="1559">
        <f t="shared" si="71"/>
        <v>2</v>
      </c>
      <c r="AR35" s="1495">
        <f t="shared" si="71"/>
        <v>0.35</v>
      </c>
      <c r="AS35" s="2532">
        <f>IF(AS32&lt;=0.01,"",MAX(AS8:AS31))</f>
        <v>0.01</v>
      </c>
      <c r="AT35" s="2532">
        <f>IF(AT32&lt;=0.01,"",MAX(AT8:AT31))</f>
        <v>7.2999999999999995E-2</v>
      </c>
      <c r="AU35" s="1158">
        <f>IF(AU32&lt;=0,"",MAX(AU8:AU31))</f>
        <v>3.9E-2</v>
      </c>
      <c r="AV35" s="1329">
        <f>IF(AV32&lt;=0,"",MAX(AV8:AV31))</f>
        <v>1</v>
      </c>
      <c r="AW35" s="1158">
        <f>IF(AW32&lt;=0,"",MAX(AW8:AW31))</f>
        <v>0.44</v>
      </c>
      <c r="AX35" s="1370">
        <f>IF(AX32&lt;=0.01,"",MAX(AX8:AX31))</f>
        <v>2.4E-2</v>
      </c>
      <c r="AY35" s="1158">
        <f>IF(AY32&lt;=0,"",MAX(AY8:AY31))</f>
        <v>5.8999999999999997E-2</v>
      </c>
      <c r="AZ35" s="1329">
        <f>IF(AZ32&lt;=0,"",MAX(AZ8:AZ31))</f>
        <v>1</v>
      </c>
      <c r="BA35" s="1158">
        <f>IF(BA32&lt;=0,"",MAX(BA8:BA31))</f>
        <v>0.71</v>
      </c>
      <c r="BB35" s="1370" t="str">
        <f>IF(BB32&lt;=0.01,"",MAX(BB8:BB31))</f>
        <v/>
      </c>
      <c r="BC35" s="1158">
        <f>IF(BC32&lt;=0,"",MAX(BC8:BC31))</f>
        <v>7.59</v>
      </c>
      <c r="BD35" s="1158">
        <f>IF(BD32&lt;=0,"",MAX(BD8:BD31))</f>
        <v>7.1999999999999995E-2</v>
      </c>
      <c r="BE35" s="1329">
        <f>IF(BE32&lt;=0,"",MAX(BE8:BE31))</f>
        <v>2</v>
      </c>
      <c r="BF35" s="1158">
        <f>IF(BF32&lt;=0,"",MAX(BF8:BF31))</f>
        <v>4.8</v>
      </c>
      <c r="BG35" s="1326">
        <f t="shared" ref="BG35:BI35" si="73">IF(BG32&lt;=0,"",MAX(BG8:BG31))</f>
        <v>16.899999999999999</v>
      </c>
      <c r="BH35" s="1329">
        <f t="shared" si="73"/>
        <v>22</v>
      </c>
      <c r="BI35" s="1329">
        <f t="shared" si="73"/>
        <v>38</v>
      </c>
      <c r="BJ35" s="1370">
        <f>IF(BJ32&lt;=0.01,"",MAX(BJ8:BJ31))</f>
        <v>0.02</v>
      </c>
      <c r="BK35" s="1158">
        <f>IF(BK32&lt;=0,"",MAX(BK8:BK31))</f>
        <v>7.45</v>
      </c>
      <c r="BL35" s="1158">
        <f>IF(BL32&lt;=0,"",MAX(BL8:BL31))</f>
        <v>8.1000000000000003E-2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4">IF(BO32&lt;=0,"",MAX(BO8:BO31))</f>
        <v>18.7</v>
      </c>
      <c r="BP35" s="1329">
        <f t="shared" si="74"/>
        <v>22</v>
      </c>
      <c r="BQ35" s="1329">
        <f t="shared" si="74"/>
        <v>40</v>
      </c>
      <c r="BR35" s="2526">
        <f t="shared" ref="BR35:BT35" si="75">IF(BR32&lt;=0.01,"",MAX(BR8:BR31))</f>
        <v>1.2E-2</v>
      </c>
      <c r="BS35" s="2423">
        <f t="shared" si="75"/>
        <v>4.3</v>
      </c>
      <c r="BT35" s="2423">
        <f t="shared" si="75"/>
        <v>4.0999999999999996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9517.75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>
        <f t="shared" si="76"/>
        <v>100.5</v>
      </c>
      <c r="CV35" s="2440">
        <f t="shared" si="76"/>
        <v>95</v>
      </c>
      <c r="CW35" s="2440">
        <f t="shared" si="76"/>
        <v>100</v>
      </c>
      <c r="CX35" s="2440">
        <f t="shared" si="76"/>
        <v>355</v>
      </c>
      <c r="CY35" s="2440">
        <f t="shared" si="76"/>
        <v>325</v>
      </c>
      <c r="CZ35" s="2440">
        <f t="shared" si="76"/>
        <v>430</v>
      </c>
      <c r="DA35" s="2440">
        <f t="shared" si="76"/>
        <v>635</v>
      </c>
      <c r="DB35" s="2440">
        <f t="shared" si="76"/>
        <v>507.5</v>
      </c>
      <c r="DC35" s="2440">
        <f t="shared" si="76"/>
        <v>590</v>
      </c>
      <c r="DD35" s="2440">
        <f t="shared" si="76"/>
        <v>610</v>
      </c>
      <c r="DE35" s="2440">
        <f t="shared" si="76"/>
        <v>635</v>
      </c>
      <c r="DF35" s="2440">
        <f t="shared" si="76"/>
        <v>635</v>
      </c>
      <c r="DG35" s="2440">
        <f t="shared" si="76"/>
        <v>850</v>
      </c>
      <c r="DH35" s="2440" t="str">
        <f t="shared" si="76"/>
        <v/>
      </c>
      <c r="DI35" s="2440">
        <f t="shared" si="76"/>
        <v>817.5</v>
      </c>
      <c r="DJ35" s="2440">
        <f t="shared" si="76"/>
        <v>820</v>
      </c>
      <c r="DK35" s="2440">
        <f t="shared" si="76"/>
        <v>913.75</v>
      </c>
      <c r="DL35" s="2505">
        <f t="shared" si="76"/>
        <v>83.75</v>
      </c>
      <c r="DM35" s="2440">
        <f t="shared" si="76"/>
        <v>101.25</v>
      </c>
      <c r="DN35" s="2440">
        <f t="shared" si="76"/>
        <v>12.25</v>
      </c>
      <c r="DO35" s="2440">
        <f t="shared" si="76"/>
        <v>1432.5</v>
      </c>
      <c r="DP35" s="2440">
        <f t="shared" si="76"/>
        <v>273.75</v>
      </c>
      <c r="DQ35" s="2440">
        <f t="shared" si="76"/>
        <v>348.75</v>
      </c>
      <c r="DR35" s="2440">
        <f t="shared" si="76"/>
        <v>46.25</v>
      </c>
      <c r="DS35" s="2440">
        <f t="shared" si="76"/>
        <v>55.75</v>
      </c>
      <c r="DT35" s="2440">
        <f t="shared" si="76"/>
        <v>6.5</v>
      </c>
      <c r="DU35" s="2440">
        <f t="shared" si="76"/>
        <v>747</v>
      </c>
      <c r="DV35" s="2440">
        <f t="shared" si="76"/>
        <v>130</v>
      </c>
      <c r="DW35" s="2470">
        <f t="shared" si="76"/>
        <v>285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6.0405555555555557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11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0.42699999999999999</v>
      </c>
      <c r="Z36" s="931"/>
      <c r="AA36" s="931"/>
      <c r="AB36" s="1623" t="s">
        <v>515</v>
      </c>
      <c r="AC36" s="1624"/>
      <c r="AD36" s="1624"/>
      <c r="AE36" s="2965">
        <f>MIN(AE34,W34,AL34)</f>
        <v>0.46</v>
      </c>
      <c r="AF36" s="2965"/>
      <c r="AG36" s="2965"/>
      <c r="AH36" s="2965"/>
      <c r="AI36" s="2965"/>
      <c r="AJ36" s="2966"/>
      <c r="AK36" s="1491">
        <f>IF(T32&lt;=0,"",AVERAGE(T33,AB33,AI33))</f>
        <v>6.165</v>
      </c>
      <c r="AL36" s="1492"/>
      <c r="AM36" s="1625"/>
      <c r="AN36" s="1625"/>
      <c r="AO36" s="1625"/>
      <c r="AP36" s="1493">
        <f>MAX(AP35,AU35,AY35)</f>
        <v>5.8999999999999997E-2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7">IF(CN34&gt;=0.1,MIN(CN$9,CN$11,CN$13,CN$15,CN$17,CN$19,CN$21,CN$23,CN$25,CN$27,CN$29),"")</f>
        <v>8940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>
        <f t="shared" si="77"/>
        <v>80</v>
      </c>
      <c r="CV36" s="2441">
        <f t="shared" si="77"/>
        <v>75</v>
      </c>
      <c r="CW36" s="2441">
        <f t="shared" si="77"/>
        <v>80</v>
      </c>
      <c r="CX36" s="2441">
        <f t="shared" si="77"/>
        <v>300</v>
      </c>
      <c r="CY36" s="2441">
        <f t="shared" si="77"/>
        <v>290</v>
      </c>
      <c r="CZ36" s="2441">
        <f t="shared" si="77"/>
        <v>400</v>
      </c>
      <c r="DA36" s="2441">
        <f t="shared" si="77"/>
        <v>600</v>
      </c>
      <c r="DB36" s="2441">
        <f t="shared" si="77"/>
        <v>450</v>
      </c>
      <c r="DC36" s="2441">
        <f t="shared" si="77"/>
        <v>500</v>
      </c>
      <c r="DD36" s="2441">
        <f t="shared" si="77"/>
        <v>550</v>
      </c>
      <c r="DE36" s="2441">
        <f t="shared" si="77"/>
        <v>590</v>
      </c>
      <c r="DF36" s="2441">
        <f t="shared" si="77"/>
        <v>590</v>
      </c>
      <c r="DG36" s="2441">
        <f t="shared" si="77"/>
        <v>800</v>
      </c>
      <c r="DH36" s="2441" t="str">
        <f t="shared" si="77"/>
        <v/>
      </c>
      <c r="DI36" s="2441">
        <f t="shared" si="77"/>
        <v>750</v>
      </c>
      <c r="DJ36" s="2441">
        <f t="shared" si="77"/>
        <v>750</v>
      </c>
      <c r="DK36" s="2441">
        <f t="shared" si="77"/>
        <v>850</v>
      </c>
      <c r="DL36" s="2506">
        <f t="shared" si="77"/>
        <v>78</v>
      </c>
      <c r="DM36" s="2441">
        <f t="shared" si="77"/>
        <v>95</v>
      </c>
      <c r="DN36" s="2441">
        <f t="shared" si="77"/>
        <v>11</v>
      </c>
      <c r="DO36" s="2441">
        <f t="shared" si="77"/>
        <v>1340</v>
      </c>
      <c r="DP36" s="2441">
        <f t="shared" si="77"/>
        <v>260</v>
      </c>
      <c r="DQ36" s="2441">
        <f t="shared" si="77"/>
        <v>330</v>
      </c>
      <c r="DR36" s="2441">
        <f t="shared" si="77"/>
        <v>44</v>
      </c>
      <c r="DS36" s="2441">
        <f t="shared" si="77"/>
        <v>52</v>
      </c>
      <c r="DT36" s="2441">
        <f t="shared" si="77"/>
        <v>6</v>
      </c>
      <c r="DU36" s="2441">
        <f t="shared" si="77"/>
        <v>700</v>
      </c>
      <c r="DV36" s="2441">
        <f t="shared" si="77"/>
        <v>120</v>
      </c>
      <c r="DW36" s="2471">
        <f t="shared" si="77"/>
        <v>270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8">IF(CN34&gt;=0.1,MAX(CN$9,CN$11,CN$13,CN$15,CN$17,CN$19,CN$21,CN$23,CN$25,CN$27,CN$29),"")</f>
        <v>10500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>
        <f t="shared" si="78"/>
        <v>121</v>
      </c>
      <c r="CV37" s="2443">
        <f t="shared" si="78"/>
        <v>115</v>
      </c>
      <c r="CW37" s="2443">
        <f t="shared" si="78"/>
        <v>120</v>
      </c>
      <c r="CX37" s="2443">
        <f t="shared" si="78"/>
        <v>400</v>
      </c>
      <c r="CY37" s="2443">
        <f t="shared" si="78"/>
        <v>400</v>
      </c>
      <c r="CZ37" s="2443">
        <f t="shared" si="78"/>
        <v>500</v>
      </c>
      <c r="DA37" s="2443">
        <f t="shared" si="78"/>
        <v>700</v>
      </c>
      <c r="DB37" s="2443">
        <f t="shared" si="78"/>
        <v>600</v>
      </c>
      <c r="DC37" s="2443">
        <f t="shared" si="78"/>
        <v>700</v>
      </c>
      <c r="DD37" s="2443">
        <f t="shared" si="78"/>
        <v>700</v>
      </c>
      <c r="DE37" s="2443">
        <f t="shared" si="78"/>
        <v>700</v>
      </c>
      <c r="DF37" s="2443">
        <f t="shared" si="78"/>
        <v>700</v>
      </c>
      <c r="DG37" s="2443">
        <f t="shared" si="78"/>
        <v>900</v>
      </c>
      <c r="DH37" s="2443" t="str">
        <f t="shared" si="78"/>
        <v/>
      </c>
      <c r="DI37" s="2443">
        <f t="shared" si="78"/>
        <v>950</v>
      </c>
      <c r="DJ37" s="2443">
        <f t="shared" si="78"/>
        <v>950</v>
      </c>
      <c r="DK37" s="2443">
        <f t="shared" si="78"/>
        <v>1000</v>
      </c>
      <c r="DL37" s="2507">
        <f t="shared" si="78"/>
        <v>95</v>
      </c>
      <c r="DM37" s="2443">
        <f t="shared" si="78"/>
        <v>113</v>
      </c>
      <c r="DN37" s="2443">
        <f t="shared" si="78"/>
        <v>14</v>
      </c>
      <c r="DO37" s="2443">
        <f t="shared" si="78"/>
        <v>1600</v>
      </c>
      <c r="DP37" s="2443">
        <f t="shared" si="78"/>
        <v>305</v>
      </c>
      <c r="DQ37" s="2443">
        <f t="shared" si="78"/>
        <v>390</v>
      </c>
      <c r="DR37" s="2443">
        <f t="shared" si="78"/>
        <v>50</v>
      </c>
      <c r="DS37" s="2443">
        <f t="shared" si="78"/>
        <v>62</v>
      </c>
      <c r="DT37" s="2443">
        <f t="shared" si="78"/>
        <v>7</v>
      </c>
      <c r="DU37" s="2443">
        <f t="shared" si="78"/>
        <v>800</v>
      </c>
      <c r="DV37" s="2443">
        <f t="shared" si="78"/>
        <v>150</v>
      </c>
      <c r="DW37" s="2472">
        <f t="shared" si="78"/>
        <v>300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3007">
        <f>CA40+CA41</f>
        <v>11.452</v>
      </c>
      <c r="BX40" s="3007"/>
      <c r="BY40" s="905" t="s">
        <v>53</v>
      </c>
      <c r="BZ40" s="905"/>
      <c r="CA40" s="2939">
        <f>(CJ40-CG40)/1000</f>
        <v>1.2E-2</v>
      </c>
      <c r="CB40" s="2939"/>
      <c r="CC40" s="499"/>
      <c r="CD40" s="1626" t="s">
        <v>493</v>
      </c>
      <c r="CE40" s="1626"/>
      <c r="CF40" s="1632" t="s">
        <v>54</v>
      </c>
      <c r="CG40" s="2933">
        <f>'12'!CJ40</f>
        <v>23770267</v>
      </c>
      <c r="CH40" s="2933"/>
      <c r="CI40" s="906" t="s">
        <v>55</v>
      </c>
      <c r="CJ40" s="2985">
        <f t="shared" ref="CJ40:CJ48" si="79">CQ51</f>
        <v>23770279</v>
      </c>
      <c r="CK40" s="2985"/>
      <c r="CL40" s="2333"/>
      <c r="CM40" s="1667" t="s">
        <v>543</v>
      </c>
      <c r="CN40" s="2763">
        <f>VLOOKUP($B$1,'[1]Bulk Tanks'!$C$3:$V$9967,2,0)</f>
        <v>9321</v>
      </c>
      <c r="CO40" s="2763">
        <f>VLOOKUP($B$1,'[1]Bulk Tanks'!$C$3:$V$9967,3,0)</f>
        <v>9084</v>
      </c>
      <c r="CP40" s="2763">
        <f>VLOOKUP($B$1,'[1]Bulk Tanks'!$C$3:$V$9967,4,0)</f>
        <v>9084</v>
      </c>
      <c r="CQ40" s="2763">
        <f>VLOOKUP($B$1,'[1]Bulk Tanks'!$C$3:$V$9967,5,0)</f>
        <v>9290</v>
      </c>
      <c r="CR40" s="2763">
        <f>VLOOKUP($B$1,'[1]Bulk Tanks'!$C$3:$V$9967,6,0)</f>
        <v>9290</v>
      </c>
      <c r="CS40" s="2763">
        <f>VLOOKUP($B$1,'[1]Bulk Tanks'!$C$3:$V$9967,7,0)</f>
        <v>0.9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0.46</v>
      </c>
      <c r="GR40" s="1664">
        <f t="shared" ref="GR40:GX40" si="80">IF($GL$32=$HN$32,GF32,IF($GX$32=$HN$32,GR32,IF($HJ$32=$HN$32,HD32,"")))</f>
        <v>9.3000000000000007</v>
      </c>
      <c r="GS40" s="1664">
        <f t="shared" si="80"/>
        <v>27.354838709677416</v>
      </c>
      <c r="GT40" s="1664">
        <f t="shared" si="80"/>
        <v>12.583225806451612</v>
      </c>
      <c r="GU40" s="1664">
        <f t="shared" si="80"/>
        <v>6.11</v>
      </c>
      <c r="GV40" s="1664">
        <f t="shared" si="80"/>
        <v>16.5</v>
      </c>
      <c r="GW40" s="1664">
        <f t="shared" si="80"/>
        <v>10</v>
      </c>
      <c r="GX40" s="1665">
        <f t="shared" si="80"/>
        <v>1.2583225806451612</v>
      </c>
    </row>
    <row r="41" spans="1:208" ht="34.5" customHeight="1" thickBot="1" x14ac:dyDescent="0.35">
      <c r="BV41" s="533" t="s">
        <v>48</v>
      </c>
      <c r="BW41" s="2991">
        <f>CA42+CA43</f>
        <v>16.554000000000002</v>
      </c>
      <c r="BX41" s="2991"/>
      <c r="BY41" s="908" t="s">
        <v>53</v>
      </c>
      <c r="BZ41" s="908"/>
      <c r="CA41" s="2939">
        <f t="shared" ref="CA41:CA47" si="81">(CJ41-CG41)/1000</f>
        <v>11.44</v>
      </c>
      <c r="CB41" s="2939"/>
      <c r="CC41" s="499"/>
      <c r="CD41" s="1630" t="s">
        <v>494</v>
      </c>
      <c r="CE41" s="1630"/>
      <c r="CF41" s="909" t="s">
        <v>54</v>
      </c>
      <c r="CG41" s="2933">
        <f>'12'!CJ41</f>
        <v>43289372</v>
      </c>
      <c r="CH41" s="2933"/>
      <c r="CI41" s="906" t="s">
        <v>55</v>
      </c>
      <c r="CJ41" s="2985">
        <f t="shared" si="79"/>
        <v>43300812</v>
      </c>
      <c r="CK41" s="2985"/>
      <c r="CL41" s="2333"/>
      <c r="CM41" s="1668" t="s">
        <v>544</v>
      </c>
      <c r="CN41" s="2764">
        <f>VLOOKUP($B$1,'[1]Bulk Tanks'!$C$3:$V$9967,8,0)</f>
        <v>4959</v>
      </c>
      <c r="CO41" s="2764">
        <f>VLOOKUP($B$1,'[1]Bulk Tanks'!$C$3:$V$9967,9,0)</f>
        <v>8190</v>
      </c>
      <c r="CP41" s="2764">
        <f>VLOOKUP($B$1,'[1]Bulk Tanks'!$C$3:$V$9967,10,0)</f>
        <v>8190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31.256</v>
      </c>
      <c r="BX42" s="2992"/>
      <c r="BY42" s="908" t="s">
        <v>53</v>
      </c>
      <c r="BZ42" s="908"/>
      <c r="CA42" s="2939">
        <f t="shared" si="81"/>
        <v>4.9530000000000003</v>
      </c>
      <c r="CB42" s="2939"/>
      <c r="CC42" s="499"/>
      <c r="CD42" s="1630" t="s">
        <v>56</v>
      </c>
      <c r="CE42" s="1630"/>
      <c r="CF42" s="1631" t="s">
        <v>54</v>
      </c>
      <c r="CG42" s="2933">
        <f>'12'!CJ42</f>
        <v>10003059</v>
      </c>
      <c r="CH42" s="2933"/>
      <c r="CI42" s="906" t="s">
        <v>55</v>
      </c>
      <c r="CJ42" s="2985">
        <f t="shared" si="79"/>
        <v>10008012</v>
      </c>
      <c r="CK42" s="2985"/>
      <c r="CL42" s="2333"/>
      <c r="CM42" s="2769" t="s">
        <v>545</v>
      </c>
      <c r="CN42" s="2821">
        <f>VLOOKUP($B$1,'[1]Bulk Tanks'!$C$3:$V$9967,11,0)</f>
        <v>18.5</v>
      </c>
      <c r="CO42" s="2822"/>
      <c r="CP42" s="2821">
        <f>VLOOKUP($B$1,'[1]Bulk Tanks'!$C$3:$V$9967,12,0)</f>
        <v>32</v>
      </c>
      <c r="CQ42" s="2822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1"/>
        <v>11.601000000000001</v>
      </c>
      <c r="CB43" s="2939"/>
      <c r="CC43" s="499"/>
      <c r="CD43" s="1630" t="s">
        <v>495</v>
      </c>
      <c r="CE43" s="1630"/>
      <c r="CF43" s="1631" t="s">
        <v>54</v>
      </c>
      <c r="CG43" s="2933">
        <f>'12'!CJ43</f>
        <v>33274191</v>
      </c>
      <c r="CH43" s="2933"/>
      <c r="CI43" s="906" t="s">
        <v>55</v>
      </c>
      <c r="CJ43" s="2985">
        <f t="shared" si="79"/>
        <v>33285792</v>
      </c>
      <c r="CK43" s="2985"/>
      <c r="CL43" s="2333"/>
      <c r="CM43" s="2769" t="s">
        <v>123</v>
      </c>
      <c r="CN43" s="2914">
        <f>VLOOKUP($B$1,'[1]Bulk Tanks'!$C$3:$V$9967,13,0)</f>
        <v>2325</v>
      </c>
      <c r="CO43" s="2915"/>
      <c r="CP43" s="2915"/>
      <c r="CQ43" s="2916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1"/>
        <v>9.6959999999999997</v>
      </c>
      <c r="CB44" s="2939"/>
      <c r="CC44" s="499"/>
      <c r="CD44" s="1630" t="s">
        <v>57</v>
      </c>
      <c r="CE44" s="1630"/>
      <c r="CF44" s="1631" t="s">
        <v>54</v>
      </c>
      <c r="CG44" s="2933">
        <f>'12'!CJ44</f>
        <v>30451292</v>
      </c>
      <c r="CH44" s="2933"/>
      <c r="CI44" s="906" t="s">
        <v>55</v>
      </c>
      <c r="CJ44" s="2985">
        <f t="shared" si="79"/>
        <v>30460988</v>
      </c>
      <c r="CK44" s="2985"/>
      <c r="CL44" s="2333"/>
      <c r="CM44" s="2769" t="s">
        <v>90</v>
      </c>
      <c r="CN44" s="2914">
        <f>VLOOKUP($B$1,'[1]Bulk Tanks'!$C$3:$V$9967,14,0)</f>
        <v>2500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1"/>
        <v>9.7970000000000006</v>
      </c>
      <c r="CB45" s="2939"/>
      <c r="CC45" s="499"/>
      <c r="CD45" s="1630" t="s">
        <v>58</v>
      </c>
      <c r="CE45" s="1630"/>
      <c r="CF45" s="1631" t="s">
        <v>54</v>
      </c>
      <c r="CG45" s="2933">
        <f>'12'!CJ45</f>
        <v>30412293</v>
      </c>
      <c r="CH45" s="2933"/>
      <c r="CI45" s="906" t="s">
        <v>55</v>
      </c>
      <c r="CJ45" s="2985">
        <f t="shared" si="79"/>
        <v>30422090</v>
      </c>
      <c r="CK45" s="2985"/>
      <c r="CL45" s="2333"/>
      <c r="CM45" s="1668" t="s">
        <v>546</v>
      </c>
      <c r="CN45" s="2925">
        <f>VLOOKUP($B$1,'[1]Bulk Tanks'!$C$3:$V$9967,15,0)</f>
        <v>11.89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1"/>
        <v>11.763</v>
      </c>
      <c r="CB46" s="2939"/>
      <c r="CC46" s="499"/>
      <c r="CD46" s="1630" t="s">
        <v>59</v>
      </c>
      <c r="CE46" s="1630"/>
      <c r="CF46" s="1631" t="s">
        <v>54</v>
      </c>
      <c r="CG46" s="2933">
        <f>'12'!CJ46</f>
        <v>6923847</v>
      </c>
      <c r="CH46" s="2933"/>
      <c r="CI46" s="906" t="s">
        <v>55</v>
      </c>
      <c r="CJ46" s="2985">
        <f t="shared" si="79"/>
        <v>6935610</v>
      </c>
      <c r="CK46" s="2985"/>
      <c r="CL46" s="2323"/>
      <c r="CM46" s="1668" t="s">
        <v>273</v>
      </c>
      <c r="CN46" s="2914">
        <f>VLOOKUP($B$1,'[1]Bulk Tanks'!$C$3:$V$9967,16,0)</f>
        <v>1470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1"/>
        <v>0.86099999999999999</v>
      </c>
      <c r="CB47" s="2939"/>
      <c r="CC47" s="499"/>
      <c r="CD47" s="1630" t="s">
        <v>62</v>
      </c>
      <c r="CE47" s="1630"/>
      <c r="CF47" s="1631" t="s">
        <v>54</v>
      </c>
      <c r="CG47" s="2933">
        <f>'12'!CJ47</f>
        <v>1810043</v>
      </c>
      <c r="CH47" s="2933"/>
      <c r="CI47" s="906" t="s">
        <v>55</v>
      </c>
      <c r="CJ47" s="2985">
        <f t="shared" si="79"/>
        <v>1810904</v>
      </c>
      <c r="CK47" s="2985"/>
      <c r="CL47" s="2322"/>
      <c r="CM47" s="1668" t="s">
        <v>270</v>
      </c>
      <c r="CN47" s="2914">
        <f>VLOOKUP($B$1,'[1]Bulk Tanks'!$C$3:$V$9967,17,0)</f>
        <v>19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1.3717199999991863</v>
      </c>
      <c r="CB48" s="2939"/>
      <c r="CC48" s="499"/>
      <c r="CD48" s="1630" t="s">
        <v>496</v>
      </c>
      <c r="CE48" s="1630"/>
      <c r="CF48" s="1631" t="s">
        <v>54</v>
      </c>
      <c r="CG48" s="2933">
        <f>'12'!CJ48</f>
        <v>9055.5651600000001</v>
      </c>
      <c r="CH48" s="2933"/>
      <c r="CI48" s="906" t="s">
        <v>55</v>
      </c>
      <c r="CJ48" s="3002">
        <f t="shared" si="79"/>
        <v>9056.9368799999993</v>
      </c>
      <c r="CK48" s="3002"/>
      <c r="CL48" s="2322"/>
      <c r="CM48" s="1668" t="s">
        <v>264</v>
      </c>
      <c r="CN48" s="2925">
        <f>VLOOKUP($B$1,'[1]Bulk Tanks'!$C$3:$V$9967,18,0)</f>
        <v>11.51</v>
      </c>
      <c r="CO48" s="2926"/>
      <c r="CP48" s="2766" t="s">
        <v>1173</v>
      </c>
      <c r="CQ48" s="2751">
        <f>VLOOKUP($B$1,'[1]Bulk Tanks'!$C$3:$AA$9967,21,0)</f>
        <v>770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698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23770279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43300812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10008012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33285792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30460988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30422090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6935610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1810904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9056.9368799999993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selection activeCell="AL29" sqref="A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0" zoomScaleNormal="40" zoomScaleSheetLayoutView="59" workbookViewId="0">
      <pane xSplit="1" ySplit="7" topLeftCell="BU1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L54" sqref="CL54:CL5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'13'!B1:L1+1</f>
        <v>43418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20</v>
      </c>
      <c r="AW1" s="2973"/>
      <c r="AX1" s="2959">
        <v>21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4</v>
      </c>
      <c r="AW2" s="2959"/>
      <c r="AX2" s="2959">
        <v>5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20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20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4</v>
      </c>
      <c r="BY3" s="2983"/>
      <c r="BZ3" s="3008">
        <f>AX2</f>
        <v>5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4</v>
      </c>
      <c r="DO3" s="2983"/>
      <c r="DP3" s="2984">
        <f>BZ3</f>
        <v>5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43418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43418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43418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43418.007630671294</v>
      </c>
      <c r="BW8" s="2425" t="s">
        <v>1188</v>
      </c>
      <c r="BX8" s="742">
        <v>39</v>
      </c>
      <c r="BY8" s="743">
        <v>8.6999999999999993</v>
      </c>
      <c r="BZ8" s="744">
        <v>8.6999999999999993</v>
      </c>
      <c r="CA8" s="745">
        <v>9.6999999999999993</v>
      </c>
      <c r="CB8" s="746">
        <v>27.099999999999998</v>
      </c>
      <c r="CC8" s="747">
        <v>8.1999999999999993</v>
      </c>
      <c r="CD8" s="744">
        <v>8.1999999999999993</v>
      </c>
      <c r="CE8" s="748">
        <v>9.1999999999999993</v>
      </c>
      <c r="CF8" s="748">
        <v>25.599999999999998</v>
      </c>
      <c r="CG8" s="749" t="s">
        <v>1189</v>
      </c>
      <c r="CH8" s="748">
        <v>9.7473600000000005</v>
      </c>
      <c r="CI8" s="750" t="s">
        <v>1110</v>
      </c>
      <c r="CJ8" s="751">
        <v>13.605119999999999</v>
      </c>
      <c r="CK8" s="745">
        <v>23.35248</v>
      </c>
      <c r="CL8" s="2339">
        <v>1.96848</v>
      </c>
      <c r="CM8" s="2336">
        <v>43418.007630671294</v>
      </c>
      <c r="CN8" s="2285">
        <v>82.101065509432615</v>
      </c>
      <c r="CO8" s="752">
        <v>7378.4876000000004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2.1713438798852986</v>
      </c>
      <c r="CY8" s="755">
        <v>1.6285079099139741</v>
      </c>
      <c r="CZ8" s="756">
        <v>1.9353282407673311</v>
      </c>
      <c r="DA8" s="757">
        <v>0.39342671389244377</v>
      </c>
      <c r="DB8" s="757">
        <v>0.2950700354193328</v>
      </c>
      <c r="DC8" s="757">
        <v>0.32785559491036975</v>
      </c>
      <c r="DD8" s="757">
        <v>0.36064115440140676</v>
      </c>
      <c r="DE8" s="757">
        <v>0.35286725885198561</v>
      </c>
      <c r="DF8" s="758">
        <v>0.35286725885198561</v>
      </c>
      <c r="DG8" s="1251">
        <v>1.5217965653896963</v>
      </c>
      <c r="DH8" s="748">
        <v>4</v>
      </c>
      <c r="DI8" s="1233">
        <v>4.8254079663098796E-2</v>
      </c>
      <c r="DJ8" s="757">
        <v>4.8254079663098796E-2</v>
      </c>
      <c r="DK8" s="759">
        <v>4.8743613804608496E-2</v>
      </c>
      <c r="DL8" s="2501">
        <v>1.0933557611438185</v>
      </c>
      <c r="DM8" s="757">
        <v>0.50177793404708682</v>
      </c>
      <c r="DN8" s="757">
        <v>9.6911805619957353E-2</v>
      </c>
      <c r="DO8" s="757">
        <v>4.0750911038414825</v>
      </c>
      <c r="DP8" s="757">
        <v>0.72320273111021138</v>
      </c>
      <c r="DQ8" s="759">
        <v>5.8712188183238085</v>
      </c>
      <c r="DR8" s="2501">
        <v>1.1244377811094453</v>
      </c>
      <c r="DS8" s="757">
        <v>0.49902217422623324</v>
      </c>
      <c r="DT8" s="757">
        <v>9.4230451314266828E-2</v>
      </c>
      <c r="DU8" s="757">
        <v>4.2205566686734475</v>
      </c>
      <c r="DV8" s="757">
        <v>0.59500960485990628</v>
      </c>
      <c r="DW8" s="759">
        <v>8.5631610433260299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6.18</v>
      </c>
      <c r="U9" s="2735">
        <v>0.29299999999999998</v>
      </c>
      <c r="V9" s="2294">
        <v>4</v>
      </c>
      <c r="W9" s="2295">
        <v>0.56000000000000005</v>
      </c>
      <c r="X9" s="2296">
        <v>16.399999999999999</v>
      </c>
      <c r="Y9" s="2445">
        <v>9</v>
      </c>
      <c r="Z9" s="2297">
        <f>IF(T9&lt;=0,"",GO9+0.12)</f>
        <v>0.47377358490566041</v>
      </c>
      <c r="AA9" s="2528"/>
      <c r="AB9" s="2298">
        <v>6.2</v>
      </c>
      <c r="AC9" s="2735">
        <v>0.28799999999999998</v>
      </c>
      <c r="AD9" s="2299">
        <v>3</v>
      </c>
      <c r="AE9" s="2636">
        <v>0.53</v>
      </c>
      <c r="AF9" s="2296">
        <v>16.399999999999999</v>
      </c>
      <c r="AG9" s="2445">
        <v>9</v>
      </c>
      <c r="AH9" s="2563">
        <f>IF(AE9&lt;=0,"",HA9+0.12)</f>
        <v>0.47377358490566041</v>
      </c>
      <c r="AI9" s="2298">
        <v>6.2</v>
      </c>
      <c r="AJ9" s="2735">
        <v>0.30599999999999999</v>
      </c>
      <c r="AK9" s="2299">
        <v>3</v>
      </c>
      <c r="AL9" s="2295">
        <v>0.69</v>
      </c>
      <c r="AM9" s="2296">
        <v>18.2</v>
      </c>
      <c r="AN9" s="2445">
        <v>10</v>
      </c>
      <c r="AO9" s="2563">
        <f>IF(AI9&lt;=0,"",HM9+0.12)</f>
        <v>0.49037037037037035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</v>
      </c>
      <c r="BD9" s="2295">
        <v>7.2999999999999995E-2</v>
      </c>
      <c r="BE9" s="2299">
        <v>1</v>
      </c>
      <c r="BF9" s="2295">
        <v>4.2</v>
      </c>
      <c r="BG9" s="2445">
        <v>16.8</v>
      </c>
      <c r="BH9" s="2539"/>
      <c r="BI9" s="2539"/>
      <c r="BJ9" s="2292"/>
      <c r="BK9" s="2293">
        <v>7.33</v>
      </c>
      <c r="BL9" s="2295">
        <v>7.5999999999999998E-2</v>
      </c>
      <c r="BM9" s="2299">
        <v>1</v>
      </c>
      <c r="BN9" s="2296">
        <v>4.2</v>
      </c>
      <c r="BO9" s="2445">
        <v>18.3</v>
      </c>
      <c r="BP9" s="2539"/>
      <c r="BQ9" s="2539"/>
      <c r="BR9" s="2521"/>
      <c r="BS9" s="2461">
        <v>4.3</v>
      </c>
      <c r="BT9" s="2445">
        <v>3.9</v>
      </c>
      <c r="BU9" s="2515">
        <v>3.8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9100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400</v>
      </c>
      <c r="CY9" s="2269">
        <v>300</v>
      </c>
      <c r="CZ9" s="2273">
        <v>400</v>
      </c>
      <c r="DA9" s="2280">
        <v>600</v>
      </c>
      <c r="DB9" s="2280">
        <v>450</v>
      </c>
      <c r="DC9" s="2280">
        <v>500</v>
      </c>
      <c r="DD9" s="2280">
        <v>550</v>
      </c>
      <c r="DE9" s="2280">
        <v>600</v>
      </c>
      <c r="DF9" s="2281">
        <v>600</v>
      </c>
      <c r="DG9" s="2280">
        <v>800</v>
      </c>
      <c r="DH9" s="2282"/>
      <c r="DI9" s="2283">
        <v>750</v>
      </c>
      <c r="DJ9" s="2280">
        <v>750</v>
      </c>
      <c r="DK9" s="2282">
        <v>850</v>
      </c>
      <c r="DL9" s="2502">
        <v>78</v>
      </c>
      <c r="DM9" s="2280">
        <v>95</v>
      </c>
      <c r="DN9" s="2280">
        <v>11</v>
      </c>
      <c r="DO9" s="2280">
        <v>1350</v>
      </c>
      <c r="DP9" s="2280">
        <v>260</v>
      </c>
      <c r="DQ9" s="2282">
        <v>330</v>
      </c>
      <c r="DR9" s="2275">
        <v>45</v>
      </c>
      <c r="DS9" s="2280">
        <v>53</v>
      </c>
      <c r="DT9" s="2280">
        <v>6</v>
      </c>
      <c r="DU9" s="2280">
        <v>708</v>
      </c>
      <c r="DV9" s="2280">
        <v>120</v>
      </c>
      <c r="DW9" s="2282">
        <v>270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0.56000000000000005</v>
      </c>
      <c r="GF9" s="1700">
        <f t="shared" si="0"/>
        <v>9</v>
      </c>
      <c r="GG9" s="1686">
        <f t="shared" si="1"/>
        <v>28.266666666666666</v>
      </c>
      <c r="GH9" s="1684">
        <f t="shared" si="2"/>
        <v>15.829333333333334</v>
      </c>
      <c r="GI9" s="1701">
        <f t="shared" si="3"/>
        <v>6.18</v>
      </c>
      <c r="GJ9" s="1701">
        <f t="shared" si="4"/>
        <v>16.399999999999999</v>
      </c>
      <c r="GK9" s="1687">
        <f t="shared" si="5"/>
        <v>10</v>
      </c>
      <c r="GL9" s="1688">
        <f t="shared" si="6"/>
        <v>1.5829333333333335</v>
      </c>
      <c r="GM9" s="1689">
        <f t="shared" si="7"/>
        <v>15</v>
      </c>
      <c r="GN9" s="1689">
        <f t="shared" si="8"/>
        <v>6.5</v>
      </c>
      <c r="GO9" s="1690">
        <f t="shared" si="9"/>
        <v>0.35377358490566041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9</v>
      </c>
      <c r="GS9" s="1693">
        <f t="shared" si="11"/>
        <v>28.266666666666666</v>
      </c>
      <c r="GT9" s="1694">
        <f t="shared" si="12"/>
        <v>14.981333333333334</v>
      </c>
      <c r="GU9" s="1693">
        <f t="shared" si="13"/>
        <v>6.2</v>
      </c>
      <c r="GV9" s="1693">
        <f t="shared" si="14"/>
        <v>16.399999999999999</v>
      </c>
      <c r="GW9" s="1695">
        <f t="shared" si="15"/>
        <v>10</v>
      </c>
      <c r="GX9" s="1688">
        <f t="shared" si="16"/>
        <v>1.4981333333333333</v>
      </c>
      <c r="GY9" s="1696">
        <f t="shared" si="17"/>
        <v>15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0.69</v>
      </c>
      <c r="HD9" s="1692">
        <f t="shared" si="20"/>
        <v>10</v>
      </c>
      <c r="HE9" s="1693">
        <f t="shared" si="21"/>
        <v>27</v>
      </c>
      <c r="HF9" s="1694">
        <f t="shared" si="22"/>
        <v>18.63</v>
      </c>
      <c r="HG9" s="1693">
        <f t="shared" si="23"/>
        <v>6.2</v>
      </c>
      <c r="HH9" s="1693">
        <f t="shared" si="24"/>
        <v>18.2</v>
      </c>
      <c r="HI9" s="1695">
        <f t="shared" si="25"/>
        <v>10</v>
      </c>
      <c r="HJ9" s="1694">
        <f t="shared" si="26"/>
        <v>1.863</v>
      </c>
      <c r="HK9" s="1698">
        <f t="shared" si="27"/>
        <v>15</v>
      </c>
      <c r="HL9" s="1698">
        <f t="shared" si="28"/>
        <v>6.5</v>
      </c>
      <c r="HM9" s="1699">
        <f t="shared" si="29"/>
        <v>0.37037037037037035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43418.343235995373</v>
      </c>
      <c r="BW10" s="2425" t="s">
        <v>1188</v>
      </c>
      <c r="BX10" s="742">
        <v>45</v>
      </c>
      <c r="BY10" s="743">
        <v>9.3000000000000007</v>
      </c>
      <c r="BZ10" s="744">
        <v>9.3000000000000007</v>
      </c>
      <c r="CA10" s="745">
        <v>10.3</v>
      </c>
      <c r="CB10" s="746">
        <v>28.900000000000002</v>
      </c>
      <c r="CC10" s="747">
        <v>8.8000000000000007</v>
      </c>
      <c r="CD10" s="744">
        <v>8.8000000000000007</v>
      </c>
      <c r="CE10" s="748">
        <v>9.8000000000000007</v>
      </c>
      <c r="CF10" s="748">
        <v>27.400000000000002</v>
      </c>
      <c r="CG10" s="749" t="s">
        <v>1181</v>
      </c>
      <c r="CH10" s="748">
        <v>9.4032</v>
      </c>
      <c r="CI10" s="750" t="s">
        <v>1110</v>
      </c>
      <c r="CJ10" s="751">
        <v>14.63616</v>
      </c>
      <c r="CK10" s="745">
        <v>24.039360000000002</v>
      </c>
      <c r="CL10" s="2341">
        <v>1.96848</v>
      </c>
      <c r="CM10" s="2338">
        <v>43418.343235995373</v>
      </c>
      <c r="CN10" s="2285">
        <v>80.540773766719397</v>
      </c>
      <c r="CO10" s="752">
        <v>7193</v>
      </c>
      <c r="CP10" s="1209">
        <v>0</v>
      </c>
      <c r="CQ10" s="753">
        <v>810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1.6186381650054043</v>
      </c>
      <c r="CY10" s="755">
        <v>1.5680557223489853</v>
      </c>
      <c r="CZ10" s="756">
        <v>1.8168387566387187</v>
      </c>
      <c r="DA10" s="757">
        <v>0.36804434525422153</v>
      </c>
      <c r="DB10" s="757">
        <v>0.28216733136156985</v>
      </c>
      <c r="DC10" s="757">
        <v>0.318971765886992</v>
      </c>
      <c r="DD10" s="757">
        <v>0.39258063493783629</v>
      </c>
      <c r="DE10" s="757">
        <v>0.33231188454992816</v>
      </c>
      <c r="DF10" s="758">
        <v>0.35446601018659002</v>
      </c>
      <c r="DG10" s="1251">
        <v>1.5217965653896963</v>
      </c>
      <c r="DH10" s="748">
        <v>4.5</v>
      </c>
      <c r="DI10" s="1233">
        <v>4.9760191846522785E-2</v>
      </c>
      <c r="DJ10" s="757">
        <v>4.9160671462829736E-2</v>
      </c>
      <c r="DK10" s="759">
        <v>4.9527724758968342E-2</v>
      </c>
      <c r="DL10" s="2501">
        <v>1.0971786833855799</v>
      </c>
      <c r="DM10" s="757">
        <v>0.50201801918299438</v>
      </c>
      <c r="DN10" s="757">
        <v>9.8513653646733479E-2</v>
      </c>
      <c r="DO10" s="757">
        <v>4.1119278709373077</v>
      </c>
      <c r="DP10" s="757">
        <v>0.790528859487167</v>
      </c>
      <c r="DQ10" s="759">
        <v>6.0511563096567347</v>
      </c>
      <c r="DR10" s="2501">
        <v>1.1259676284306825</v>
      </c>
      <c r="DS10" s="757">
        <v>0.5303431655234514</v>
      </c>
      <c r="DT10" s="757">
        <v>0.10320478001086365</v>
      </c>
      <c r="DU10" s="757">
        <v>4.0876761540650204</v>
      </c>
      <c r="DV10" s="757">
        <v>0.74477392717158319</v>
      </c>
      <c r="DW10" s="759">
        <v>8.6343589053642642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6.47</v>
      </c>
      <c r="C11" s="1138">
        <v>17</v>
      </c>
      <c r="D11" s="1138">
        <v>17</v>
      </c>
      <c r="E11" s="1137">
        <v>9.5299999999999994</v>
      </c>
      <c r="F11" s="1138">
        <v>108</v>
      </c>
      <c r="G11" s="1138">
        <v>166</v>
      </c>
      <c r="H11" s="1148">
        <v>17.7</v>
      </c>
      <c r="I11" s="1139">
        <v>0.47199999999999998</v>
      </c>
      <c r="J11" s="2240"/>
      <c r="K11" s="1562">
        <v>6.06</v>
      </c>
      <c r="L11" s="921">
        <v>11</v>
      </c>
      <c r="M11" s="1124">
        <v>0.09</v>
      </c>
      <c r="N11" s="1562">
        <v>6.14</v>
      </c>
      <c r="O11" s="921">
        <v>11</v>
      </c>
      <c r="P11" s="2240"/>
      <c r="Q11" s="1562">
        <v>6.11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6.6000000000000003E-2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3.9E-2</v>
      </c>
      <c r="AQ11" s="921">
        <v>1</v>
      </c>
      <c r="AR11" s="1574">
        <v>0.34</v>
      </c>
      <c r="AS11" s="2240"/>
      <c r="AT11" s="2229">
        <v>6.6000000000000003E-2</v>
      </c>
      <c r="AU11" s="2530">
        <v>3.3000000000000002E-2</v>
      </c>
      <c r="AV11" s="921">
        <v>1</v>
      </c>
      <c r="AW11" s="1574">
        <v>0.41</v>
      </c>
      <c r="AX11" s="2240"/>
      <c r="AY11" s="2530">
        <v>5.2999999999999999E-2</v>
      </c>
      <c r="AZ11" s="921">
        <v>1</v>
      </c>
      <c r="BA11" s="1574">
        <v>0.61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9520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310</v>
      </c>
      <c r="CZ11" s="2273">
        <v>400</v>
      </c>
      <c r="DA11" s="2280">
        <v>600</v>
      </c>
      <c r="DB11" s="2280">
        <v>460</v>
      </c>
      <c r="DC11" s="2280">
        <v>520</v>
      </c>
      <c r="DD11" s="2280">
        <v>640</v>
      </c>
      <c r="DE11" s="2280">
        <v>600</v>
      </c>
      <c r="DF11" s="2281">
        <v>640</v>
      </c>
      <c r="DG11" s="2280">
        <v>800</v>
      </c>
      <c r="DH11" s="2282"/>
      <c r="DI11" s="2283">
        <v>830</v>
      </c>
      <c r="DJ11" s="2280">
        <v>820</v>
      </c>
      <c r="DK11" s="2282">
        <v>920</v>
      </c>
      <c r="DL11" s="2502">
        <v>84</v>
      </c>
      <c r="DM11" s="2280">
        <v>102</v>
      </c>
      <c r="DN11" s="2280">
        <v>12</v>
      </c>
      <c r="DO11" s="2280">
        <v>1490</v>
      </c>
      <c r="DP11" s="2280">
        <v>305</v>
      </c>
      <c r="DQ11" s="2282">
        <v>365</v>
      </c>
      <c r="DR11" s="2275">
        <v>48</v>
      </c>
      <c r="DS11" s="2280">
        <v>60</v>
      </c>
      <c r="DT11" s="2280">
        <v>7</v>
      </c>
      <c r="DU11" s="2280">
        <v>760</v>
      </c>
      <c r="DV11" s="2280">
        <v>160</v>
      </c>
      <c r="DW11" s="2282">
        <v>290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43418.820767129633</v>
      </c>
      <c r="BW12" s="2425" t="s">
        <v>1188</v>
      </c>
      <c r="BX12" s="742">
        <v>45</v>
      </c>
      <c r="BY12" s="743">
        <v>9.5</v>
      </c>
      <c r="BZ12" s="744">
        <v>9.5</v>
      </c>
      <c r="CA12" s="745">
        <v>10.5</v>
      </c>
      <c r="CB12" s="746">
        <f>CA12+BY12+BZ12</f>
        <v>29.5</v>
      </c>
      <c r="CC12" s="747">
        <v>8.8000000000000007</v>
      </c>
      <c r="CD12" s="744">
        <v>8.8000000000000007</v>
      </c>
      <c r="CE12" s="748">
        <v>9.8000000000000007</v>
      </c>
      <c r="CF12" s="748">
        <v>27.400000000000002</v>
      </c>
      <c r="CG12" s="749" t="s">
        <v>1181</v>
      </c>
      <c r="CH12" s="748">
        <v>9.4032</v>
      </c>
      <c r="CI12" s="750" t="s">
        <v>1110</v>
      </c>
      <c r="CJ12" s="751">
        <v>14.63616</v>
      </c>
      <c r="CK12" s="745">
        <v>24.039360000000002</v>
      </c>
      <c r="CL12" s="2341">
        <v>1.88784</v>
      </c>
      <c r="CM12" s="2338">
        <v>43418.820767129633</v>
      </c>
      <c r="CN12" s="2285">
        <v>81.21758699164981</v>
      </c>
      <c r="CO12" s="752">
        <v>7317.0002000000004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1.5174732796925665</v>
      </c>
      <c r="CZ12" s="756">
        <v>1.8168387566387187</v>
      </c>
      <c r="DA12" s="757">
        <v>0.33737398314970307</v>
      </c>
      <c r="DB12" s="757">
        <v>0.27603325894066616</v>
      </c>
      <c r="DC12" s="757">
        <v>0.30670362104518462</v>
      </c>
      <c r="DD12" s="757">
        <v>0.3527091642019623</v>
      </c>
      <c r="DE12" s="757">
        <v>0.33231188454992816</v>
      </c>
      <c r="DF12" s="758">
        <v>0.34338894736825909</v>
      </c>
      <c r="DG12" s="1251">
        <v>1.5217965653896963</v>
      </c>
      <c r="DH12" s="748">
        <v>2</v>
      </c>
      <c r="DI12" s="1233">
        <v>4.9160671462829736E-2</v>
      </c>
      <c r="DJ12" s="757">
        <v>4.9160671462829736E-2</v>
      </c>
      <c r="DK12" s="759">
        <v>5.0604414427641554E-2</v>
      </c>
      <c r="DL12" s="2501">
        <v>1.0971786833855799</v>
      </c>
      <c r="DM12" s="757">
        <v>0.50201801918299438</v>
      </c>
      <c r="DN12" s="757">
        <v>9.8513653646733479E-2</v>
      </c>
      <c r="DO12" s="757">
        <v>4.2028468499368872</v>
      </c>
      <c r="DP12" s="757">
        <v>0.76460988048758782</v>
      </c>
      <c r="DQ12" s="759">
        <v>6.4656190705921261</v>
      </c>
      <c r="DR12" s="2501">
        <v>1.1259676284306825</v>
      </c>
      <c r="DS12" s="757">
        <v>0.51266506000600309</v>
      </c>
      <c r="DT12" s="757">
        <v>0.11794832001241562</v>
      </c>
      <c r="DU12" s="757">
        <v>4.094224524513244</v>
      </c>
      <c r="DV12" s="757">
        <v>0.74477392717158319</v>
      </c>
      <c r="DW12" s="759">
        <v>9.3787001903094573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0.20833333333333334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7.18</v>
      </c>
      <c r="BD13" s="1574">
        <v>7.0999999999999994E-2</v>
      </c>
      <c r="BE13" s="921">
        <v>1</v>
      </c>
      <c r="BF13" s="1574">
        <v>4.4000000000000004</v>
      </c>
      <c r="BG13" s="2447">
        <v>16.7</v>
      </c>
      <c r="BH13" s="2540"/>
      <c r="BI13" s="2540"/>
      <c r="BJ13" s="2240"/>
      <c r="BK13" s="1562">
        <v>7.16</v>
      </c>
      <c r="BL13" s="1574">
        <v>7.2999999999999995E-2</v>
      </c>
      <c r="BM13" s="921">
        <v>1</v>
      </c>
      <c r="BN13" s="1563">
        <v>4</v>
      </c>
      <c r="BO13" s="2447">
        <v>18.3</v>
      </c>
      <c r="BP13" s="2540"/>
      <c r="BQ13" s="2540"/>
      <c r="BR13" s="2522"/>
      <c r="BS13" s="2463">
        <v>4.3</v>
      </c>
      <c r="BT13" s="2447">
        <v>3.9</v>
      </c>
      <c r="BU13" s="2517">
        <v>3.8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400</v>
      </c>
      <c r="DA13" s="2280">
        <v>550</v>
      </c>
      <c r="DB13" s="2280">
        <v>450</v>
      </c>
      <c r="DC13" s="2280">
        <v>500</v>
      </c>
      <c r="DD13" s="2280">
        <v>575</v>
      </c>
      <c r="DE13" s="2280">
        <v>600</v>
      </c>
      <c r="DF13" s="2281">
        <v>620</v>
      </c>
      <c r="DG13" s="2280">
        <v>800</v>
      </c>
      <c r="DH13" s="2282"/>
      <c r="DI13" s="2283">
        <v>820</v>
      </c>
      <c r="DJ13" s="2280">
        <v>820</v>
      </c>
      <c r="DK13" s="2282">
        <v>940</v>
      </c>
      <c r="DL13" s="2502">
        <v>84</v>
      </c>
      <c r="DM13" s="2280">
        <v>102</v>
      </c>
      <c r="DN13" s="2280">
        <v>12</v>
      </c>
      <c r="DO13" s="2280">
        <v>1500</v>
      </c>
      <c r="DP13" s="2280">
        <v>295</v>
      </c>
      <c r="DQ13" s="2282">
        <v>390</v>
      </c>
      <c r="DR13" s="2275">
        <v>48</v>
      </c>
      <c r="DS13" s="2280">
        <v>58</v>
      </c>
      <c r="DT13" s="2280">
        <v>8</v>
      </c>
      <c r="DU13" s="2280">
        <v>770</v>
      </c>
      <c r="DV13" s="2280">
        <v>160</v>
      </c>
      <c r="DW13" s="2282">
        <v>315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6.41</v>
      </c>
      <c r="C15" s="1138">
        <v>16</v>
      </c>
      <c r="D15" s="1138">
        <v>16</v>
      </c>
      <c r="E15" s="1137">
        <v>10.1</v>
      </c>
      <c r="F15" s="1138">
        <v>106</v>
      </c>
      <c r="G15" s="1138">
        <v>160</v>
      </c>
      <c r="H15" s="1148">
        <v>17.5</v>
      </c>
      <c r="I15" s="1139">
        <v>0.45100000000000001</v>
      </c>
      <c r="J15" s="2240"/>
      <c r="K15" s="1562">
        <v>6.01</v>
      </c>
      <c r="L15" s="921">
        <v>10</v>
      </c>
      <c r="M15" s="1124">
        <v>0.09</v>
      </c>
      <c r="N15" s="1562">
        <v>6.01</v>
      </c>
      <c r="O15" s="921">
        <v>9</v>
      </c>
      <c r="P15" s="2240"/>
      <c r="Q15" s="1562">
        <v>5.99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6.7000000000000004E-2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5.6000000000000001E-2</v>
      </c>
      <c r="AQ15" s="921">
        <v>1</v>
      </c>
      <c r="AR15" s="1574">
        <v>0.22</v>
      </c>
      <c r="AS15" s="2240"/>
      <c r="AT15" s="2229">
        <v>6.5000000000000002E-2</v>
      </c>
      <c r="AU15" s="2530">
        <v>2.5999999999999999E-2</v>
      </c>
      <c r="AV15" s="921">
        <v>2</v>
      </c>
      <c r="AW15" s="1574">
        <v>0.28000000000000003</v>
      </c>
      <c r="AX15" s="2240"/>
      <c r="AY15" s="2530">
        <v>6.6000000000000003E-2</v>
      </c>
      <c r="AZ15" s="921">
        <v>2</v>
      </c>
      <c r="BA15" s="1574">
        <v>0.55000000000000004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6">
        <v>0.38700000000000001</v>
      </c>
      <c r="V17" s="1560">
        <v>5</v>
      </c>
      <c r="W17" s="1574">
        <v>0.6</v>
      </c>
      <c r="X17" s="1563">
        <v>16.100000000000001</v>
      </c>
      <c r="Y17" s="2447">
        <v>9.3000000000000007</v>
      </c>
      <c r="Z17" s="2252">
        <f t="shared" si="33"/>
        <v>0.48556603773584911</v>
      </c>
      <c r="AA17" s="2529"/>
      <c r="AB17" s="1475">
        <v>6.17</v>
      </c>
      <c r="AC17" s="2736">
        <v>0.36499999999999999</v>
      </c>
      <c r="AD17" s="921">
        <v>4</v>
      </c>
      <c r="AE17" s="2633">
        <v>0.56999999999999995</v>
      </c>
      <c r="AF17" s="1563">
        <v>16.2</v>
      </c>
      <c r="AG17" s="2447">
        <v>9.3000000000000007</v>
      </c>
      <c r="AH17" s="2564">
        <f t="shared" si="34"/>
        <v>0.48556603773584911</v>
      </c>
      <c r="AI17" s="1475">
        <v>6.2</v>
      </c>
      <c r="AJ17" s="2736">
        <v>0.20899999999999999</v>
      </c>
      <c r="AK17" s="921">
        <v>3</v>
      </c>
      <c r="AL17" s="1574">
        <v>0.56999999999999995</v>
      </c>
      <c r="AM17" s="1563">
        <v>18.100000000000001</v>
      </c>
      <c r="AN17" s="2447">
        <v>10.3</v>
      </c>
      <c r="AO17" s="2564">
        <f t="shared" si="35"/>
        <v>0.50148148148148153</v>
      </c>
      <c r="AP17" s="2732"/>
      <c r="AQ17" s="2238"/>
      <c r="AR17" s="2237"/>
      <c r="AS17" s="1124">
        <v>8.0000000000000002E-3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7.21</v>
      </c>
      <c r="BD17" s="1574">
        <v>5.3999999999999999E-2</v>
      </c>
      <c r="BE17" s="921">
        <v>2</v>
      </c>
      <c r="BF17" s="1574">
        <v>4.3</v>
      </c>
      <c r="BG17" s="2447">
        <v>16.600000000000001</v>
      </c>
      <c r="BH17" s="2542">
        <v>20</v>
      </c>
      <c r="BI17" s="2542">
        <v>42</v>
      </c>
      <c r="BJ17" s="1124">
        <v>1.4E-2</v>
      </c>
      <c r="BK17" s="1562">
        <v>7.49</v>
      </c>
      <c r="BL17" s="1574">
        <v>5.8000000000000003E-2</v>
      </c>
      <c r="BM17" s="921">
        <v>2</v>
      </c>
      <c r="BN17" s="1563">
        <v>4</v>
      </c>
      <c r="BO17" s="2447">
        <v>18.399999999999999</v>
      </c>
      <c r="BP17" s="2542">
        <v>21</v>
      </c>
      <c r="BQ17" s="2542">
        <v>40</v>
      </c>
      <c r="BR17" s="2523">
        <v>7.0000000000000001E-3</v>
      </c>
      <c r="BS17" s="2463">
        <v>4.3</v>
      </c>
      <c r="BT17" s="2447">
        <v>3.8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16.412903225806449</v>
      </c>
      <c r="GI17" s="1701">
        <f t="shared" si="3"/>
        <v>6.04</v>
      </c>
      <c r="GJ17" s="1701">
        <f t="shared" si="4"/>
        <v>16.100000000000001</v>
      </c>
      <c r="GK17" s="1687">
        <f t="shared" si="5"/>
        <v>10</v>
      </c>
      <c r="GL17" s="1688">
        <f>IF(GK17&lt;=1,"",GH17/GK17)</f>
        <v>1.641290322580645</v>
      </c>
      <c r="GM17" s="1689">
        <f t="shared" si="7"/>
        <v>15</v>
      </c>
      <c r="GN17" s="1689">
        <f t="shared" si="8"/>
        <v>6.5</v>
      </c>
      <c r="GO17" s="1690">
        <f t="shared" si="9"/>
        <v>0.36556603773584911</v>
      </c>
      <c r="GP17" s="1512">
        <v>0.375</v>
      </c>
      <c r="GQ17" s="1691">
        <f t="shared" si="31"/>
        <v>0.56999999999999995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15.592258064516127</v>
      </c>
      <c r="GU17" s="1693">
        <f t="shared" si="13"/>
        <v>6.17</v>
      </c>
      <c r="GV17" s="1693">
        <f t="shared" si="14"/>
        <v>16.2</v>
      </c>
      <c r="GW17" s="1695">
        <f t="shared" si="15"/>
        <v>10</v>
      </c>
      <c r="GX17" s="1688">
        <f t="shared" si="16"/>
        <v>1.5592258064516127</v>
      </c>
      <c r="GY17" s="1696">
        <f t="shared" si="17"/>
        <v>15</v>
      </c>
      <c r="GZ17" s="1696">
        <f t="shared" si="18"/>
        <v>6.5</v>
      </c>
      <c r="HA17" s="1697">
        <f t="shared" si="19"/>
        <v>0.36556603773584911</v>
      </c>
      <c r="HB17" s="1512">
        <v>0.375</v>
      </c>
      <c r="HC17" s="1691">
        <f t="shared" si="32"/>
        <v>0.56999999999999995</v>
      </c>
      <c r="HD17" s="1692">
        <f t="shared" si="20"/>
        <v>10.3</v>
      </c>
      <c r="HE17" s="1693">
        <f t="shared" si="21"/>
        <v>26.213592233009706</v>
      </c>
      <c r="HF17" s="1694">
        <f t="shared" si="22"/>
        <v>14.941747572815531</v>
      </c>
      <c r="HG17" s="1693">
        <f t="shared" si="23"/>
        <v>6.2</v>
      </c>
      <c r="HH17" s="1693">
        <f t="shared" si="24"/>
        <v>18.100000000000001</v>
      </c>
      <c r="HI17" s="1695">
        <f t="shared" si="25"/>
        <v>10</v>
      </c>
      <c r="HJ17" s="1694">
        <f t="shared" si="26"/>
        <v>1.4941747572815531</v>
      </c>
      <c r="HK17" s="1698">
        <f t="shared" si="27"/>
        <v>15</v>
      </c>
      <c r="HL17" s="1698">
        <f t="shared" si="28"/>
        <v>6.5</v>
      </c>
      <c r="HM17" s="1699">
        <f t="shared" si="29"/>
        <v>0.38148148148148153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6.43</v>
      </c>
      <c r="C19" s="1138">
        <v>16</v>
      </c>
      <c r="D19" s="1138">
        <v>16</v>
      </c>
      <c r="E19" s="1137">
        <v>9.5</v>
      </c>
      <c r="F19" s="1138">
        <v>116</v>
      </c>
      <c r="G19" s="1138">
        <v>164</v>
      </c>
      <c r="H19" s="1148">
        <v>17.3</v>
      </c>
      <c r="I19" s="1139">
        <v>0.496</v>
      </c>
      <c r="J19" s="2240"/>
      <c r="K19" s="1562">
        <v>5.96</v>
      </c>
      <c r="L19" s="921">
        <v>8</v>
      </c>
      <c r="M19" s="1124">
        <v>8.8999999999999996E-2</v>
      </c>
      <c r="N19" s="1562">
        <v>5.99</v>
      </c>
      <c r="O19" s="921">
        <v>8</v>
      </c>
      <c r="P19" s="2240"/>
      <c r="Q19" s="1562">
        <v>5.94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6.9000000000000006E-2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3.4000000000000002E-2</v>
      </c>
      <c r="AQ19" s="921">
        <v>1</v>
      </c>
      <c r="AR19" s="1574">
        <v>0.23</v>
      </c>
      <c r="AS19" s="2240"/>
      <c r="AT19" s="2229">
        <v>6.8000000000000005E-2</v>
      </c>
      <c r="AU19" s="2530">
        <v>1.0999999999999999E-2</v>
      </c>
      <c r="AV19" s="921">
        <v>1</v>
      </c>
      <c r="AW19" s="1574">
        <v>0.31</v>
      </c>
      <c r="AX19" s="2240"/>
      <c r="AY19" s="2530">
        <v>4.7E-2</v>
      </c>
      <c r="AZ19" s="921">
        <v>1</v>
      </c>
      <c r="BA19" s="1574">
        <v>0.54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6.07</v>
      </c>
      <c r="U21" s="2736">
        <v>0.41899999999999998</v>
      </c>
      <c r="V21" s="1560">
        <v>4</v>
      </c>
      <c r="W21" s="1574">
        <v>0.6</v>
      </c>
      <c r="X21" s="1563">
        <v>15.8</v>
      </c>
      <c r="Y21" s="2447">
        <v>9.3000000000000007</v>
      </c>
      <c r="Z21" s="2252">
        <f t="shared" si="33"/>
        <v>0.48556603773584911</v>
      </c>
      <c r="AA21" s="2529"/>
      <c r="AB21" s="1475">
        <v>6.1</v>
      </c>
      <c r="AC21" s="2736">
        <v>0.29499999999999998</v>
      </c>
      <c r="AD21" s="921">
        <v>4</v>
      </c>
      <c r="AE21" s="2633">
        <v>0.54</v>
      </c>
      <c r="AF21" s="1563">
        <v>16</v>
      </c>
      <c r="AG21" s="2447">
        <v>9.3000000000000007</v>
      </c>
      <c r="AH21" s="2564">
        <f t="shared" si="34"/>
        <v>0.48556603773584911</v>
      </c>
      <c r="AI21" s="1475">
        <v>6.2</v>
      </c>
      <c r="AJ21" s="2736">
        <v>0.182</v>
      </c>
      <c r="AK21" s="921">
        <v>3</v>
      </c>
      <c r="AL21" s="1574">
        <v>0.55000000000000004</v>
      </c>
      <c r="AM21" s="1563">
        <v>17.8</v>
      </c>
      <c r="AN21" s="2447">
        <v>10.3</v>
      </c>
      <c r="AO21" s="2564">
        <f t="shared" si="35"/>
        <v>0.50148148148148153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7.32</v>
      </c>
      <c r="BD21" s="1574">
        <v>5.6000000000000001E-2</v>
      </c>
      <c r="BE21" s="921">
        <v>2</v>
      </c>
      <c r="BF21" s="1574">
        <v>4.3</v>
      </c>
      <c r="BG21" s="2447">
        <v>16.399999999999999</v>
      </c>
      <c r="BH21" s="2541"/>
      <c r="BI21" s="2541"/>
      <c r="BJ21" s="2240"/>
      <c r="BK21" s="1562">
        <v>7.35</v>
      </c>
      <c r="BL21" s="1574">
        <v>5.8000000000000003E-2</v>
      </c>
      <c r="BM21" s="921">
        <v>2</v>
      </c>
      <c r="BN21" s="1563">
        <v>3.9</v>
      </c>
      <c r="BO21" s="2447">
        <v>18.2</v>
      </c>
      <c r="BP21" s="2540"/>
      <c r="BQ21" s="2540"/>
      <c r="BR21" s="2522"/>
      <c r="BS21" s="2463">
        <v>4.3</v>
      </c>
      <c r="BT21" s="2447">
        <v>3.8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16.412903225806449</v>
      </c>
      <c r="GI21" s="1701">
        <f t="shared" si="3"/>
        <v>6.07</v>
      </c>
      <c r="GJ21" s="1701">
        <f t="shared" si="4"/>
        <v>15.8</v>
      </c>
      <c r="GK21" s="1687">
        <f t="shared" si="5"/>
        <v>10</v>
      </c>
      <c r="GL21" s="1688">
        <f t="shared" si="6"/>
        <v>1.641290322580645</v>
      </c>
      <c r="GM21" s="1689">
        <f t="shared" si="7"/>
        <v>15</v>
      </c>
      <c r="GN21" s="1689">
        <f t="shared" si="8"/>
        <v>6.5</v>
      </c>
      <c r="GO21" s="1690">
        <f t="shared" si="9"/>
        <v>0.36556603773584911</v>
      </c>
      <c r="GP21" s="1512">
        <v>0.54166666666666696</v>
      </c>
      <c r="GQ21" s="1691">
        <f t="shared" si="31"/>
        <v>0.54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14.771612903225806</v>
      </c>
      <c r="GU21" s="1693">
        <f t="shared" si="13"/>
        <v>6.1</v>
      </c>
      <c r="GV21" s="1693">
        <f t="shared" si="14"/>
        <v>16</v>
      </c>
      <c r="GW21" s="1695">
        <f t="shared" si="15"/>
        <v>10</v>
      </c>
      <c r="GX21" s="1688">
        <f t="shared" si="16"/>
        <v>1.4771612903225806</v>
      </c>
      <c r="GY21" s="1696">
        <f t="shared" si="17"/>
        <v>15</v>
      </c>
      <c r="GZ21" s="1696">
        <f t="shared" si="18"/>
        <v>6.5</v>
      </c>
      <c r="HA21" s="1697">
        <f t="shared" si="19"/>
        <v>0.36556603773584911</v>
      </c>
      <c r="HB21" s="1512">
        <v>0.54166666666666696</v>
      </c>
      <c r="HC21" s="1691">
        <f t="shared" si="32"/>
        <v>0.55000000000000004</v>
      </c>
      <c r="HD21" s="1692">
        <f t="shared" si="20"/>
        <v>10.3</v>
      </c>
      <c r="HE21" s="1693">
        <f t="shared" si="21"/>
        <v>26.213592233009706</v>
      </c>
      <c r="HF21" s="1694">
        <f t="shared" si="22"/>
        <v>14.41747572815534</v>
      </c>
      <c r="HG21" s="1693">
        <f t="shared" si="23"/>
        <v>6.2</v>
      </c>
      <c r="HH21" s="1693">
        <f t="shared" si="24"/>
        <v>17.8</v>
      </c>
      <c r="HI21" s="1695">
        <f t="shared" si="25"/>
        <v>10</v>
      </c>
      <c r="HJ21" s="1694">
        <f t="shared" si="26"/>
        <v>1.441747572815534</v>
      </c>
      <c r="HK21" s="1698">
        <f t="shared" si="27"/>
        <v>15</v>
      </c>
      <c r="HL21" s="1698">
        <f t="shared" si="28"/>
        <v>6.5</v>
      </c>
      <c r="HM21" s="1699">
        <f t="shared" si="29"/>
        <v>0.38148148148148153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6.36</v>
      </c>
      <c r="C23" s="1138">
        <v>16</v>
      </c>
      <c r="D23" s="1138">
        <v>16</v>
      </c>
      <c r="E23" s="1137">
        <v>13.6</v>
      </c>
      <c r="F23" s="1138">
        <v>112</v>
      </c>
      <c r="G23" s="1138">
        <v>174</v>
      </c>
      <c r="H23" s="1148">
        <v>17.3</v>
      </c>
      <c r="I23" s="1139">
        <v>0.46500000000000002</v>
      </c>
      <c r="J23" s="2240"/>
      <c r="K23" s="1562">
        <v>6.17</v>
      </c>
      <c r="L23" s="921">
        <v>8</v>
      </c>
      <c r="M23" s="1124">
        <v>8.5999999999999993E-2</v>
      </c>
      <c r="N23" s="1562">
        <v>6.17</v>
      </c>
      <c r="O23" s="921">
        <v>9</v>
      </c>
      <c r="P23" s="2240"/>
      <c r="Q23" s="1562">
        <v>6.04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3.7999999999999999E-2</v>
      </c>
      <c r="AQ23" s="921">
        <v>1</v>
      </c>
      <c r="AR23" s="1574">
        <v>0.32</v>
      </c>
      <c r="AS23" s="2240"/>
      <c r="AT23" s="2229">
        <v>5.8999999999999997E-2</v>
      </c>
      <c r="AU23" s="2530">
        <v>1.2E-2</v>
      </c>
      <c r="AV23" s="921">
        <v>1</v>
      </c>
      <c r="AW23" s="1574">
        <v>0.31</v>
      </c>
      <c r="AX23" s="2240"/>
      <c r="AY23" s="2530">
        <v>5.5E-2</v>
      </c>
      <c r="AZ23" s="921">
        <v>1</v>
      </c>
      <c r="BA23" s="1574">
        <v>0.51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</v>
      </c>
      <c r="BD25" s="1574">
        <v>5.5E-2</v>
      </c>
      <c r="BE25" s="921">
        <v>2</v>
      </c>
      <c r="BF25" s="1574">
        <v>4.2</v>
      </c>
      <c r="BG25" s="2447">
        <v>16.600000000000001</v>
      </c>
      <c r="BH25" s="2541"/>
      <c r="BI25" s="2541"/>
      <c r="BJ25" s="2240"/>
      <c r="BK25" s="1562">
        <v>7.25</v>
      </c>
      <c r="BL25" s="1574">
        <v>6.0999999999999999E-2</v>
      </c>
      <c r="BM25" s="921">
        <v>2</v>
      </c>
      <c r="BN25" s="1563">
        <v>3.5</v>
      </c>
      <c r="BO25" s="2447">
        <v>18</v>
      </c>
      <c r="BP25" s="2540"/>
      <c r="BQ25" s="2540"/>
      <c r="BR25" s="2522"/>
      <c r="BS25" s="2463">
        <v>4.4000000000000004</v>
      </c>
      <c r="BT25" s="2447">
        <v>3.7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6.33</v>
      </c>
      <c r="C27" s="1138">
        <v>17</v>
      </c>
      <c r="D27" s="1138">
        <v>16</v>
      </c>
      <c r="E27" s="1137">
        <v>18</v>
      </c>
      <c r="F27" s="1138">
        <v>109</v>
      </c>
      <c r="G27" s="1138">
        <v>154</v>
      </c>
      <c r="H27" s="1148">
        <v>17.100000000000001</v>
      </c>
      <c r="I27" s="1139">
        <v>0.46400000000000002</v>
      </c>
      <c r="J27" s="2240"/>
      <c r="K27" s="1562">
        <v>6.19</v>
      </c>
      <c r="L27" s="921">
        <v>11</v>
      </c>
      <c r="M27" s="1124">
        <v>8.2000000000000003E-2</v>
      </c>
      <c r="N27" s="1562">
        <v>6.13</v>
      </c>
      <c r="O27" s="921">
        <v>11</v>
      </c>
      <c r="P27" s="2240"/>
      <c r="Q27" s="1562">
        <v>6.07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6.5000000000000002E-2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3.4000000000000002E-2</v>
      </c>
      <c r="AQ27" s="921">
        <v>2</v>
      </c>
      <c r="AR27" s="1574">
        <v>0.21</v>
      </c>
      <c r="AS27" s="2240"/>
      <c r="AT27" s="2229">
        <v>6.2E-2</v>
      </c>
      <c r="AU27" s="2530">
        <v>1.2999999999999999E-2</v>
      </c>
      <c r="AV27" s="921">
        <v>2</v>
      </c>
      <c r="AW27" s="1574">
        <v>0.36</v>
      </c>
      <c r="AX27" s="2240"/>
      <c r="AY27" s="2530">
        <v>5.1999999999999998E-2</v>
      </c>
      <c r="AZ27" s="921">
        <v>1</v>
      </c>
      <c r="BA27" s="1574">
        <v>0.56000000000000005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0.186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6.12</v>
      </c>
      <c r="U29" s="2736">
        <v>0.43</v>
      </c>
      <c r="V29" s="1560">
        <v>5</v>
      </c>
      <c r="W29" s="1574">
        <v>0.48</v>
      </c>
      <c r="X29" s="1563">
        <v>16.2</v>
      </c>
      <c r="Y29" s="2447">
        <v>9.3000000000000007</v>
      </c>
      <c r="Z29" s="2252">
        <f t="shared" si="33"/>
        <v>0.48556603773584911</v>
      </c>
      <c r="AA29" s="2529"/>
      <c r="AB29" s="1475">
        <v>6.12</v>
      </c>
      <c r="AC29" s="2736">
        <v>0.317</v>
      </c>
      <c r="AD29" s="921">
        <v>5</v>
      </c>
      <c r="AE29" s="2633">
        <v>0.48</v>
      </c>
      <c r="AF29" s="1563">
        <v>16.399999999999999</v>
      </c>
      <c r="AG29" s="2447">
        <v>9.3000000000000007</v>
      </c>
      <c r="AH29" s="2564">
        <f t="shared" si="34"/>
        <v>0.48556603773584911</v>
      </c>
      <c r="AI29" s="1475">
        <v>6.11</v>
      </c>
      <c r="AJ29" s="2736">
        <v>0.314</v>
      </c>
      <c r="AK29" s="921">
        <v>3</v>
      </c>
      <c r="AL29" s="1574">
        <v>0.56000000000000005</v>
      </c>
      <c r="AM29" s="1563">
        <v>18.399999999999999</v>
      </c>
      <c r="AN29" s="2447">
        <v>10.3</v>
      </c>
      <c r="AO29" s="2564">
        <f t="shared" si="35"/>
        <v>0.50148148148148153</v>
      </c>
      <c r="AP29" s="2732"/>
      <c r="AQ29" s="2238"/>
      <c r="AR29" s="2237"/>
      <c r="AS29" s="1124">
        <v>2.8000000000000001E-2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7.08</v>
      </c>
      <c r="BD29" s="1574">
        <v>6.4000000000000001E-2</v>
      </c>
      <c r="BE29" s="921">
        <v>2</v>
      </c>
      <c r="BF29" s="1574">
        <v>4.2</v>
      </c>
      <c r="BG29" s="2447">
        <v>16.2</v>
      </c>
      <c r="BH29" s="2542">
        <v>20</v>
      </c>
      <c r="BI29" s="2542">
        <v>39</v>
      </c>
      <c r="BJ29" s="1124">
        <v>2.9000000000000001E-2</v>
      </c>
      <c r="BK29" s="1562">
        <v>7.16</v>
      </c>
      <c r="BL29" s="1574">
        <v>6.6000000000000003E-2</v>
      </c>
      <c r="BM29" s="921">
        <v>2</v>
      </c>
      <c r="BN29" s="1563">
        <v>4.0999999999999996</v>
      </c>
      <c r="BO29" s="2447">
        <v>17.899999999999999</v>
      </c>
      <c r="BP29" s="2542">
        <v>22</v>
      </c>
      <c r="BQ29" s="2542">
        <v>41</v>
      </c>
      <c r="BR29" s="2523">
        <v>2.9000000000000001E-2</v>
      </c>
      <c r="BS29" s="2463">
        <v>4.3</v>
      </c>
      <c r="BT29" s="2447">
        <v>3.9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0.48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13.13032258064516</v>
      </c>
      <c r="GI29" s="1701">
        <f t="shared" si="3"/>
        <v>6.12</v>
      </c>
      <c r="GJ29" s="1701">
        <f t="shared" si="4"/>
        <v>16.2</v>
      </c>
      <c r="GK29" s="1687">
        <f t="shared" si="5"/>
        <v>10</v>
      </c>
      <c r="GL29" s="1688">
        <f t="shared" si="6"/>
        <v>1.313032258064516</v>
      </c>
      <c r="GM29" s="1689">
        <f t="shared" si="7"/>
        <v>15</v>
      </c>
      <c r="GN29" s="1689">
        <f t="shared" si="8"/>
        <v>6.5</v>
      </c>
      <c r="GO29" s="1690">
        <f t="shared" si="9"/>
        <v>0.36556603773584911</v>
      </c>
      <c r="GP29" s="1512">
        <v>0.875</v>
      </c>
      <c r="GQ29" s="1691">
        <f t="shared" si="31"/>
        <v>0.48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13.13032258064516</v>
      </c>
      <c r="GU29" s="1693">
        <f t="shared" si="13"/>
        <v>6.12</v>
      </c>
      <c r="GV29" s="1693">
        <f t="shared" si="14"/>
        <v>16.399999999999999</v>
      </c>
      <c r="GW29" s="1695">
        <f t="shared" si="15"/>
        <v>10</v>
      </c>
      <c r="GX29" s="1688">
        <f t="shared" si="16"/>
        <v>1.313032258064516</v>
      </c>
      <c r="GY29" s="1696">
        <f t="shared" si="17"/>
        <v>15</v>
      </c>
      <c r="GZ29" s="1696">
        <f t="shared" si="18"/>
        <v>6.5</v>
      </c>
      <c r="HA29" s="1697">
        <f t="shared" si="19"/>
        <v>0.36556603773584911</v>
      </c>
      <c r="HB29" s="1512">
        <v>0.875</v>
      </c>
      <c r="HC29" s="1691">
        <f t="shared" si="32"/>
        <v>0.56000000000000005</v>
      </c>
      <c r="HD29" s="1692">
        <f t="shared" si="20"/>
        <v>10.3</v>
      </c>
      <c r="HE29" s="1693">
        <f t="shared" si="21"/>
        <v>26.213592233009706</v>
      </c>
      <c r="HF29" s="1694">
        <f t="shared" si="22"/>
        <v>14.679611650485437</v>
      </c>
      <c r="HG29" s="1693">
        <f t="shared" si="23"/>
        <v>6.11</v>
      </c>
      <c r="HH29" s="1693">
        <f t="shared" si="24"/>
        <v>18.399999999999999</v>
      </c>
      <c r="HI29" s="1695">
        <f t="shared" si="25"/>
        <v>10</v>
      </c>
      <c r="HJ29" s="1694">
        <f t="shared" si="26"/>
        <v>1.4679611650485438</v>
      </c>
      <c r="HK29" s="1698">
        <f t="shared" si="27"/>
        <v>15</v>
      </c>
      <c r="HL29" s="1698">
        <f t="shared" si="28"/>
        <v>6.5</v>
      </c>
      <c r="HM29" s="1699">
        <f t="shared" si="29"/>
        <v>0.38148148148148153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27.5</v>
      </c>
      <c r="BZ30" s="2413">
        <f>SUM(BZ$8,BZ$10,BZ$12,BZ$14,BZ$16,BZ$18,BZ$20,BZ$22,BZ$24,BZ$26,BZ$28)</f>
        <v>27.5</v>
      </c>
      <c r="CA30" s="2413">
        <f t="shared" ref="CA30:DW30" si="36">SUM(CA$8,CA$10,CA$12,CA$14,CA$16,CA$18,CA$20,CA$22,CA$24,CA$26,CA$28)</f>
        <v>30.5</v>
      </c>
      <c r="CB30" s="2413">
        <f t="shared" si="36"/>
        <v>85.5</v>
      </c>
      <c r="CC30" s="2413">
        <f t="shared" si="36"/>
        <v>25.8</v>
      </c>
      <c r="CD30" s="2413">
        <f t="shared" si="36"/>
        <v>25.8</v>
      </c>
      <c r="CE30" s="2413">
        <f t="shared" si="36"/>
        <v>28.8</v>
      </c>
      <c r="CF30" s="2413">
        <f t="shared" si="36"/>
        <v>80.400000000000006</v>
      </c>
      <c r="CG30" s="2413">
        <f t="shared" si="36"/>
        <v>0</v>
      </c>
      <c r="CH30" s="2413">
        <f t="shared" si="36"/>
        <v>28.553759999999997</v>
      </c>
      <c r="CI30" s="2413">
        <f t="shared" si="36"/>
        <v>0</v>
      </c>
      <c r="CJ30" s="2413">
        <f t="shared" si="36"/>
        <v>42.87744</v>
      </c>
      <c r="CK30" s="2413">
        <f t="shared" si="36"/>
        <v>71.431200000000004</v>
      </c>
      <c r="CL30" s="2474">
        <f t="shared" si="36"/>
        <v>5.8247999999999998</v>
      </c>
      <c r="CM30" s="2513" t="s">
        <v>19</v>
      </c>
      <c r="CN30" s="2485">
        <f t="shared" si="36"/>
        <v>243.85942626780184</v>
      </c>
      <c r="CO30" s="2486">
        <f t="shared" si="36"/>
        <v>21888.487800000003</v>
      </c>
      <c r="CP30" s="2486">
        <f t="shared" si="36"/>
        <v>0</v>
      </c>
      <c r="CQ30" s="2486">
        <f t="shared" si="36"/>
        <v>2316.6079295154186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5.3074553245832696</v>
      </c>
      <c r="CY30" s="2413">
        <f t="shared" si="36"/>
        <v>4.7140369119555263</v>
      </c>
      <c r="CZ30" s="2413">
        <f t="shared" si="36"/>
        <v>5.5690057540447686</v>
      </c>
      <c r="DA30" s="2497">
        <f t="shared" si="36"/>
        <v>1.0988450422963685</v>
      </c>
      <c r="DB30" s="2497">
        <f t="shared" si="36"/>
        <v>0.85327062572156875</v>
      </c>
      <c r="DC30" s="2497">
        <f t="shared" si="36"/>
        <v>0.95353098184254637</v>
      </c>
      <c r="DD30" s="2497">
        <f t="shared" si="36"/>
        <v>1.1059309535412054</v>
      </c>
      <c r="DE30" s="2497">
        <f t="shared" si="36"/>
        <v>1.0174910279518419</v>
      </c>
      <c r="DF30" s="2497">
        <f t="shared" si="36"/>
        <v>1.0507222164068346</v>
      </c>
      <c r="DG30" s="2497">
        <f t="shared" si="36"/>
        <v>4.5653896961690892</v>
      </c>
      <c r="DH30" s="2413">
        <f t="shared" si="36"/>
        <v>10.5</v>
      </c>
      <c r="DI30" s="2497">
        <f t="shared" si="36"/>
        <v>0.14717494297245132</v>
      </c>
      <c r="DJ30" s="2497">
        <f t="shared" si="36"/>
        <v>0.14657542258875828</v>
      </c>
      <c r="DK30" s="2497">
        <f t="shared" si="36"/>
        <v>0.14887575299121839</v>
      </c>
      <c r="DL30" s="2497">
        <f t="shared" si="36"/>
        <v>3.2877131279149783</v>
      </c>
      <c r="DM30" s="2497">
        <f t="shared" si="36"/>
        <v>1.5058139724130757</v>
      </c>
      <c r="DN30" s="2497">
        <f t="shared" si="36"/>
        <v>0.29393911291342434</v>
      </c>
      <c r="DO30" s="2497">
        <f t="shared" si="36"/>
        <v>12.389865824715677</v>
      </c>
      <c r="DP30" s="2497">
        <f t="shared" si="36"/>
        <v>2.2783414710849663</v>
      </c>
      <c r="DQ30" s="2497">
        <f t="shared" si="36"/>
        <v>18.38799419857267</v>
      </c>
      <c r="DR30" s="2497">
        <f t="shared" si="36"/>
        <v>3.3763730379708106</v>
      </c>
      <c r="DS30" s="2497">
        <f t="shared" si="36"/>
        <v>1.5420303997556877</v>
      </c>
      <c r="DT30" s="2497">
        <f t="shared" si="36"/>
        <v>0.31538355133754609</v>
      </c>
      <c r="DU30" s="2497">
        <f t="shared" si="36"/>
        <v>12.402457347251712</v>
      </c>
      <c r="DV30" s="2497">
        <f t="shared" si="36"/>
        <v>2.0845574592030727</v>
      </c>
      <c r="DW30" s="2497">
        <f t="shared" si="36"/>
        <v>26.576220138999751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6.27</v>
      </c>
      <c r="C31" s="1143">
        <v>16</v>
      </c>
      <c r="D31" s="1143">
        <v>16</v>
      </c>
      <c r="E31" s="1142">
        <v>8.9499999999999993</v>
      </c>
      <c r="F31" s="1143">
        <v>110</v>
      </c>
      <c r="G31" s="1143">
        <v>156</v>
      </c>
      <c r="H31" s="1149">
        <v>17.100000000000001</v>
      </c>
      <c r="I31" s="1144">
        <v>0.46100000000000002</v>
      </c>
      <c r="J31" s="2248"/>
      <c r="K31" s="1164">
        <v>6</v>
      </c>
      <c r="L31" s="922">
        <v>10</v>
      </c>
      <c r="M31" s="1165">
        <v>8.6999999999999994E-2</v>
      </c>
      <c r="N31" s="1478">
        <v>6</v>
      </c>
      <c r="O31" s="1479">
        <v>10</v>
      </c>
      <c r="P31" s="2244"/>
      <c r="Q31" s="1478">
        <v>5.99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6.4000000000000001E-2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3.5000000000000003E-2</v>
      </c>
      <c r="AQ31" s="1479">
        <v>1</v>
      </c>
      <c r="AR31" s="2537">
        <v>0.3</v>
      </c>
      <c r="AS31" s="2248"/>
      <c r="AT31" s="2230">
        <v>6.2E-2</v>
      </c>
      <c r="AU31" s="2729">
        <v>1.4999999999999999E-2</v>
      </c>
      <c r="AV31" s="1125">
        <v>1</v>
      </c>
      <c r="AW31" s="2536">
        <v>0.39</v>
      </c>
      <c r="AX31" s="2248"/>
      <c r="AY31" s="2729">
        <v>0.05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9.1666666666666661</v>
      </c>
      <c r="BZ31" s="2414">
        <f t="shared" ref="BZ31:DW31" si="37">IF(BZ30&gt;=0.1,AVERAGE(BZ$8,BZ$10,BZ$12,BZ$14,BZ$16,BZ$18,BZ$20,BZ$22,BZ$24,BZ$26,BZ$28),"")</f>
        <v>9.1666666666666661</v>
      </c>
      <c r="CA31" s="2414">
        <f t="shared" si="37"/>
        <v>10.166666666666666</v>
      </c>
      <c r="CB31" s="2414">
        <f t="shared" si="37"/>
        <v>28.5</v>
      </c>
      <c r="CC31" s="2414">
        <f t="shared" si="37"/>
        <v>8.6</v>
      </c>
      <c r="CD31" s="2414">
        <f t="shared" si="37"/>
        <v>8.6</v>
      </c>
      <c r="CE31" s="2414">
        <f t="shared" si="37"/>
        <v>9.6</v>
      </c>
      <c r="CF31" s="2414">
        <f t="shared" si="37"/>
        <v>26.8</v>
      </c>
      <c r="CG31" s="2414" t="str">
        <f t="shared" si="37"/>
        <v/>
      </c>
      <c r="CH31" s="2414">
        <f t="shared" si="37"/>
        <v>9.5179199999999984</v>
      </c>
      <c r="CI31" s="2414" t="str">
        <f t="shared" si="37"/>
        <v/>
      </c>
      <c r="CJ31" s="2414">
        <f t="shared" si="37"/>
        <v>14.292479999999999</v>
      </c>
      <c r="CK31" s="2414">
        <f t="shared" si="37"/>
        <v>23.810400000000001</v>
      </c>
      <c r="CL31" s="2415">
        <f t="shared" si="37"/>
        <v>1.9416</v>
      </c>
      <c r="CM31" s="2513" t="s">
        <v>50</v>
      </c>
      <c r="CN31" s="2485">
        <f t="shared" si="37"/>
        <v>81.286475422600617</v>
      </c>
      <c r="CO31" s="2487">
        <f>AVERAGE(CO$8,CO$10,CO$12,CO$14,CO$16,CO$18,CO$20,CO$22,CO$24,CO$26,CO$28)</f>
        <v>7296.1626000000006</v>
      </c>
      <c r="CP31" s="2487" t="str">
        <f t="shared" si="37"/>
        <v/>
      </c>
      <c r="CQ31" s="2487">
        <f t="shared" si="37"/>
        <v>772.20264317180624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1.7691517748610899</v>
      </c>
      <c r="CY31" s="2414">
        <f t="shared" si="37"/>
        <v>1.5713456373185088</v>
      </c>
      <c r="CZ31" s="2414">
        <f t="shared" si="37"/>
        <v>1.8563352513482563</v>
      </c>
      <c r="DA31" s="2498">
        <f t="shared" si="37"/>
        <v>0.36628168076545614</v>
      </c>
      <c r="DB31" s="2498">
        <f t="shared" si="37"/>
        <v>0.2844235419071896</v>
      </c>
      <c r="DC31" s="2498">
        <f t="shared" si="37"/>
        <v>0.31784366061418212</v>
      </c>
      <c r="DD31" s="2498">
        <f t="shared" si="37"/>
        <v>0.36864365118040182</v>
      </c>
      <c r="DE31" s="2498">
        <f t="shared" si="37"/>
        <v>0.33916367598394731</v>
      </c>
      <c r="DF31" s="2498">
        <f t="shared" si="37"/>
        <v>0.35024073880227818</v>
      </c>
      <c r="DG31" s="2498">
        <f t="shared" si="37"/>
        <v>1.5217965653896963</v>
      </c>
      <c r="DH31" s="2414">
        <f t="shared" si="37"/>
        <v>3.5</v>
      </c>
      <c r="DI31" s="2498">
        <f t="shared" si="37"/>
        <v>4.9058314324150441E-2</v>
      </c>
      <c r="DJ31" s="2498">
        <f t="shared" si="37"/>
        <v>4.8858474196252756E-2</v>
      </c>
      <c r="DK31" s="2498">
        <f t="shared" si="37"/>
        <v>4.9625250997072795E-2</v>
      </c>
      <c r="DL31" s="2498">
        <f t="shared" si="37"/>
        <v>1.0959043759716594</v>
      </c>
      <c r="DM31" s="2498">
        <f t="shared" si="37"/>
        <v>0.50193799080435852</v>
      </c>
      <c r="DN31" s="2498">
        <f t="shared" si="37"/>
        <v>9.797970430447478E-2</v>
      </c>
      <c r="DO31" s="2498">
        <f t="shared" si="37"/>
        <v>4.1299552749052255</v>
      </c>
      <c r="DP31" s="2498">
        <f t="shared" si="37"/>
        <v>0.75944715702832211</v>
      </c>
      <c r="DQ31" s="2498">
        <f t="shared" si="37"/>
        <v>6.1293313995242231</v>
      </c>
      <c r="DR31" s="2498">
        <f t="shared" si="37"/>
        <v>1.1254576793236035</v>
      </c>
      <c r="DS31" s="2498">
        <f t="shared" si="37"/>
        <v>0.51401013325189593</v>
      </c>
      <c r="DT31" s="2498">
        <f t="shared" si="37"/>
        <v>0.1051278504458487</v>
      </c>
      <c r="DU31" s="2498">
        <f t="shared" si="37"/>
        <v>4.1341524490839037</v>
      </c>
      <c r="DV31" s="2498">
        <f t="shared" si="37"/>
        <v>0.69485248640102426</v>
      </c>
      <c r="DW31" s="2508">
        <f t="shared" si="37"/>
        <v>8.8587400463332511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38.269999999999996</v>
      </c>
      <c r="C32" s="1327">
        <f t="shared" ref="C32:H32" si="40">SUM(C8:C31)</f>
        <v>98</v>
      </c>
      <c r="D32" s="1327">
        <f t="shared" si="40"/>
        <v>97</v>
      </c>
      <c r="E32" s="1327">
        <f t="shared" si="40"/>
        <v>69.679999999999993</v>
      </c>
      <c r="F32" s="1327">
        <f t="shared" si="40"/>
        <v>661</v>
      </c>
      <c r="G32" s="1327">
        <f t="shared" si="40"/>
        <v>974</v>
      </c>
      <c r="H32" s="1324">
        <f t="shared" si="40"/>
        <v>104</v>
      </c>
      <c r="I32" s="1155">
        <f t="shared" si="39"/>
        <v>2.8090000000000002</v>
      </c>
      <c r="J32" s="1156">
        <f t="shared" ref="J32" si="41">SUM(J8:J31)</f>
        <v>0.23299999999999998</v>
      </c>
      <c r="K32" s="1162">
        <f t="shared" si="39"/>
        <v>36.39</v>
      </c>
      <c r="L32" s="924">
        <f t="shared" si="39"/>
        <v>58</v>
      </c>
      <c r="M32" s="1163">
        <f t="shared" ref="M32:S32" si="42">SUM(M8:M31)</f>
        <v>0.52400000000000002</v>
      </c>
      <c r="N32" s="1480">
        <f t="shared" si="42"/>
        <v>36.44</v>
      </c>
      <c r="O32" s="1556">
        <f t="shared" si="42"/>
        <v>58</v>
      </c>
      <c r="P32" s="1481">
        <f t="shared" si="42"/>
        <v>0</v>
      </c>
      <c r="Q32" s="1480">
        <f t="shared" si="42"/>
        <v>36.14</v>
      </c>
      <c r="R32" s="1556">
        <f t="shared" si="42"/>
        <v>58</v>
      </c>
      <c r="S32" s="1481">
        <f t="shared" si="42"/>
        <v>0</v>
      </c>
      <c r="T32" s="1480">
        <f t="shared" si="39"/>
        <v>24.41</v>
      </c>
      <c r="U32" s="1480">
        <f t="shared" si="39"/>
        <v>1.5289999999999999</v>
      </c>
      <c r="V32" s="1556">
        <f t="shared" si="39"/>
        <v>18</v>
      </c>
      <c r="W32" s="1480">
        <f t="shared" ref="W32" si="43">SUM(W8:W31)</f>
        <v>2.2400000000000002</v>
      </c>
      <c r="X32" s="1482">
        <f t="shared" ref="X32:BU32" si="44">SUM(X8:X31)</f>
        <v>64.5</v>
      </c>
      <c r="Y32" s="1482">
        <f t="shared" si="44"/>
        <v>36.900000000000006</v>
      </c>
      <c r="Z32" s="1480">
        <f t="shared" si="44"/>
        <v>1.9304716981132077</v>
      </c>
      <c r="AA32" s="1481">
        <f t="shared" ref="AA32" si="45">SUM(AA8:AA31)</f>
        <v>0.39400000000000002</v>
      </c>
      <c r="AB32" s="1480">
        <f t="shared" si="44"/>
        <v>24.59</v>
      </c>
      <c r="AC32" s="1480">
        <f t="shared" si="44"/>
        <v>1.2649999999999999</v>
      </c>
      <c r="AD32" s="1556">
        <f t="shared" si="44"/>
        <v>16</v>
      </c>
      <c r="AE32" s="1480">
        <f t="shared" si="44"/>
        <v>2.12</v>
      </c>
      <c r="AF32" s="1482">
        <f t="shared" si="44"/>
        <v>65</v>
      </c>
      <c r="AG32" s="1482">
        <f t="shared" si="44"/>
        <v>36.900000000000006</v>
      </c>
      <c r="AH32" s="1480">
        <f t="shared" si="44"/>
        <v>1.9304716981132077</v>
      </c>
      <c r="AI32" s="1480">
        <f t="shared" si="44"/>
        <v>24.71</v>
      </c>
      <c r="AJ32" s="1495">
        <f t="shared" si="44"/>
        <v>1.0110000000000001</v>
      </c>
      <c r="AK32" s="1559">
        <f t="shared" si="44"/>
        <v>12</v>
      </c>
      <c r="AL32" s="1495">
        <f t="shared" si="44"/>
        <v>2.37</v>
      </c>
      <c r="AM32" s="1496">
        <f t="shared" si="44"/>
        <v>72.5</v>
      </c>
      <c r="AN32" s="1496">
        <f t="shared" si="44"/>
        <v>40.900000000000006</v>
      </c>
      <c r="AO32" s="1495">
        <f t="shared" si="44"/>
        <v>1.994814814814815</v>
      </c>
      <c r="AP32" s="1497">
        <f t="shared" si="44"/>
        <v>0.23600000000000002</v>
      </c>
      <c r="AQ32" s="1559">
        <f t="shared" si="44"/>
        <v>7</v>
      </c>
      <c r="AR32" s="1495">
        <f t="shared" si="44"/>
        <v>1.62</v>
      </c>
      <c r="AS32" s="1489">
        <f t="shared" si="44"/>
        <v>3.6000000000000004E-2</v>
      </c>
      <c r="AT32" s="1489">
        <f t="shared" ref="AT32" si="46">SUM(AT8:AT31)</f>
        <v>0.38200000000000001</v>
      </c>
      <c r="AU32" s="923">
        <f t="shared" si="44"/>
        <v>0.10999999999999999</v>
      </c>
      <c r="AV32" s="924">
        <f t="shared" si="44"/>
        <v>8</v>
      </c>
      <c r="AW32" s="923">
        <f t="shared" si="44"/>
        <v>2.06</v>
      </c>
      <c r="AX32" s="925">
        <f t="shared" si="44"/>
        <v>0</v>
      </c>
      <c r="AY32" s="923">
        <f t="shared" si="44"/>
        <v>0.32299999999999995</v>
      </c>
      <c r="AZ32" s="924">
        <f t="shared" si="44"/>
        <v>7</v>
      </c>
      <c r="BA32" s="923">
        <f t="shared" si="44"/>
        <v>3.27</v>
      </c>
      <c r="BB32" s="925">
        <f t="shared" si="44"/>
        <v>0</v>
      </c>
      <c r="BC32" s="923">
        <f t="shared" si="44"/>
        <v>43.19</v>
      </c>
      <c r="BD32" s="923">
        <f t="shared" si="44"/>
        <v>0.373</v>
      </c>
      <c r="BE32" s="924">
        <f t="shared" si="44"/>
        <v>10</v>
      </c>
      <c r="BF32" s="928">
        <f t="shared" si="44"/>
        <v>25.6</v>
      </c>
      <c r="BG32" s="1103">
        <f t="shared" ref="BG32:BI32" si="47">SUM(BG8:BG31)</f>
        <v>99.3</v>
      </c>
      <c r="BH32" s="2544">
        <f t="shared" si="47"/>
        <v>40</v>
      </c>
      <c r="BI32" s="2544">
        <f t="shared" si="47"/>
        <v>81</v>
      </c>
      <c r="BJ32" s="1097">
        <f t="shared" si="44"/>
        <v>4.3000000000000003E-2</v>
      </c>
      <c r="BK32" s="926">
        <f t="shared" si="44"/>
        <v>43.739999999999995</v>
      </c>
      <c r="BL32" s="923">
        <f t="shared" si="44"/>
        <v>0.39200000000000002</v>
      </c>
      <c r="BM32" s="924">
        <f t="shared" si="44"/>
        <v>10</v>
      </c>
      <c r="BN32" s="1103">
        <f t="shared" si="44"/>
        <v>23.699999999999996</v>
      </c>
      <c r="BO32" s="1103">
        <f t="shared" ref="BO32:BT32" si="48">SUM(BO8:BO31)</f>
        <v>109.1</v>
      </c>
      <c r="BP32" s="2544">
        <f t="shared" si="48"/>
        <v>43</v>
      </c>
      <c r="BQ32" s="2544">
        <f t="shared" si="48"/>
        <v>81</v>
      </c>
      <c r="BR32" s="2421">
        <f t="shared" si="48"/>
        <v>3.6000000000000004E-2</v>
      </c>
      <c r="BS32" s="2519">
        <f t="shared" si="48"/>
        <v>25.900000000000002</v>
      </c>
      <c r="BT32" s="2519">
        <f t="shared" si="48"/>
        <v>22.999999999999996</v>
      </c>
      <c r="BU32" s="2519">
        <f t="shared" si="44"/>
        <v>20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8.6999999999999993</v>
      </c>
      <c r="BZ32" s="903">
        <f t="shared" ref="BZ32:DW32" si="49">IF(BZ30&gt;=0.1,MIN(BZ$8,BZ$10,BZ$12,BZ$14,BZ$16,BZ$18,BZ$20,BZ$22,BZ$24,BZ$26,BZ$28),"")</f>
        <v>8.6999999999999993</v>
      </c>
      <c r="CA32" s="903">
        <f t="shared" si="49"/>
        <v>9.6999999999999993</v>
      </c>
      <c r="CB32" s="903">
        <f t="shared" si="49"/>
        <v>27.099999999999998</v>
      </c>
      <c r="CC32" s="903">
        <f t="shared" si="49"/>
        <v>8.1999999999999993</v>
      </c>
      <c r="CD32" s="903">
        <f t="shared" si="49"/>
        <v>8.1999999999999993</v>
      </c>
      <c r="CE32" s="903">
        <f t="shared" si="49"/>
        <v>9.1999999999999993</v>
      </c>
      <c r="CF32" s="903">
        <f t="shared" si="49"/>
        <v>25.599999999999998</v>
      </c>
      <c r="CG32" s="903" t="str">
        <f t="shared" si="49"/>
        <v/>
      </c>
      <c r="CH32" s="903">
        <f t="shared" si="49"/>
        <v>9.4032</v>
      </c>
      <c r="CI32" s="903" t="str">
        <f t="shared" si="49"/>
        <v/>
      </c>
      <c r="CJ32" s="903">
        <f t="shared" si="49"/>
        <v>13.605119999999999</v>
      </c>
      <c r="CK32" s="903">
        <f t="shared" si="49"/>
        <v>23.35248</v>
      </c>
      <c r="CL32" s="2417">
        <f t="shared" si="49"/>
        <v>1.88784</v>
      </c>
      <c r="CM32" s="2513" t="s">
        <v>51</v>
      </c>
      <c r="CN32" s="2488">
        <f t="shared" si="49"/>
        <v>80.540773766719397</v>
      </c>
      <c r="CO32" s="2489">
        <f t="shared" si="49"/>
        <v>7193</v>
      </c>
      <c r="CP32" s="2489" t="str">
        <f t="shared" si="49"/>
        <v/>
      </c>
      <c r="CQ32" s="2489">
        <f t="shared" si="49"/>
        <v>697.79735682819387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1.5174732796925665</v>
      </c>
      <c r="CY32" s="903">
        <f t="shared" si="49"/>
        <v>1.5174732796925665</v>
      </c>
      <c r="CZ32" s="903">
        <f t="shared" si="49"/>
        <v>1.8168387566387187</v>
      </c>
      <c r="DA32" s="2499">
        <f t="shared" si="49"/>
        <v>0.33737398314970307</v>
      </c>
      <c r="DB32" s="2499">
        <f t="shared" si="49"/>
        <v>0.27603325894066616</v>
      </c>
      <c r="DC32" s="2499">
        <f t="shared" si="49"/>
        <v>0.30670362104518462</v>
      </c>
      <c r="DD32" s="2499">
        <f t="shared" si="49"/>
        <v>0.3527091642019623</v>
      </c>
      <c r="DE32" s="2499">
        <f t="shared" si="49"/>
        <v>0.33231188454992816</v>
      </c>
      <c r="DF32" s="2499">
        <f t="shared" si="49"/>
        <v>0.34338894736825909</v>
      </c>
      <c r="DG32" s="2499">
        <f t="shared" si="49"/>
        <v>1.5217965653896963</v>
      </c>
      <c r="DH32" s="903">
        <f t="shared" si="49"/>
        <v>2</v>
      </c>
      <c r="DI32" s="2499">
        <f t="shared" si="49"/>
        <v>4.8254079663098796E-2</v>
      </c>
      <c r="DJ32" s="2499">
        <f t="shared" si="49"/>
        <v>4.8254079663098796E-2</v>
      </c>
      <c r="DK32" s="2499">
        <f t="shared" si="49"/>
        <v>4.8743613804608496E-2</v>
      </c>
      <c r="DL32" s="2499">
        <f t="shared" si="49"/>
        <v>1.0933557611438185</v>
      </c>
      <c r="DM32" s="2499">
        <f t="shared" si="49"/>
        <v>0.50177793404708682</v>
      </c>
      <c r="DN32" s="2499">
        <f t="shared" si="49"/>
        <v>9.6911805619957353E-2</v>
      </c>
      <c r="DO32" s="2499">
        <f t="shared" si="49"/>
        <v>4.0750911038414825</v>
      </c>
      <c r="DP32" s="2499">
        <f t="shared" si="49"/>
        <v>0.72320273111021138</v>
      </c>
      <c r="DQ32" s="2499">
        <f t="shared" si="49"/>
        <v>5.8712188183238085</v>
      </c>
      <c r="DR32" s="2499">
        <f t="shared" si="49"/>
        <v>1.1244377811094453</v>
      </c>
      <c r="DS32" s="2499">
        <f t="shared" si="49"/>
        <v>0.49902217422623324</v>
      </c>
      <c r="DT32" s="2499">
        <f t="shared" si="49"/>
        <v>9.4230451314266828E-2</v>
      </c>
      <c r="DU32" s="2499">
        <f t="shared" si="49"/>
        <v>4.0876761540650204</v>
      </c>
      <c r="DV32" s="2499">
        <f t="shared" si="49"/>
        <v>0.59500960485990628</v>
      </c>
      <c r="DW32" s="2509">
        <f t="shared" si="49"/>
        <v>8.5631610433260299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13.13032258064516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1.313032258064516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2">
        <f t="shared" si="50"/>
        <v>9.3000000000000007</v>
      </c>
      <c r="GS32" s="1662">
        <f t="shared" si="50"/>
        <v>27.354838709677416</v>
      </c>
      <c r="GT32" s="1662">
        <f t="shared" si="50"/>
        <v>13.13032258064516</v>
      </c>
      <c r="GU32" s="1662">
        <f t="shared" si="50"/>
        <v>6.12</v>
      </c>
      <c r="GV32" s="1662">
        <f t="shared" si="50"/>
        <v>16.399999999999999</v>
      </c>
      <c r="GW32" s="1662">
        <f t="shared" si="50"/>
        <v>10</v>
      </c>
      <c r="GX32" s="1553">
        <f>MIN(GX8:GX31)</f>
        <v>1.313032258064516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10.3</v>
      </c>
      <c r="HE32" s="1662">
        <f t="shared" si="51"/>
        <v>26.213592233009706</v>
      </c>
      <c r="HF32" s="1662">
        <f t="shared" si="51"/>
        <v>14.41747572815534</v>
      </c>
      <c r="HG32" s="1662">
        <f t="shared" si="51"/>
        <v>6.2</v>
      </c>
      <c r="HH32" s="1662">
        <f t="shared" si="51"/>
        <v>17.8</v>
      </c>
      <c r="HI32" s="1662">
        <f t="shared" si="51"/>
        <v>10</v>
      </c>
      <c r="HJ32" s="1553">
        <f>MIN(HJ8:HJ31)</f>
        <v>1.441747572815534</v>
      </c>
      <c r="HK32" s="1534"/>
      <c r="HL32" s="1534"/>
      <c r="HM32" s="1535"/>
      <c r="HN32" s="1535">
        <f>MIN(HJ32,GX32,GL32)</f>
        <v>1.313032258064516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6.378333333333333</v>
      </c>
      <c r="C33" s="1328">
        <f t="shared" ref="C33:V33" si="52">IF(C32&lt;=0,"",AVERAGE(C8:C31))</f>
        <v>16.333333333333332</v>
      </c>
      <c r="D33" s="1328">
        <f t="shared" si="52"/>
        <v>16.166666666666668</v>
      </c>
      <c r="E33" s="1157">
        <f t="shared" si="52"/>
        <v>11.613333333333332</v>
      </c>
      <c r="F33" s="1328">
        <f t="shared" si="52"/>
        <v>110.16666666666667</v>
      </c>
      <c r="G33" s="1328">
        <f t="shared" si="52"/>
        <v>162.33333333333334</v>
      </c>
      <c r="H33" s="1325">
        <f t="shared" si="52"/>
        <v>17.333333333333332</v>
      </c>
      <c r="I33" s="1369">
        <f t="shared" si="52"/>
        <v>0.46816666666666668</v>
      </c>
      <c r="J33" s="1369">
        <f>IF(J32&lt;=0.0001,"",AVERAGE(J8:J31))</f>
        <v>0.11649999999999999</v>
      </c>
      <c r="K33" s="1157">
        <f t="shared" si="52"/>
        <v>6.0650000000000004</v>
      </c>
      <c r="L33" s="1328">
        <f t="shared" si="52"/>
        <v>9.6666666666666661</v>
      </c>
      <c r="M33" s="1369">
        <f t="shared" si="52"/>
        <v>8.7333333333333332E-2</v>
      </c>
      <c r="N33" s="1484">
        <f t="shared" si="52"/>
        <v>6.0733333333333333</v>
      </c>
      <c r="O33" s="1557">
        <f t="shared" si="52"/>
        <v>9.6666666666666661</v>
      </c>
      <c r="P33" s="1476" t="str">
        <f t="shared" si="52"/>
        <v/>
      </c>
      <c r="Q33" s="1484">
        <f t="shared" si="52"/>
        <v>6.0233333333333334</v>
      </c>
      <c r="R33" s="1557">
        <f t="shared" si="52"/>
        <v>9.6666666666666661</v>
      </c>
      <c r="S33" s="1476" t="str">
        <f t="shared" si="52"/>
        <v/>
      </c>
      <c r="T33" s="1484">
        <f t="shared" si="52"/>
        <v>6.1025</v>
      </c>
      <c r="U33" s="1484">
        <f t="shared" si="52"/>
        <v>0.38224999999999998</v>
      </c>
      <c r="V33" s="1557">
        <f t="shared" si="52"/>
        <v>4.5</v>
      </c>
      <c r="W33" s="1484">
        <f t="shared" ref="W33" si="53">IF(W32&lt;=0,"",AVERAGE(W8:W31))</f>
        <v>0.56000000000000005</v>
      </c>
      <c r="X33" s="1476">
        <f t="shared" ref="X33:AR33" si="54">IF(X32&lt;=0,"",AVERAGE(X8:X31))</f>
        <v>16.125</v>
      </c>
      <c r="Y33" s="1476">
        <f t="shared" si="54"/>
        <v>9.2250000000000014</v>
      </c>
      <c r="Z33" s="1484">
        <f t="shared" si="54"/>
        <v>0.48261792452830193</v>
      </c>
      <c r="AA33" s="1483">
        <f t="shared" ref="AA33" si="55">IF(AA32&lt;=0,"",AVERAGE(AA8:AA31))</f>
        <v>6.5666666666666665E-2</v>
      </c>
      <c r="AB33" s="1484">
        <f t="shared" si="54"/>
        <v>6.1475</v>
      </c>
      <c r="AC33" s="1484">
        <f t="shared" si="54"/>
        <v>0.31624999999999998</v>
      </c>
      <c r="AD33" s="1557">
        <f t="shared" si="54"/>
        <v>4</v>
      </c>
      <c r="AE33" s="1484">
        <f t="shared" si="54"/>
        <v>0.53</v>
      </c>
      <c r="AF33" s="1476">
        <f t="shared" si="54"/>
        <v>16.25</v>
      </c>
      <c r="AG33" s="1476">
        <f t="shared" si="54"/>
        <v>9.2250000000000014</v>
      </c>
      <c r="AH33" s="1484">
        <f t="shared" si="54"/>
        <v>0.48261792452830193</v>
      </c>
      <c r="AI33" s="1484">
        <f t="shared" si="54"/>
        <v>6.1775000000000002</v>
      </c>
      <c r="AJ33" s="1495">
        <f t="shared" si="54"/>
        <v>0.25275000000000003</v>
      </c>
      <c r="AK33" s="1559">
        <f t="shared" si="54"/>
        <v>3</v>
      </c>
      <c r="AL33" s="1495">
        <f t="shared" si="54"/>
        <v>0.59250000000000003</v>
      </c>
      <c r="AM33" s="1496">
        <f t="shared" si="54"/>
        <v>18.125</v>
      </c>
      <c r="AN33" s="1496">
        <f t="shared" si="54"/>
        <v>10.225000000000001</v>
      </c>
      <c r="AO33" s="1495">
        <f t="shared" si="54"/>
        <v>0.49870370370370376</v>
      </c>
      <c r="AP33" s="1497">
        <f t="shared" si="54"/>
        <v>3.9333333333333338E-2</v>
      </c>
      <c r="AQ33" s="1559">
        <f t="shared" si="54"/>
        <v>1.1666666666666667</v>
      </c>
      <c r="AR33" s="1495">
        <f t="shared" si="54"/>
        <v>0.27</v>
      </c>
      <c r="AS33" s="2531">
        <f>IF(AS32&lt;=0.01,"",AVERAGE(AS8:AS31))</f>
        <v>1.8000000000000002E-2</v>
      </c>
      <c r="AT33" s="2531">
        <f>IF(AT32&lt;=0.01,"",AVERAGE(AT8:AT31))</f>
        <v>6.3666666666666663E-2</v>
      </c>
      <c r="AU33" s="1157">
        <f>IF(AU32&lt;=0,"",AVERAGE(AU8:AU31))</f>
        <v>1.833333333333333E-2</v>
      </c>
      <c r="AV33" s="1328">
        <f>IF(AV32&lt;=0,"",AVERAGE(AV8:AV31))</f>
        <v>1.3333333333333333</v>
      </c>
      <c r="AW33" s="1157">
        <f>IF(AW32&lt;=0,"",AVERAGE(AW8:AW31))</f>
        <v>0.34333333333333332</v>
      </c>
      <c r="AX33" s="1369" t="str">
        <f>IF(AX32&lt;=0.01,"",AVERAGE(AX8:AX31))</f>
        <v/>
      </c>
      <c r="AY33" s="1157">
        <f>IF(AY32&lt;=0,"",AVERAGE(AY8:AY31))</f>
        <v>5.3833333333333323E-2</v>
      </c>
      <c r="AZ33" s="1328">
        <f>IF(AZ32&lt;=0,"",AVERAGE(AZ8:AZ31))</f>
        <v>1.1666666666666667</v>
      </c>
      <c r="BA33" s="1157">
        <f>IF(BA32&lt;=0,"",AVERAGE(BA8:BA31))</f>
        <v>0.54500000000000004</v>
      </c>
      <c r="BB33" s="1369" t="str">
        <f>IF(BB32&lt;=0.01,"",AVERAGE(BB8:BB31))</f>
        <v/>
      </c>
      <c r="BC33" s="1157">
        <f>IF(BC32&lt;=0,"",AVERAGE(BC8:BC31))</f>
        <v>7.1983333333333333</v>
      </c>
      <c r="BD33" s="1157">
        <f>IF(BD32&lt;=0,"",AVERAGE(BD8:BD31))</f>
        <v>6.2166666666666669E-2</v>
      </c>
      <c r="BE33" s="1328">
        <f>IF(BE32&lt;=0,"",AVERAGE(BE8:BE31))</f>
        <v>1.6666666666666667</v>
      </c>
      <c r="BF33" s="1157">
        <f>IF(BF32&lt;=0,"",AVERAGE(BF8:BF31))</f>
        <v>4.2666666666666666</v>
      </c>
      <c r="BG33" s="1325">
        <f t="shared" ref="BG33:BI33" si="56">IF(BG32&lt;=0,"",AVERAGE(BG8:BG31))</f>
        <v>16.55</v>
      </c>
      <c r="BH33" s="1328">
        <f t="shared" si="56"/>
        <v>20</v>
      </c>
      <c r="BI33" s="1328">
        <f t="shared" si="56"/>
        <v>40.5</v>
      </c>
      <c r="BJ33" s="1369">
        <f>IF(BJ32&lt;=0.01,"",AVERAGE(BJ8:BJ31))</f>
        <v>2.1500000000000002E-2</v>
      </c>
      <c r="BK33" s="1157">
        <f>IF(BK32&lt;=0,"",AVERAGE(BK8:BK31))</f>
        <v>7.2899999999999991</v>
      </c>
      <c r="BL33" s="1157">
        <f>IF(BL32&lt;=0,"",AVERAGE(BL8:BL31))</f>
        <v>6.533333333333334E-2</v>
      </c>
      <c r="BM33" s="1328">
        <f>IF(BM32&lt;=0,"",AVERAGE(BM8:BM31))</f>
        <v>1.6666666666666667</v>
      </c>
      <c r="BN33" s="1325">
        <f>IF(BN32&lt;=0,"",AVERAGE(BN8:BN31))</f>
        <v>3.9499999999999993</v>
      </c>
      <c r="BO33" s="1325">
        <f t="shared" ref="BO33:BQ33" si="57">IF(BO32&lt;=0,"",AVERAGE(BO8:BO31))</f>
        <v>18.183333333333334</v>
      </c>
      <c r="BP33" s="1328">
        <f t="shared" si="57"/>
        <v>21.5</v>
      </c>
      <c r="BQ33" s="1328">
        <f t="shared" si="57"/>
        <v>40.5</v>
      </c>
      <c r="BR33" s="2525">
        <f t="shared" ref="BR33:BT33" si="58">IF(BR32&lt;=0.01,"",AVERAGE(BR8:BR31))</f>
        <v>1.8000000000000002E-2</v>
      </c>
      <c r="BS33" s="2422">
        <f t="shared" si="58"/>
        <v>4.3166666666666673</v>
      </c>
      <c r="BT33" s="2422">
        <f t="shared" si="58"/>
        <v>3.8333333333333326</v>
      </c>
      <c r="BU33" s="2422">
        <f>IF(BU32&lt;=0.01,"",AVERAGE(BU8:BU31))</f>
        <v>3.3333333333333335</v>
      </c>
      <c r="BV33" s="2944"/>
      <c r="BW33" s="2945"/>
      <c r="BX33" s="2436" t="s">
        <v>52</v>
      </c>
      <c r="BY33" s="2418">
        <f>IF(BY30&gt;=0.1,MAX(BY8,BY10,BY12,BY14,BY16,BY18,BY20,BY22,BY24,BY26,BY28),"")</f>
        <v>9.5</v>
      </c>
      <c r="BZ33" s="2419">
        <f t="shared" ref="BZ33:DW33" si="59">IF(BZ30&gt;=0.1,MAX(BZ$8,BZ$10,BZ$12,BZ$14,BZ$16,BZ$18,BZ$20,BZ$22,BZ$24,BZ$26,BZ$28),"")</f>
        <v>9.5</v>
      </c>
      <c r="CA33" s="2419">
        <f t="shared" si="59"/>
        <v>10.5</v>
      </c>
      <c r="CB33" s="2419">
        <f t="shared" si="59"/>
        <v>29.5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9.8000000000000007</v>
      </c>
      <c r="CF33" s="2419">
        <f t="shared" si="59"/>
        <v>27.400000000000002</v>
      </c>
      <c r="CG33" s="2419" t="str">
        <f t="shared" si="59"/>
        <v/>
      </c>
      <c r="CH33" s="2419">
        <f t="shared" si="59"/>
        <v>9.7473600000000005</v>
      </c>
      <c r="CI33" s="2419" t="str">
        <f t="shared" si="59"/>
        <v/>
      </c>
      <c r="CJ33" s="2419">
        <f t="shared" si="59"/>
        <v>14.63616</v>
      </c>
      <c r="CK33" s="2419">
        <f t="shared" si="59"/>
        <v>24.039360000000002</v>
      </c>
      <c r="CL33" s="2420">
        <f t="shared" si="59"/>
        <v>1.96848</v>
      </c>
      <c r="CM33" s="2513" t="s">
        <v>52</v>
      </c>
      <c r="CN33" s="2490">
        <f t="shared" si="59"/>
        <v>82.101065509432615</v>
      </c>
      <c r="CO33" s="2491">
        <f t="shared" si="59"/>
        <v>7378.4876000000004</v>
      </c>
      <c r="CP33" s="2491" t="str">
        <f t="shared" si="59"/>
        <v/>
      </c>
      <c r="CQ33" s="2491">
        <f t="shared" si="59"/>
        <v>810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2.1713438798852986</v>
      </c>
      <c r="CY33" s="2419">
        <f t="shared" si="59"/>
        <v>1.6285079099139741</v>
      </c>
      <c r="CZ33" s="2419">
        <f t="shared" si="59"/>
        <v>1.9353282407673311</v>
      </c>
      <c r="DA33" s="2500">
        <f t="shared" si="59"/>
        <v>0.39342671389244377</v>
      </c>
      <c r="DB33" s="2500">
        <f t="shared" si="59"/>
        <v>0.2950700354193328</v>
      </c>
      <c r="DC33" s="2500">
        <f t="shared" si="59"/>
        <v>0.32785559491036975</v>
      </c>
      <c r="DD33" s="2500">
        <f t="shared" si="59"/>
        <v>0.39258063493783629</v>
      </c>
      <c r="DE33" s="2500">
        <f t="shared" si="59"/>
        <v>0.35286725885198561</v>
      </c>
      <c r="DF33" s="2500">
        <f t="shared" si="59"/>
        <v>0.35446601018659002</v>
      </c>
      <c r="DG33" s="2500">
        <f t="shared" si="59"/>
        <v>1.5217965653896963</v>
      </c>
      <c r="DH33" s="2419">
        <f t="shared" si="59"/>
        <v>4.5</v>
      </c>
      <c r="DI33" s="2500">
        <f t="shared" si="59"/>
        <v>4.9760191846522785E-2</v>
      </c>
      <c r="DJ33" s="2500">
        <f t="shared" si="59"/>
        <v>4.9160671462829736E-2</v>
      </c>
      <c r="DK33" s="2500">
        <f t="shared" si="59"/>
        <v>5.0604414427641554E-2</v>
      </c>
      <c r="DL33" s="2500">
        <f t="shared" si="59"/>
        <v>1.0971786833855799</v>
      </c>
      <c r="DM33" s="2500">
        <f t="shared" si="59"/>
        <v>0.50201801918299438</v>
      </c>
      <c r="DN33" s="2500">
        <f t="shared" si="59"/>
        <v>9.8513653646733479E-2</v>
      </c>
      <c r="DO33" s="2500">
        <f t="shared" si="59"/>
        <v>4.2028468499368872</v>
      </c>
      <c r="DP33" s="2500">
        <f t="shared" si="59"/>
        <v>0.790528859487167</v>
      </c>
      <c r="DQ33" s="2500">
        <f t="shared" si="59"/>
        <v>6.4656190705921261</v>
      </c>
      <c r="DR33" s="2500">
        <f t="shared" si="59"/>
        <v>1.1259676284306825</v>
      </c>
      <c r="DS33" s="2500">
        <f t="shared" si="59"/>
        <v>0.5303431655234514</v>
      </c>
      <c r="DT33" s="2500">
        <f t="shared" si="59"/>
        <v>0.11794832001241562</v>
      </c>
      <c r="DU33" s="2500">
        <f t="shared" si="59"/>
        <v>4.2205566686734475</v>
      </c>
      <c r="DV33" s="2500">
        <f t="shared" si="59"/>
        <v>0.74477392717158319</v>
      </c>
      <c r="DW33" s="2510">
        <f t="shared" si="59"/>
        <v>9.3787001903094573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6.27</v>
      </c>
      <c r="C34" s="1328">
        <f t="shared" ref="C34:V34" si="60">IF(C32&lt;=0,"",MIN(C8:C31))</f>
        <v>16</v>
      </c>
      <c r="D34" s="1328">
        <f t="shared" si="60"/>
        <v>16</v>
      </c>
      <c r="E34" s="1157">
        <f t="shared" si="60"/>
        <v>8.9499999999999993</v>
      </c>
      <c r="F34" s="1328">
        <f t="shared" si="60"/>
        <v>106</v>
      </c>
      <c r="G34" s="1328">
        <f t="shared" si="60"/>
        <v>154</v>
      </c>
      <c r="H34" s="1325">
        <f t="shared" si="60"/>
        <v>17.100000000000001</v>
      </c>
      <c r="I34" s="1369">
        <f t="shared" si="60"/>
        <v>0.45100000000000001</v>
      </c>
      <c r="J34" s="1369">
        <f>IF(J32&lt;=0.001,"",MIN(J8:J31))</f>
        <v>4.7E-2</v>
      </c>
      <c r="K34" s="1157">
        <f t="shared" si="60"/>
        <v>5.96</v>
      </c>
      <c r="L34" s="1328">
        <f t="shared" si="60"/>
        <v>8</v>
      </c>
      <c r="M34" s="1369">
        <f t="shared" si="60"/>
        <v>8.2000000000000003E-2</v>
      </c>
      <c r="N34" s="1484">
        <f t="shared" si="60"/>
        <v>5.99</v>
      </c>
      <c r="O34" s="1557">
        <f t="shared" si="60"/>
        <v>8</v>
      </c>
      <c r="P34" s="1476" t="str">
        <f t="shared" si="60"/>
        <v/>
      </c>
      <c r="Q34" s="1484">
        <f t="shared" si="60"/>
        <v>5.94</v>
      </c>
      <c r="R34" s="1557">
        <f t="shared" si="60"/>
        <v>8</v>
      </c>
      <c r="S34" s="1476" t="str">
        <f t="shared" si="60"/>
        <v/>
      </c>
      <c r="T34" s="1484">
        <f t="shared" si="60"/>
        <v>6.04</v>
      </c>
      <c r="U34" s="1484">
        <f t="shared" si="60"/>
        <v>0.29299999999999998</v>
      </c>
      <c r="V34" s="1557">
        <f t="shared" si="60"/>
        <v>4</v>
      </c>
      <c r="W34" s="1484">
        <f t="shared" ref="W34" si="61">IF(W32&lt;=0,"",MIN(W8:W31))</f>
        <v>0.48</v>
      </c>
      <c r="X34" s="1476">
        <f t="shared" ref="X34:AR34" si="62">IF(X32&lt;=0,"",MIN(X8:X31))</f>
        <v>15.8</v>
      </c>
      <c r="Y34" s="1476">
        <f t="shared" si="62"/>
        <v>9</v>
      </c>
      <c r="Z34" s="1484">
        <f t="shared" si="62"/>
        <v>0.47377358490566041</v>
      </c>
      <c r="AA34" s="1483">
        <f t="shared" ref="AA34" si="63">IF(AA32&lt;=0,"",MIN(AA8:AA31))</f>
        <v>6.3E-2</v>
      </c>
      <c r="AB34" s="1484">
        <f t="shared" si="62"/>
        <v>6.1</v>
      </c>
      <c r="AC34" s="1484">
        <f t="shared" si="62"/>
        <v>0.28799999999999998</v>
      </c>
      <c r="AD34" s="1557">
        <f t="shared" si="62"/>
        <v>3</v>
      </c>
      <c r="AE34" s="1484">
        <f t="shared" si="62"/>
        <v>0.48</v>
      </c>
      <c r="AF34" s="1476">
        <f t="shared" si="62"/>
        <v>16</v>
      </c>
      <c r="AG34" s="1476">
        <f t="shared" si="62"/>
        <v>9</v>
      </c>
      <c r="AH34" s="1484">
        <f t="shared" si="62"/>
        <v>0.47377358490566041</v>
      </c>
      <c r="AI34" s="1484">
        <f t="shared" si="62"/>
        <v>6.11</v>
      </c>
      <c r="AJ34" s="1495">
        <f t="shared" si="62"/>
        <v>0.182</v>
      </c>
      <c r="AK34" s="1559">
        <f t="shared" si="62"/>
        <v>3</v>
      </c>
      <c r="AL34" s="1495">
        <f t="shared" si="62"/>
        <v>0.55000000000000004</v>
      </c>
      <c r="AM34" s="1496">
        <f t="shared" si="62"/>
        <v>17.8</v>
      </c>
      <c r="AN34" s="1496">
        <f t="shared" si="62"/>
        <v>10</v>
      </c>
      <c r="AO34" s="1495">
        <f t="shared" si="62"/>
        <v>0.49037037037037035</v>
      </c>
      <c r="AP34" s="1497">
        <f t="shared" si="62"/>
        <v>3.4000000000000002E-2</v>
      </c>
      <c r="AQ34" s="1559">
        <f t="shared" si="62"/>
        <v>1</v>
      </c>
      <c r="AR34" s="1495">
        <f t="shared" si="62"/>
        <v>0.21</v>
      </c>
      <c r="AS34" s="2531">
        <f>IF(AS32&lt;=0.01,"",MIN(AS8:AS31))</f>
        <v>8.0000000000000002E-3</v>
      </c>
      <c r="AT34" s="2531">
        <f>IF(AT32&lt;=0.01,"",MIN(AT8:AT31))</f>
        <v>5.8999999999999997E-2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0.28000000000000003</v>
      </c>
      <c r="AX34" s="1369" t="str">
        <f>IF(AX32&lt;=0.01,"",MIN(AX8:AX31))</f>
        <v/>
      </c>
      <c r="AY34" s="1157">
        <f>IF(AY32&lt;=0,"",MIN(AY8:AY31))</f>
        <v>4.7E-2</v>
      </c>
      <c r="AZ34" s="1328">
        <f>IF(AZ32&lt;=0,"",MIN(AZ8:AZ31))</f>
        <v>1</v>
      </c>
      <c r="BA34" s="1157">
        <f>IF(BA32&lt;=0,"",MIN(BA8:BA31))</f>
        <v>0.5</v>
      </c>
      <c r="BB34" s="1369" t="str">
        <f>IF(BB32&lt;=0.01,"",MIN(BB8:BB31))</f>
        <v/>
      </c>
      <c r="BC34" s="1157">
        <f>IF(BC32&lt;=0,"",MIN(BC8:BC31))</f>
        <v>7.08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16.2</v>
      </c>
      <c r="BH34" s="1328">
        <f t="shared" si="64"/>
        <v>20</v>
      </c>
      <c r="BI34" s="1328">
        <f t="shared" si="64"/>
        <v>39</v>
      </c>
      <c r="BJ34" s="1369">
        <f>IF(BJ32&lt;=0.01,"",MIN(BJ8:BJ31))</f>
        <v>1.4E-2</v>
      </c>
      <c r="BK34" s="1157">
        <f>IF(BK32&lt;=0,"",MIN(BK8:BK31))</f>
        <v>7.16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17.899999999999999</v>
      </c>
      <c r="BP34" s="1328">
        <f t="shared" si="65"/>
        <v>21</v>
      </c>
      <c r="BQ34" s="1328">
        <f t="shared" si="65"/>
        <v>40</v>
      </c>
      <c r="BR34" s="2525">
        <f t="shared" ref="BR34:BT34" si="66">IF(BR32&lt;=0.01,"",MIN(BR8:BR31))</f>
        <v>7.0000000000000001E-3</v>
      </c>
      <c r="BS34" s="2422">
        <f t="shared" si="66"/>
        <v>4.3</v>
      </c>
      <c r="BT34" s="2422">
        <f t="shared" si="66"/>
        <v>3.7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28220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1020</v>
      </c>
      <c r="CY34" s="2442">
        <f t="shared" si="67"/>
        <v>910</v>
      </c>
      <c r="CZ34" s="2442">
        <f t="shared" si="67"/>
        <v>1200</v>
      </c>
      <c r="DA34" s="2442">
        <f t="shared" si="67"/>
        <v>1750</v>
      </c>
      <c r="DB34" s="2442">
        <f t="shared" si="67"/>
        <v>1360</v>
      </c>
      <c r="DC34" s="2442">
        <f t="shared" si="67"/>
        <v>1520</v>
      </c>
      <c r="DD34" s="2442">
        <f t="shared" si="67"/>
        <v>1765</v>
      </c>
      <c r="DE34" s="2442">
        <f t="shared" si="67"/>
        <v>1800</v>
      </c>
      <c r="DF34" s="2442">
        <f t="shared" si="67"/>
        <v>1860</v>
      </c>
      <c r="DG34" s="2442">
        <f t="shared" si="67"/>
        <v>2400</v>
      </c>
      <c r="DH34" s="2442">
        <f t="shared" si="67"/>
        <v>0</v>
      </c>
      <c r="DI34" s="2442">
        <f t="shared" si="67"/>
        <v>2400</v>
      </c>
      <c r="DJ34" s="2442">
        <f t="shared" si="67"/>
        <v>2390</v>
      </c>
      <c r="DK34" s="2442">
        <f t="shared" si="67"/>
        <v>2710</v>
      </c>
      <c r="DL34" s="2504">
        <f t="shared" si="67"/>
        <v>246</v>
      </c>
      <c r="DM34" s="2442">
        <f t="shared" si="67"/>
        <v>299</v>
      </c>
      <c r="DN34" s="2442">
        <f t="shared" si="67"/>
        <v>35</v>
      </c>
      <c r="DO34" s="2442">
        <f t="shared" si="67"/>
        <v>4340</v>
      </c>
      <c r="DP34" s="2442">
        <f t="shared" si="67"/>
        <v>860</v>
      </c>
      <c r="DQ34" s="2442">
        <f t="shared" si="67"/>
        <v>1085</v>
      </c>
      <c r="DR34" s="2442">
        <f t="shared" si="67"/>
        <v>141</v>
      </c>
      <c r="DS34" s="2442">
        <f t="shared" si="67"/>
        <v>171</v>
      </c>
      <c r="DT34" s="2442">
        <f t="shared" si="67"/>
        <v>21</v>
      </c>
      <c r="DU34" s="2442">
        <f t="shared" si="67"/>
        <v>2238</v>
      </c>
      <c r="DV34" s="2442">
        <f t="shared" si="67"/>
        <v>440</v>
      </c>
      <c r="DW34" s="2442">
        <f t="shared" si="67"/>
        <v>875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6.47</v>
      </c>
      <c r="C35" s="1329">
        <f t="shared" ref="C35:V35" si="68">IF(C32&lt;=0,"",MAX(C8:C31))</f>
        <v>17</v>
      </c>
      <c r="D35" s="1329">
        <f t="shared" si="68"/>
        <v>17</v>
      </c>
      <c r="E35" s="1158">
        <f t="shared" si="68"/>
        <v>18</v>
      </c>
      <c r="F35" s="1329">
        <f t="shared" si="68"/>
        <v>116</v>
      </c>
      <c r="G35" s="1329">
        <f t="shared" si="68"/>
        <v>174</v>
      </c>
      <c r="H35" s="1326">
        <f t="shared" si="68"/>
        <v>17.7</v>
      </c>
      <c r="I35" s="1370">
        <f t="shared" si="68"/>
        <v>0.496</v>
      </c>
      <c r="J35" s="1370">
        <f>IF(J32&lt;=0.001,"",MAX(J8:J31))</f>
        <v>0.186</v>
      </c>
      <c r="K35" s="1158">
        <f t="shared" si="68"/>
        <v>6.19</v>
      </c>
      <c r="L35" s="1329">
        <f t="shared" si="68"/>
        <v>11</v>
      </c>
      <c r="M35" s="1370">
        <f t="shared" si="68"/>
        <v>0.09</v>
      </c>
      <c r="N35" s="1485">
        <f t="shared" si="68"/>
        <v>6.17</v>
      </c>
      <c r="O35" s="1558">
        <f t="shared" si="68"/>
        <v>11</v>
      </c>
      <c r="P35" s="1477" t="str">
        <f t="shared" si="68"/>
        <v/>
      </c>
      <c r="Q35" s="1485">
        <f t="shared" si="68"/>
        <v>6.11</v>
      </c>
      <c r="R35" s="1558">
        <f t="shared" si="68"/>
        <v>11</v>
      </c>
      <c r="S35" s="1477" t="str">
        <f t="shared" si="68"/>
        <v/>
      </c>
      <c r="T35" s="1485">
        <f t="shared" si="68"/>
        <v>6.18</v>
      </c>
      <c r="U35" s="1485">
        <f t="shared" si="68"/>
        <v>0.43</v>
      </c>
      <c r="V35" s="1558">
        <f t="shared" si="68"/>
        <v>5</v>
      </c>
      <c r="W35" s="1485">
        <f t="shared" ref="W35" si="69">IF(W32&lt;=0,"",MAX(W8:W31))</f>
        <v>0.6</v>
      </c>
      <c r="X35" s="1477">
        <f t="shared" ref="X35:AR35" si="70">IF(X32&lt;=0,"",MAX(X8:X31))</f>
        <v>16.399999999999999</v>
      </c>
      <c r="Y35" s="1477">
        <f t="shared" si="70"/>
        <v>9.3000000000000007</v>
      </c>
      <c r="Z35" s="1485">
        <f t="shared" si="70"/>
        <v>0.48556603773584911</v>
      </c>
      <c r="AA35" s="1486">
        <f t="shared" ref="AA35" si="71">IF(AA32&lt;=0,"",MAX(AA8:AA31))</f>
        <v>6.9000000000000006E-2</v>
      </c>
      <c r="AB35" s="1485">
        <f t="shared" si="70"/>
        <v>6.2</v>
      </c>
      <c r="AC35" s="1485">
        <f t="shared" si="70"/>
        <v>0.36499999999999999</v>
      </c>
      <c r="AD35" s="1558">
        <f t="shared" si="70"/>
        <v>5</v>
      </c>
      <c r="AE35" s="1485">
        <f t="shared" si="70"/>
        <v>0.56999999999999995</v>
      </c>
      <c r="AF35" s="1477">
        <f t="shared" si="70"/>
        <v>16.399999999999999</v>
      </c>
      <c r="AG35" s="1477">
        <f t="shared" si="70"/>
        <v>9.3000000000000007</v>
      </c>
      <c r="AH35" s="1485">
        <f t="shared" si="70"/>
        <v>0.48556603773584911</v>
      </c>
      <c r="AI35" s="1485">
        <f t="shared" si="70"/>
        <v>6.2</v>
      </c>
      <c r="AJ35" s="1495">
        <f t="shared" si="70"/>
        <v>0.314</v>
      </c>
      <c r="AK35" s="1559">
        <f t="shared" si="70"/>
        <v>3</v>
      </c>
      <c r="AL35" s="1495">
        <f t="shared" si="70"/>
        <v>0.69</v>
      </c>
      <c r="AM35" s="1496">
        <f t="shared" si="70"/>
        <v>18.399999999999999</v>
      </c>
      <c r="AN35" s="1496">
        <f t="shared" si="70"/>
        <v>10.3</v>
      </c>
      <c r="AO35" s="1495">
        <f t="shared" si="70"/>
        <v>0.50148148148148153</v>
      </c>
      <c r="AP35" s="1497">
        <f t="shared" si="70"/>
        <v>5.6000000000000001E-2</v>
      </c>
      <c r="AQ35" s="1559">
        <f t="shared" si="70"/>
        <v>2</v>
      </c>
      <c r="AR35" s="1495">
        <f t="shared" si="70"/>
        <v>0.34</v>
      </c>
      <c r="AS35" s="2532">
        <f>IF(AS32&lt;=0.01,"",MAX(AS8:AS31))</f>
        <v>2.8000000000000001E-2</v>
      </c>
      <c r="AT35" s="2532">
        <f>IF(AT32&lt;=0.01,"",MAX(AT8:AT31))</f>
        <v>6.8000000000000005E-2</v>
      </c>
      <c r="AU35" s="1158">
        <f>IF(AU32&lt;=0,"",MAX(AU8:AU31))</f>
        <v>3.3000000000000002E-2</v>
      </c>
      <c r="AV35" s="1329">
        <f>IF(AV32&lt;=0,"",MAX(AV8:AV31))</f>
        <v>2</v>
      </c>
      <c r="AW35" s="1158">
        <f>IF(AW32&lt;=0,"",MAX(AW8:AW31))</f>
        <v>0.41</v>
      </c>
      <c r="AX35" s="1370" t="str">
        <f>IF(AX32&lt;=0.01,"",MAX(AX8:AX31))</f>
        <v/>
      </c>
      <c r="AY35" s="1158">
        <f>IF(AY32&lt;=0,"",MAX(AY8:AY31))</f>
        <v>6.6000000000000003E-2</v>
      </c>
      <c r="AZ35" s="1329">
        <f>IF(AZ32&lt;=0,"",MAX(AZ8:AZ31))</f>
        <v>2</v>
      </c>
      <c r="BA35" s="1158">
        <f>IF(BA32&lt;=0,"",MAX(BA8:BA31))</f>
        <v>0.61</v>
      </c>
      <c r="BB35" s="1370" t="str">
        <f>IF(BB32&lt;=0.01,"",MAX(BB8:BB31))</f>
        <v/>
      </c>
      <c r="BC35" s="1158">
        <f>IF(BC32&lt;=0,"",MAX(BC8:BC31))</f>
        <v>7.32</v>
      </c>
      <c r="BD35" s="1158">
        <f>IF(BD32&lt;=0,"",MAX(BD8:BD31))</f>
        <v>7.2999999999999995E-2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2">IF(BG32&lt;=0,"",MAX(BG8:BG31))</f>
        <v>16.8</v>
      </c>
      <c r="BH35" s="1329">
        <f t="shared" si="72"/>
        <v>20</v>
      </c>
      <c r="BI35" s="1329">
        <f t="shared" si="72"/>
        <v>42</v>
      </c>
      <c r="BJ35" s="1370">
        <f>IF(BJ32&lt;=0.01,"",MAX(BJ8:BJ31))</f>
        <v>2.9000000000000001E-2</v>
      </c>
      <c r="BK35" s="1158">
        <f>IF(BK32&lt;=0,"",MAX(BK8:BK31))</f>
        <v>7.49</v>
      </c>
      <c r="BL35" s="1158">
        <f>IF(BL32&lt;=0,"",MAX(BL8:BL31))</f>
        <v>7.5999999999999998E-2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3">IF(BO32&lt;=0,"",MAX(BO8:BO31))</f>
        <v>18.399999999999999</v>
      </c>
      <c r="BP35" s="1329">
        <f t="shared" si="73"/>
        <v>22</v>
      </c>
      <c r="BQ35" s="1329">
        <f t="shared" si="73"/>
        <v>41</v>
      </c>
      <c r="BR35" s="2526">
        <f t="shared" ref="BR35:BT35" si="74">IF(BR32&lt;=0.01,"",MAX(BR8:BR31))</f>
        <v>2.9000000000000001E-2</v>
      </c>
      <c r="BS35" s="2423">
        <f t="shared" si="74"/>
        <v>4.4000000000000004</v>
      </c>
      <c r="BT35" s="2423">
        <f t="shared" si="74"/>
        <v>3.9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9406.6666666666661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340</v>
      </c>
      <c r="CY35" s="2440">
        <f t="shared" si="75"/>
        <v>303.33333333333331</v>
      </c>
      <c r="CZ35" s="2440">
        <f t="shared" si="75"/>
        <v>400</v>
      </c>
      <c r="DA35" s="2440">
        <f t="shared" si="75"/>
        <v>583.33333333333337</v>
      </c>
      <c r="DB35" s="2440">
        <f t="shared" si="75"/>
        <v>453.33333333333331</v>
      </c>
      <c r="DC35" s="2440">
        <f t="shared" si="75"/>
        <v>506.66666666666669</v>
      </c>
      <c r="DD35" s="2440">
        <f t="shared" si="75"/>
        <v>588.33333333333337</v>
      </c>
      <c r="DE35" s="2440">
        <f t="shared" si="75"/>
        <v>600</v>
      </c>
      <c r="DF35" s="2440">
        <f t="shared" si="75"/>
        <v>620</v>
      </c>
      <c r="DG35" s="2440">
        <f t="shared" si="75"/>
        <v>800</v>
      </c>
      <c r="DH35" s="2440" t="str">
        <f t="shared" si="75"/>
        <v/>
      </c>
      <c r="DI35" s="2440">
        <f t="shared" si="75"/>
        <v>800</v>
      </c>
      <c r="DJ35" s="2440">
        <f t="shared" si="75"/>
        <v>796.66666666666663</v>
      </c>
      <c r="DK35" s="2440">
        <f t="shared" si="75"/>
        <v>903.33333333333337</v>
      </c>
      <c r="DL35" s="2505">
        <f t="shared" si="75"/>
        <v>82</v>
      </c>
      <c r="DM35" s="2440">
        <f t="shared" si="75"/>
        <v>99.666666666666671</v>
      </c>
      <c r="DN35" s="2440">
        <f t="shared" si="75"/>
        <v>11.666666666666666</v>
      </c>
      <c r="DO35" s="2440">
        <f t="shared" si="75"/>
        <v>1446.6666666666667</v>
      </c>
      <c r="DP35" s="2440">
        <f t="shared" si="75"/>
        <v>286.66666666666669</v>
      </c>
      <c r="DQ35" s="2440">
        <f t="shared" si="75"/>
        <v>361.66666666666669</v>
      </c>
      <c r="DR35" s="2440">
        <f t="shared" si="75"/>
        <v>47</v>
      </c>
      <c r="DS35" s="2440">
        <f t="shared" si="75"/>
        <v>57</v>
      </c>
      <c r="DT35" s="2440">
        <f t="shared" si="75"/>
        <v>7</v>
      </c>
      <c r="DU35" s="2440">
        <f t="shared" si="75"/>
        <v>746</v>
      </c>
      <c r="DV35" s="2440">
        <f t="shared" si="75"/>
        <v>146.66666666666666</v>
      </c>
      <c r="DW35" s="2470">
        <f t="shared" si="75"/>
        <v>291.66666666666669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6.0538888888888893</v>
      </c>
      <c r="N36" s="1091"/>
      <c r="O36" s="2962" t="s">
        <v>504</v>
      </c>
      <c r="P36" s="2963"/>
      <c r="Q36" s="2963"/>
      <c r="R36" s="2963"/>
      <c r="S36" s="930">
        <f>IF(L32&lt;=0,"",AVERAGE(L33,O33,R33))</f>
        <v>9.6666666666666661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0.43</v>
      </c>
      <c r="Z36" s="931"/>
      <c r="AA36" s="931"/>
      <c r="AB36" s="1623" t="s">
        <v>515</v>
      </c>
      <c r="AC36" s="1624"/>
      <c r="AD36" s="1624"/>
      <c r="AE36" s="2965">
        <f>MIN(AE34,W34,AL34)</f>
        <v>0.48</v>
      </c>
      <c r="AF36" s="2965"/>
      <c r="AG36" s="2965"/>
      <c r="AH36" s="2965"/>
      <c r="AI36" s="2965"/>
      <c r="AJ36" s="2966"/>
      <c r="AK36" s="1491">
        <f>IF(T32&lt;=0,"",AVERAGE(T33,AB33,AI33))</f>
        <v>6.142500000000001</v>
      </c>
      <c r="AL36" s="1492"/>
      <c r="AM36" s="1625"/>
      <c r="AN36" s="1625"/>
      <c r="AO36" s="1625"/>
      <c r="AP36" s="1493">
        <f>MAX(AP35,AU35,AY35)</f>
        <v>6.6000000000000003E-2</v>
      </c>
      <c r="AQ36" s="1494"/>
      <c r="AR36" s="1494"/>
      <c r="AS36" s="934"/>
      <c r="AT36" s="934"/>
      <c r="AU36" s="1260">
        <f>IF(W32&lt;=0,"",MIN(AE34,W34,AL34))</f>
        <v>0.48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9100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300</v>
      </c>
      <c r="CZ36" s="2441">
        <f t="shared" si="76"/>
        <v>400</v>
      </c>
      <c r="DA36" s="2441">
        <f t="shared" si="76"/>
        <v>550</v>
      </c>
      <c r="DB36" s="2441">
        <f t="shared" si="76"/>
        <v>450</v>
      </c>
      <c r="DC36" s="2441">
        <f t="shared" si="76"/>
        <v>500</v>
      </c>
      <c r="DD36" s="2441">
        <f t="shared" si="76"/>
        <v>550</v>
      </c>
      <c r="DE36" s="2441">
        <f t="shared" si="76"/>
        <v>600</v>
      </c>
      <c r="DF36" s="2441">
        <f t="shared" si="76"/>
        <v>600</v>
      </c>
      <c r="DG36" s="2441">
        <f t="shared" si="76"/>
        <v>800</v>
      </c>
      <c r="DH36" s="2441" t="str">
        <f t="shared" si="76"/>
        <v/>
      </c>
      <c r="DI36" s="2441">
        <f t="shared" si="76"/>
        <v>750</v>
      </c>
      <c r="DJ36" s="2441">
        <f t="shared" si="76"/>
        <v>750</v>
      </c>
      <c r="DK36" s="2441">
        <f t="shared" si="76"/>
        <v>850</v>
      </c>
      <c r="DL36" s="2506">
        <f t="shared" si="76"/>
        <v>78</v>
      </c>
      <c r="DM36" s="2441">
        <f t="shared" si="76"/>
        <v>95</v>
      </c>
      <c r="DN36" s="2441">
        <f t="shared" si="76"/>
        <v>11</v>
      </c>
      <c r="DO36" s="2441">
        <f t="shared" si="76"/>
        <v>1350</v>
      </c>
      <c r="DP36" s="2441">
        <f t="shared" si="76"/>
        <v>260</v>
      </c>
      <c r="DQ36" s="2441">
        <f t="shared" si="76"/>
        <v>330</v>
      </c>
      <c r="DR36" s="2441">
        <f t="shared" si="76"/>
        <v>45</v>
      </c>
      <c r="DS36" s="2441">
        <f t="shared" si="76"/>
        <v>53</v>
      </c>
      <c r="DT36" s="2441">
        <f t="shared" si="76"/>
        <v>6</v>
      </c>
      <c r="DU36" s="2441">
        <f t="shared" si="76"/>
        <v>708</v>
      </c>
      <c r="DV36" s="2441">
        <f t="shared" si="76"/>
        <v>120</v>
      </c>
      <c r="DW36" s="2471">
        <f t="shared" si="76"/>
        <v>270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9600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400</v>
      </c>
      <c r="CY37" s="2443">
        <f t="shared" si="77"/>
        <v>310</v>
      </c>
      <c r="CZ37" s="2443">
        <f t="shared" si="77"/>
        <v>400</v>
      </c>
      <c r="DA37" s="2443">
        <f t="shared" si="77"/>
        <v>600</v>
      </c>
      <c r="DB37" s="2443">
        <f t="shared" si="77"/>
        <v>460</v>
      </c>
      <c r="DC37" s="2443">
        <f t="shared" si="77"/>
        <v>520</v>
      </c>
      <c r="DD37" s="2443">
        <f t="shared" si="77"/>
        <v>640</v>
      </c>
      <c r="DE37" s="2443">
        <f t="shared" si="77"/>
        <v>600</v>
      </c>
      <c r="DF37" s="2443">
        <f t="shared" si="77"/>
        <v>640</v>
      </c>
      <c r="DG37" s="2443">
        <f t="shared" si="77"/>
        <v>800</v>
      </c>
      <c r="DH37" s="2443" t="str">
        <f t="shared" si="77"/>
        <v/>
      </c>
      <c r="DI37" s="2443">
        <f t="shared" si="77"/>
        <v>830</v>
      </c>
      <c r="DJ37" s="2443">
        <f t="shared" si="77"/>
        <v>820</v>
      </c>
      <c r="DK37" s="2443">
        <f t="shared" si="77"/>
        <v>940</v>
      </c>
      <c r="DL37" s="2507">
        <f t="shared" si="77"/>
        <v>84</v>
      </c>
      <c r="DM37" s="2443">
        <f t="shared" si="77"/>
        <v>102</v>
      </c>
      <c r="DN37" s="2443">
        <f t="shared" si="77"/>
        <v>12</v>
      </c>
      <c r="DO37" s="2443">
        <f t="shared" si="77"/>
        <v>1500</v>
      </c>
      <c r="DP37" s="2443">
        <f t="shared" si="77"/>
        <v>305</v>
      </c>
      <c r="DQ37" s="2443">
        <f t="shared" si="77"/>
        <v>390</v>
      </c>
      <c r="DR37" s="2443">
        <f t="shared" si="77"/>
        <v>48</v>
      </c>
      <c r="DS37" s="2443">
        <f t="shared" si="77"/>
        <v>60</v>
      </c>
      <c r="DT37" s="2443">
        <f t="shared" si="77"/>
        <v>8</v>
      </c>
      <c r="DU37" s="2443">
        <f t="shared" si="77"/>
        <v>770</v>
      </c>
      <c r="DV37" s="2443">
        <f t="shared" si="77"/>
        <v>160</v>
      </c>
      <c r="DW37" s="2472">
        <f t="shared" si="77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13.703000000000001</v>
      </c>
      <c r="BX40" s="2991"/>
      <c r="BY40" s="905" t="s">
        <v>53</v>
      </c>
      <c r="BZ40" s="905"/>
      <c r="CA40" s="2939">
        <f>(CJ40-CG40)/1000</f>
        <v>1.4999999999999999E-2</v>
      </c>
      <c r="CB40" s="2939"/>
      <c r="CC40" s="499"/>
      <c r="CD40" s="1626" t="s">
        <v>493</v>
      </c>
      <c r="CE40" s="1626"/>
      <c r="CF40" s="1632" t="s">
        <v>54</v>
      </c>
      <c r="CG40" s="2933">
        <f>'13'!CJ40</f>
        <v>23770279</v>
      </c>
      <c r="CH40" s="2933"/>
      <c r="CI40" s="906" t="s">
        <v>55</v>
      </c>
      <c r="CJ40" s="2985">
        <f t="shared" ref="CJ40:CJ48" si="78">CQ51</f>
        <v>23770294</v>
      </c>
      <c r="CK40" s="2985"/>
      <c r="CL40" s="2333"/>
      <c r="CM40" s="1667" t="s">
        <v>543</v>
      </c>
      <c r="CN40" s="2763">
        <f>VLOOKUP($B$1,'[1]Bulk Tanks'!$C$3:$V$9967,2,0)</f>
        <v>9321</v>
      </c>
      <c r="CO40" s="2763">
        <f>VLOOKUP($B$1,'[1]Bulk Tanks'!$C$3:$V$9967,3,0)</f>
        <v>8279</v>
      </c>
      <c r="CP40" s="2763">
        <f>VLOOKUP($B$1,'[1]Bulk Tanks'!$C$3:$V$9967,4,0)</f>
        <v>8279</v>
      </c>
      <c r="CQ40" s="2763">
        <f>VLOOKUP($B$1,'[1]Bulk Tanks'!$C$3:$V$9967,5,0)</f>
        <v>8585</v>
      </c>
      <c r="CR40" s="2763">
        <f>VLOOKUP($B$1,'[1]Bulk Tanks'!$C$3:$V$9967,6,0)</f>
        <v>8585</v>
      </c>
      <c r="CS40" s="2763">
        <f>VLOOKUP($B$1,'[1]Bulk Tanks'!$C$3:$V$9967,7,0)</f>
        <v>0.9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79">IF($GL$32=$HN$32,GF32,IF($GX$32=$HN$32,GR32,IF($HJ$32=$HN$32,HD32,"")))</f>
        <v>9.3000000000000007</v>
      </c>
      <c r="GS40" s="1664">
        <f t="shared" si="79"/>
        <v>27.354838709677416</v>
      </c>
      <c r="GT40" s="1664">
        <f t="shared" si="79"/>
        <v>13.13032258064516</v>
      </c>
      <c r="GU40" s="1664">
        <f t="shared" si="79"/>
        <v>6.12</v>
      </c>
      <c r="GV40" s="1664">
        <f t="shared" si="79"/>
        <v>16.2</v>
      </c>
      <c r="GW40" s="1664">
        <f t="shared" si="79"/>
        <v>10</v>
      </c>
      <c r="GX40" s="1665">
        <f t="shared" si="79"/>
        <v>1.313032258064516</v>
      </c>
    </row>
    <row r="41" spans="1:208" ht="34.5" customHeight="1" thickBot="1" x14ac:dyDescent="0.35">
      <c r="BV41" s="533" t="s">
        <v>48</v>
      </c>
      <c r="BW41" s="2992">
        <f>CA42+CA43</f>
        <v>16.057000000000002</v>
      </c>
      <c r="BX41" s="2992"/>
      <c r="BY41" s="908" t="s">
        <v>53</v>
      </c>
      <c r="BZ41" s="908"/>
      <c r="CA41" s="2939">
        <f t="shared" ref="CA41:CA47" si="80">(CJ41-CG41)/1000</f>
        <v>13.688000000000001</v>
      </c>
      <c r="CB41" s="2939"/>
      <c r="CC41" s="499"/>
      <c r="CD41" s="1630" t="s">
        <v>494</v>
      </c>
      <c r="CE41" s="1630"/>
      <c r="CF41" s="909" t="s">
        <v>54</v>
      </c>
      <c r="CG41" s="2933">
        <f>'13'!CJ41</f>
        <v>43300812</v>
      </c>
      <c r="CH41" s="2933"/>
      <c r="CI41" s="906" t="s">
        <v>55</v>
      </c>
      <c r="CJ41" s="2985">
        <f t="shared" si="78"/>
        <v>43314500</v>
      </c>
      <c r="CK41" s="2985"/>
      <c r="CL41" s="2333"/>
      <c r="CM41" s="1668" t="s">
        <v>544</v>
      </c>
      <c r="CN41" s="2764">
        <f>VLOOKUP($B$1,'[1]Bulk Tanks'!$C$3:$V$9967,8,0)</f>
        <v>4852</v>
      </c>
      <c r="CO41" s="2764">
        <f>VLOOKUP($B$1,'[1]Bulk Tanks'!$C$3:$V$9967,9,0)</f>
        <v>8144</v>
      </c>
      <c r="CP41" s="2764">
        <f>VLOOKUP($B$1,'[1]Bulk Tanks'!$C$3:$V$9967,10,0)</f>
        <v>8144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30.759999999999998</v>
      </c>
      <c r="BX42" s="2992"/>
      <c r="BY42" s="908" t="s">
        <v>53</v>
      </c>
      <c r="BZ42" s="908"/>
      <c r="CA42" s="2939">
        <f t="shared" si="80"/>
        <v>5.5090000000000003</v>
      </c>
      <c r="CB42" s="2939"/>
      <c r="CC42" s="499"/>
      <c r="CD42" s="1630" t="s">
        <v>56</v>
      </c>
      <c r="CE42" s="1630"/>
      <c r="CF42" s="1631" t="s">
        <v>54</v>
      </c>
      <c r="CG42" s="2933">
        <f>'13'!CJ42</f>
        <v>10008012</v>
      </c>
      <c r="CH42" s="2933"/>
      <c r="CI42" s="906" t="s">
        <v>55</v>
      </c>
      <c r="CJ42" s="2985">
        <f t="shared" si="78"/>
        <v>10013521</v>
      </c>
      <c r="CK42" s="2985"/>
      <c r="CL42" s="2333"/>
      <c r="CM42" s="2769" t="s">
        <v>545</v>
      </c>
      <c r="CN42" s="2821">
        <f>VLOOKUP($B$1,'[1]Bulk Tanks'!$C$3:$V$9967,11,0)</f>
        <v>17</v>
      </c>
      <c r="CO42" s="2822"/>
      <c r="CP42" s="2821">
        <f>VLOOKUP($B$1,'[1]Bulk Tanks'!$C$3:$V$9967,12,0)</f>
        <v>31</v>
      </c>
      <c r="CQ42" s="2822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10.548</v>
      </c>
      <c r="CB43" s="2939"/>
      <c r="CC43" s="499"/>
      <c r="CD43" s="1630" t="s">
        <v>495</v>
      </c>
      <c r="CE43" s="1630"/>
      <c r="CF43" s="1631" t="s">
        <v>54</v>
      </c>
      <c r="CG43" s="2933">
        <f>'13'!CJ43</f>
        <v>33285792</v>
      </c>
      <c r="CH43" s="2933"/>
      <c r="CI43" s="906" t="s">
        <v>55</v>
      </c>
      <c r="CJ43" s="2985">
        <f t="shared" si="78"/>
        <v>33296340</v>
      </c>
      <c r="CK43" s="2985"/>
      <c r="CL43" s="2333"/>
      <c r="CM43" s="2769" t="s">
        <v>123</v>
      </c>
      <c r="CN43" s="2914">
        <f>VLOOKUP($B$1,'[1]Bulk Tanks'!$C$3:$V$9967,13,0)</f>
        <v>2227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10.6</v>
      </c>
      <c r="CB44" s="2939"/>
      <c r="CC44" s="499"/>
      <c r="CD44" s="1630" t="s">
        <v>57</v>
      </c>
      <c r="CE44" s="1630"/>
      <c r="CF44" s="1631" t="s">
        <v>54</v>
      </c>
      <c r="CG44" s="2933">
        <f>'13'!CJ44</f>
        <v>30460988</v>
      </c>
      <c r="CH44" s="2933"/>
      <c r="CI44" s="906" t="s">
        <v>55</v>
      </c>
      <c r="CJ44" s="2985">
        <f t="shared" si="78"/>
        <v>30471588</v>
      </c>
      <c r="CK44" s="2985"/>
      <c r="CL44" s="2333"/>
      <c r="CM44" s="2769" t="s">
        <v>90</v>
      </c>
      <c r="CN44" s="2914">
        <f>VLOOKUP($B$1,'[1]Bulk Tanks'!$C$3:$V$9967,14,0)</f>
        <v>2750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9.9499999999999993</v>
      </c>
      <c r="CB45" s="2939"/>
      <c r="CC45" s="499"/>
      <c r="CD45" s="1630" t="s">
        <v>58</v>
      </c>
      <c r="CE45" s="1630"/>
      <c r="CF45" s="1631" t="s">
        <v>54</v>
      </c>
      <c r="CG45" s="2933">
        <f>'13'!CJ45</f>
        <v>30422090</v>
      </c>
      <c r="CH45" s="2933"/>
      <c r="CI45" s="906" t="s">
        <v>55</v>
      </c>
      <c r="CJ45" s="2985">
        <f t="shared" si="78"/>
        <v>30432040</v>
      </c>
      <c r="CK45" s="2985"/>
      <c r="CL45" s="2333"/>
      <c r="CM45" s="1668" t="s">
        <v>546</v>
      </c>
      <c r="CN45" s="2925">
        <f>VLOOKUP($B$1,'[1]Bulk Tanks'!$C$3:$V$9967,15,0)</f>
        <v>8.92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10.210000000000001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'13'!CJ46</f>
        <v>6935610</v>
      </c>
      <c r="CH46" s="2933"/>
      <c r="CI46" s="906" t="s">
        <v>55</v>
      </c>
      <c r="CJ46" s="2985">
        <f t="shared" si="78"/>
        <v>6945820</v>
      </c>
      <c r="CK46" s="2985"/>
      <c r="CL46" s="2323"/>
      <c r="CM46" s="1668" t="s">
        <v>273</v>
      </c>
      <c r="CN46" s="2914">
        <f>VLOOKUP($B$1,'[1]Bulk Tanks'!$C$3:$V$9967,16,0)</f>
        <v>1464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0.95199999999999996</v>
      </c>
      <c r="CB47" s="2939"/>
      <c r="CC47" s="499"/>
      <c r="CD47" s="1630" t="s">
        <v>62</v>
      </c>
      <c r="CE47" s="1630"/>
      <c r="CF47" s="1631" t="s">
        <v>54</v>
      </c>
      <c r="CG47" s="2933">
        <f>'13'!CJ47</f>
        <v>1810904</v>
      </c>
      <c r="CH47" s="2933"/>
      <c r="CI47" s="906" t="s">
        <v>55</v>
      </c>
      <c r="CJ47" s="2985">
        <f t="shared" si="78"/>
        <v>1811856</v>
      </c>
      <c r="CK47" s="2985"/>
      <c r="CL47" s="2322"/>
      <c r="CM47" s="1668" t="s">
        <v>270</v>
      </c>
      <c r="CN47" s="2914">
        <f>VLOOKUP($B$1,'[1]Bulk Tanks'!$C$3:$V$9967,17,0)</f>
        <v>18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1.5144799999998213</v>
      </c>
      <c r="CB48" s="2939"/>
      <c r="CC48" s="499"/>
      <c r="CD48" s="1630" t="s">
        <v>496</v>
      </c>
      <c r="CE48" s="1630"/>
      <c r="CF48" s="1631" t="s">
        <v>54</v>
      </c>
      <c r="CG48" s="2933">
        <f>'13'!CJ48</f>
        <v>9056.9368799999993</v>
      </c>
      <c r="CH48" s="2933"/>
      <c r="CI48" s="906" t="s">
        <v>55</v>
      </c>
      <c r="CJ48" s="3002">
        <f t="shared" si="78"/>
        <v>9058.4513599999991</v>
      </c>
      <c r="CK48" s="3002"/>
      <c r="CL48" s="2322"/>
      <c r="CM48" s="1668" t="s">
        <v>264</v>
      </c>
      <c r="CN48" s="2925">
        <f>VLOOKUP($B$1,'[1]Bulk Tanks'!$C$3:$V$9967,18,0)</f>
        <v>11.32</v>
      </c>
      <c r="CO48" s="2926"/>
      <c r="CP48" s="2766" t="s">
        <v>1173</v>
      </c>
      <c r="CQ48" s="2751">
        <f>VLOOKUP($B$1,'[1]Bulk Tanks'!$C$3:$AA$9967,21,0)</f>
        <v>770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23770294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43314500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10013521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33296340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30471588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30432040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6945820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1811856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9058.4513599999991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BJ8" activePane="bottomRight" state="frozen"/>
      <selection pane="bottomRight" activeCell="BI24" sqref="BI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X1" sqref="AX1:AY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'14'!B1:L1+1</f>
        <v>43419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20</v>
      </c>
      <c r="AW1" s="2973"/>
      <c r="AX1" s="2959">
        <v>21</v>
      </c>
      <c r="AY1" s="2959"/>
      <c r="AZ1" s="837"/>
      <c r="BA1" s="837"/>
      <c r="BB1" s="837"/>
      <c r="BC1" s="444"/>
      <c r="BD1" s="2977"/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4</v>
      </c>
      <c r="AW2" s="2959"/>
      <c r="AX2" s="2959">
        <v>5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20</v>
      </c>
      <c r="BY2" s="2983"/>
      <c r="BZ2" s="2982">
        <f>AX1</f>
        <v>21</v>
      </c>
      <c r="CA2" s="2983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20</v>
      </c>
      <c r="DO2" s="2983"/>
      <c r="DP2" s="2984">
        <f>BZ2</f>
        <v>21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4</v>
      </c>
      <c r="BY3" s="2983"/>
      <c r="BZ3" s="3008">
        <f>AX2</f>
        <v>5</v>
      </c>
      <c r="CA3" s="301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4</v>
      </c>
      <c r="DO3" s="2983"/>
      <c r="DP3" s="2984">
        <f>BZ3</f>
        <v>5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43419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43419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43419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1.4583333333333332E-2</v>
      </c>
      <c r="BW8" s="2425" t="s">
        <v>1188</v>
      </c>
      <c r="BX8" s="742">
        <v>56</v>
      </c>
      <c r="BY8" s="743">
        <v>9.3000000000000007</v>
      </c>
      <c r="BZ8" s="744">
        <v>9.3000000000000007</v>
      </c>
      <c r="CA8" s="745">
        <v>10.3</v>
      </c>
      <c r="CB8" s="746">
        <v>28.900000000000002</v>
      </c>
      <c r="CC8" s="747">
        <v>8.8000000000000007</v>
      </c>
      <c r="CD8" s="744">
        <v>8.8000000000000007</v>
      </c>
      <c r="CE8" s="748">
        <v>9.8000000000000007</v>
      </c>
      <c r="CF8" s="748">
        <v>27.400000000000002</v>
      </c>
      <c r="CG8" s="749" t="s">
        <v>1181</v>
      </c>
      <c r="CH8" s="748">
        <v>12.751200000000001</v>
      </c>
      <c r="CI8" s="750" t="s">
        <v>1110</v>
      </c>
      <c r="CJ8" s="751">
        <v>13.943519999999999</v>
      </c>
      <c r="CK8" s="745">
        <v>26.69472</v>
      </c>
      <c r="CL8" s="2339">
        <v>1.8547199999999999</v>
      </c>
      <c r="CM8" s="2336">
        <v>43419.815815509261</v>
      </c>
      <c r="CN8" s="2285">
        <v>80.371570460486794</v>
      </c>
      <c r="CO8" s="752">
        <v>7071.0505999999996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1.6186381650054043</v>
      </c>
      <c r="CY8" s="755">
        <v>1.6186381650054043</v>
      </c>
      <c r="CZ8" s="756">
        <v>1.8168387566387187</v>
      </c>
      <c r="DA8" s="757">
        <v>0.33737398314970307</v>
      </c>
      <c r="DB8" s="757">
        <v>0.25763104167795509</v>
      </c>
      <c r="DC8" s="757">
        <v>0.25763104167795509</v>
      </c>
      <c r="DD8" s="757">
        <v>0.33123991072879938</v>
      </c>
      <c r="DE8" s="757">
        <v>0.33231188454992816</v>
      </c>
      <c r="DF8" s="758">
        <v>0.33231188454992816</v>
      </c>
      <c r="DG8" s="1251">
        <v>1.5217965653896963</v>
      </c>
      <c r="DH8" s="748">
        <v>3</v>
      </c>
      <c r="DI8" s="1233">
        <v>5.0359712230215826E-2</v>
      </c>
      <c r="DJ8" s="757">
        <v>5.0359712230215826E-2</v>
      </c>
      <c r="DK8" s="759">
        <v>5.0604414427641554E-2</v>
      </c>
      <c r="DL8" s="2501">
        <v>1.0710553814002088</v>
      </c>
      <c r="DM8" s="757">
        <v>0.50201801918299438</v>
      </c>
      <c r="DN8" s="757">
        <v>9.8513653646733479E-2</v>
      </c>
      <c r="DO8" s="757">
        <v>4.0932519549389914</v>
      </c>
      <c r="DP8" s="757">
        <v>0.76460988048758782</v>
      </c>
      <c r="DQ8" s="759">
        <v>6.4656190705921261</v>
      </c>
      <c r="DR8" s="2501">
        <v>1.1259676284306825</v>
      </c>
      <c r="DS8" s="757">
        <v>0.51266506000600309</v>
      </c>
      <c r="DT8" s="757">
        <v>0.11794832001241562</v>
      </c>
      <c r="DU8" s="757">
        <v>4.1007728949614686</v>
      </c>
      <c r="DV8" s="757">
        <v>0.74477392717158319</v>
      </c>
      <c r="DW8" s="759">
        <v>9.3787001903094573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6.04</v>
      </c>
      <c r="U9" s="2735">
        <v>0.39500000000000002</v>
      </c>
      <c r="V9" s="2294">
        <v>4</v>
      </c>
      <c r="W9" s="2295">
        <v>0.5</v>
      </c>
      <c r="X9" s="2296">
        <v>17</v>
      </c>
      <c r="Y9" s="2445">
        <v>9.3000000000000007</v>
      </c>
      <c r="Z9" s="2297">
        <f>IF(T9&lt;=0,"",GO9+0.12)</f>
        <v>0.48556603773584911</v>
      </c>
      <c r="AA9" s="2528"/>
      <c r="AB9" s="2298">
        <v>6.06</v>
      </c>
      <c r="AC9" s="2735">
        <v>0.31</v>
      </c>
      <c r="AD9" s="2299">
        <v>4</v>
      </c>
      <c r="AE9" s="2636">
        <v>0.45</v>
      </c>
      <c r="AF9" s="2296">
        <v>18.5</v>
      </c>
      <c r="AG9" s="2445">
        <v>9.3000000000000007</v>
      </c>
      <c r="AH9" s="2563">
        <f>IF(AE9&lt;=0,"",HA9+0.12)</f>
        <v>0.48556603773584911</v>
      </c>
      <c r="AI9" s="2298">
        <v>6.12</v>
      </c>
      <c r="AJ9" s="2735">
        <v>0.30499999999999999</v>
      </c>
      <c r="AK9" s="2299">
        <v>4</v>
      </c>
      <c r="AL9" s="2295">
        <v>0.55000000000000004</v>
      </c>
      <c r="AM9" s="2296">
        <v>18.5</v>
      </c>
      <c r="AN9" s="2445">
        <v>10.3</v>
      </c>
      <c r="AO9" s="2563">
        <f>IF(AI9&lt;=0,"",HM9+0.12)</f>
        <v>0.50148148148148153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7.38</v>
      </c>
      <c r="BD9" s="2295">
        <v>6.7000000000000004E-2</v>
      </c>
      <c r="BE9" s="2299">
        <v>2</v>
      </c>
      <c r="BF9" s="2295">
        <v>4.3</v>
      </c>
      <c r="BG9" s="2445">
        <v>16.5</v>
      </c>
      <c r="BH9" s="2539"/>
      <c r="BI9" s="2539"/>
      <c r="BJ9" s="2292"/>
      <c r="BK9" s="2293">
        <v>7.45</v>
      </c>
      <c r="BL9" s="2295">
        <v>6.4000000000000001E-2</v>
      </c>
      <c r="BM9" s="2299">
        <v>2</v>
      </c>
      <c r="BN9" s="2296">
        <v>4</v>
      </c>
      <c r="BO9" s="2445">
        <v>18.5</v>
      </c>
      <c r="BP9" s="2539"/>
      <c r="BQ9" s="2539"/>
      <c r="BR9" s="2521"/>
      <c r="BS9" s="2461">
        <v>3.8</v>
      </c>
      <c r="BT9" s="2445">
        <v>3.9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9500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400</v>
      </c>
      <c r="DA9" s="2280">
        <v>550</v>
      </c>
      <c r="DB9" s="2280">
        <v>420</v>
      </c>
      <c r="DC9" s="2280">
        <v>420</v>
      </c>
      <c r="DD9" s="2280">
        <v>540</v>
      </c>
      <c r="DE9" s="2280">
        <v>600</v>
      </c>
      <c r="DF9" s="2281">
        <v>600</v>
      </c>
      <c r="DG9" s="2280">
        <v>800</v>
      </c>
      <c r="DH9" s="2282"/>
      <c r="DI9" s="2283">
        <v>840</v>
      </c>
      <c r="DJ9" s="2280">
        <v>840</v>
      </c>
      <c r="DK9" s="2282">
        <v>940</v>
      </c>
      <c r="DL9" s="2502">
        <v>82</v>
      </c>
      <c r="DM9" s="2280">
        <v>102</v>
      </c>
      <c r="DN9" s="2280">
        <v>12</v>
      </c>
      <c r="DO9" s="2280">
        <v>1450</v>
      </c>
      <c r="DP9" s="2280">
        <v>295</v>
      </c>
      <c r="DQ9" s="2282">
        <v>390</v>
      </c>
      <c r="DR9" s="2275">
        <v>48</v>
      </c>
      <c r="DS9" s="2280">
        <v>58</v>
      </c>
      <c r="DT9" s="2280">
        <v>8</v>
      </c>
      <c r="DU9" s="2280">
        <v>780</v>
      </c>
      <c r="DV9" s="2280">
        <v>160</v>
      </c>
      <c r="DW9" s="2282">
        <v>315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13.677419354838708</v>
      </c>
      <c r="GI9" s="1701">
        <f t="shared" si="3"/>
        <v>6.04</v>
      </c>
      <c r="GJ9" s="1701">
        <f t="shared" si="4"/>
        <v>17</v>
      </c>
      <c r="GK9" s="1687">
        <f t="shared" si="5"/>
        <v>10</v>
      </c>
      <c r="GL9" s="1688">
        <f t="shared" si="6"/>
        <v>1.3677419354838709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0.45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12.309677419354838</v>
      </c>
      <c r="GU9" s="1693">
        <f t="shared" si="13"/>
        <v>6.06</v>
      </c>
      <c r="GV9" s="1693">
        <f t="shared" si="14"/>
        <v>18.5</v>
      </c>
      <c r="GW9" s="1695">
        <f t="shared" si="15"/>
        <v>10</v>
      </c>
      <c r="GX9" s="1688">
        <f t="shared" si="16"/>
        <v>1.2309677419354839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10.3</v>
      </c>
      <c r="HE9" s="1693">
        <f t="shared" si="21"/>
        <v>26.213592233009706</v>
      </c>
      <c r="HF9" s="1694">
        <f t="shared" si="22"/>
        <v>14.41747572815534</v>
      </c>
      <c r="HG9" s="1693">
        <f t="shared" si="23"/>
        <v>6.12</v>
      </c>
      <c r="HH9" s="1693">
        <f t="shared" si="24"/>
        <v>18.5</v>
      </c>
      <c r="HI9" s="1695">
        <f t="shared" si="25"/>
        <v>10</v>
      </c>
      <c r="HJ9" s="1694">
        <f t="shared" si="26"/>
        <v>1.441747572815534</v>
      </c>
      <c r="HK9" s="1698">
        <f t="shared" si="27"/>
        <v>15</v>
      </c>
      <c r="HL9" s="1698">
        <f t="shared" si="28"/>
        <v>6.5</v>
      </c>
      <c r="HM9" s="1699">
        <f t="shared" si="29"/>
        <v>0.38148148148148153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43419.320527083335</v>
      </c>
      <c r="BW10" s="2425" t="s">
        <v>1188</v>
      </c>
      <c r="BX10" s="742">
        <v>56</v>
      </c>
      <c r="BY10" s="743">
        <v>9.3000000000000007</v>
      </c>
      <c r="BZ10" s="744">
        <v>9.3000000000000007</v>
      </c>
      <c r="CA10" s="745">
        <v>10.3</v>
      </c>
      <c r="CB10" s="746">
        <v>28.900000000000002</v>
      </c>
      <c r="CC10" s="747">
        <v>8.8000000000000007</v>
      </c>
      <c r="CD10" s="744">
        <v>8.8000000000000007</v>
      </c>
      <c r="CE10" s="748">
        <v>9.8000000000000007</v>
      </c>
      <c r="CF10" s="748">
        <v>27.400000000000002</v>
      </c>
      <c r="CG10" s="749" t="s">
        <v>1181</v>
      </c>
      <c r="CH10" s="748">
        <v>12.751200000000001</v>
      </c>
      <c r="CI10" s="750" t="s">
        <v>1110</v>
      </c>
      <c r="CJ10" s="751">
        <v>13.943519999999999</v>
      </c>
      <c r="CK10" s="745">
        <v>26.69472</v>
      </c>
      <c r="CL10" s="2341">
        <v>1.88784</v>
      </c>
      <c r="CM10" s="2338">
        <v>43419.320527083335</v>
      </c>
      <c r="CN10" s="2285">
        <v>80.540773766719397</v>
      </c>
      <c r="CO10" s="752">
        <v>7317.0002000000004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1.5680557223489853</v>
      </c>
      <c r="CY10" s="755">
        <v>1.5680557223489853</v>
      </c>
      <c r="CZ10" s="756">
        <v>1.7259968188067829</v>
      </c>
      <c r="DA10" s="757">
        <v>0.34964212799151045</v>
      </c>
      <c r="DB10" s="757">
        <v>0.26376511409885872</v>
      </c>
      <c r="DC10" s="757">
        <v>0.26989918651976247</v>
      </c>
      <c r="DD10" s="757">
        <v>0.36191027283331784</v>
      </c>
      <c r="DE10" s="757">
        <v>0.33231188454992816</v>
      </c>
      <c r="DF10" s="758">
        <v>0.35446601018659002</v>
      </c>
      <c r="DG10" s="1251">
        <v>1.5217965653896963</v>
      </c>
      <c r="DH10" s="748">
        <v>1</v>
      </c>
      <c r="DI10" s="1233">
        <v>5.0359712230215826E-2</v>
      </c>
      <c r="DJ10" s="757">
        <v>4.9160671462829736E-2</v>
      </c>
      <c r="DK10" s="759">
        <v>5.1681104096314788E-2</v>
      </c>
      <c r="DL10" s="2501">
        <v>1.0710553814002088</v>
      </c>
      <c r="DM10" s="757">
        <v>0.50201801918299438</v>
      </c>
      <c r="DN10" s="757">
        <v>9.8513653646733479E-2</v>
      </c>
      <c r="DO10" s="757">
        <v>4.1032519549389912</v>
      </c>
      <c r="DP10" s="757">
        <v>0.77756936998737747</v>
      </c>
      <c r="DQ10" s="759">
        <v>6.4656190705921261</v>
      </c>
      <c r="DR10" s="2501">
        <v>1.0790523105794041</v>
      </c>
      <c r="DS10" s="757">
        <v>0.5303431655234514</v>
      </c>
      <c r="DT10" s="757">
        <v>0.10320478001086365</v>
      </c>
      <c r="DU10" s="757">
        <v>4.10767615406502</v>
      </c>
      <c r="DV10" s="757">
        <v>0.72149974194747124</v>
      </c>
      <c r="DW10" s="759">
        <v>9.3787001903094573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6.54</v>
      </c>
      <c r="C11" s="1138">
        <v>18</v>
      </c>
      <c r="D11" s="1138">
        <v>16</v>
      </c>
      <c r="E11" s="1137">
        <v>8.8699999999999992</v>
      </c>
      <c r="F11" s="1138">
        <v>109</v>
      </c>
      <c r="G11" s="1138">
        <v>156</v>
      </c>
      <c r="H11" s="1148">
        <v>18</v>
      </c>
      <c r="I11" s="1139">
        <v>0.44</v>
      </c>
      <c r="J11" s="2240"/>
      <c r="K11" s="1562">
        <v>6</v>
      </c>
      <c r="L11" s="921">
        <v>10</v>
      </c>
      <c r="M11" s="1124">
        <v>8.5999999999999993E-2</v>
      </c>
      <c r="N11" s="1562">
        <v>6.07</v>
      </c>
      <c r="O11" s="921">
        <v>11</v>
      </c>
      <c r="P11" s="2240"/>
      <c r="Q11" s="1562">
        <v>6.04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7.0999999999999994E-2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3.6999999999999998E-2</v>
      </c>
      <c r="AQ11" s="921">
        <v>1</v>
      </c>
      <c r="AR11" s="1574">
        <v>0.28000000000000003</v>
      </c>
      <c r="AS11" s="2240"/>
      <c r="AT11" s="2229">
        <v>6.4000000000000001E-2</v>
      </c>
      <c r="AU11" s="2530">
        <v>1.7999999999999999E-2</v>
      </c>
      <c r="AV11" s="921">
        <v>1</v>
      </c>
      <c r="AW11" s="1574">
        <v>0.32</v>
      </c>
      <c r="AX11" s="2240"/>
      <c r="AY11" s="2530">
        <v>4.8000000000000001E-2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9520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310</v>
      </c>
      <c r="CY11" s="2269">
        <v>310</v>
      </c>
      <c r="CZ11" s="2273">
        <v>380</v>
      </c>
      <c r="DA11" s="2280">
        <v>570</v>
      </c>
      <c r="DB11" s="2280">
        <v>430</v>
      </c>
      <c r="DC11" s="2280">
        <v>440</v>
      </c>
      <c r="DD11" s="2280">
        <v>590</v>
      </c>
      <c r="DE11" s="2280">
        <v>600</v>
      </c>
      <c r="DF11" s="2281">
        <v>640</v>
      </c>
      <c r="DG11" s="2280">
        <v>800</v>
      </c>
      <c r="DH11" s="2282"/>
      <c r="DI11" s="2283">
        <v>840</v>
      </c>
      <c r="DJ11" s="2280">
        <v>820</v>
      </c>
      <c r="DK11" s="2282">
        <v>960</v>
      </c>
      <c r="DL11" s="2502">
        <v>82</v>
      </c>
      <c r="DM11" s="2280">
        <v>102</v>
      </c>
      <c r="DN11" s="2280">
        <v>12</v>
      </c>
      <c r="DO11" s="2280">
        <v>1450</v>
      </c>
      <c r="DP11" s="2280">
        <v>300</v>
      </c>
      <c r="DQ11" s="2282">
        <v>390</v>
      </c>
      <c r="DR11" s="2275">
        <v>46</v>
      </c>
      <c r="DS11" s="2280">
        <v>60</v>
      </c>
      <c r="DT11" s="2280">
        <v>7</v>
      </c>
      <c r="DU11" s="2280">
        <v>760</v>
      </c>
      <c r="DV11" s="2280">
        <v>155</v>
      </c>
      <c r="DW11" s="2282">
        <v>315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43419.81565798611</v>
      </c>
      <c r="BW12" s="2425" t="s">
        <v>1188</v>
      </c>
      <c r="BX12" s="742">
        <v>56</v>
      </c>
      <c r="BY12" s="743">
        <v>9.3000000000000007</v>
      </c>
      <c r="BZ12" s="744">
        <v>9.3000000000000007</v>
      </c>
      <c r="CA12" s="745">
        <v>10.3</v>
      </c>
      <c r="CB12" s="746">
        <v>28.900000000000002</v>
      </c>
      <c r="CC12" s="747">
        <v>8.8000000000000007</v>
      </c>
      <c r="CD12" s="744">
        <v>8.8000000000000007</v>
      </c>
      <c r="CE12" s="748">
        <v>9.8000000000000007</v>
      </c>
      <c r="CF12" s="748">
        <v>27.400000000000002</v>
      </c>
      <c r="CG12" s="749" t="s">
        <v>1181</v>
      </c>
      <c r="CH12" s="748">
        <v>12.751200000000001</v>
      </c>
      <c r="CI12" s="750" t="s">
        <v>1110</v>
      </c>
      <c r="CJ12" s="751">
        <v>13.943519999999999</v>
      </c>
      <c r="CK12" s="745">
        <v>26.69472</v>
      </c>
      <c r="CL12" s="2341">
        <v>1.8547199999999999</v>
      </c>
      <c r="CM12" s="2338">
        <v>43419.81565798611</v>
      </c>
      <c r="CN12" s="2285">
        <v>80.371570460486794</v>
      </c>
      <c r="CO12" s="752">
        <v>7071.0505999999996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1.6186381650054043</v>
      </c>
      <c r="CY12" s="755">
        <v>1.6186381650054043</v>
      </c>
      <c r="CZ12" s="756">
        <v>1.8168387566387187</v>
      </c>
      <c r="DA12" s="757">
        <v>0.33737398314970307</v>
      </c>
      <c r="DB12" s="757">
        <v>0.25763104167795509</v>
      </c>
      <c r="DC12" s="757">
        <v>0.25763104167795509</v>
      </c>
      <c r="DD12" s="757">
        <v>0.33123991072879938</v>
      </c>
      <c r="DE12" s="757">
        <v>0.33231188454992816</v>
      </c>
      <c r="DF12" s="758">
        <v>0.33231188454992816</v>
      </c>
      <c r="DG12" s="1251">
        <v>1.5217965653896963</v>
      </c>
      <c r="DH12" s="748">
        <v>3</v>
      </c>
      <c r="DI12" s="1233">
        <v>5.0359712230215826E-2</v>
      </c>
      <c r="DJ12" s="757">
        <v>5.0359712230215826E-2</v>
      </c>
      <c r="DK12" s="759">
        <v>5.0604414427641554E-2</v>
      </c>
      <c r="DL12" s="2501">
        <v>1.0710553814002088</v>
      </c>
      <c r="DM12" s="757">
        <v>0.50201801918299438</v>
      </c>
      <c r="DN12" s="757">
        <v>9.8513653646733479E-2</v>
      </c>
      <c r="DO12" s="757">
        <v>4.0932519549389914</v>
      </c>
      <c r="DP12" s="757">
        <v>0.76460988048758782</v>
      </c>
      <c r="DQ12" s="759">
        <v>6.4656190705921261</v>
      </c>
      <c r="DR12" s="2501">
        <v>1.1259676284306825</v>
      </c>
      <c r="DS12" s="757">
        <v>0.51266506000600309</v>
      </c>
      <c r="DT12" s="757">
        <v>0.11794832001241562</v>
      </c>
      <c r="DU12" s="757">
        <v>4.1007728949614686</v>
      </c>
      <c r="DV12" s="757">
        <v>0.74477392717158319</v>
      </c>
      <c r="DW12" s="759">
        <v>9.3787001903094573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7.35</v>
      </c>
      <c r="BD13" s="1574">
        <v>6.5000000000000002E-2</v>
      </c>
      <c r="BE13" s="921">
        <v>2</v>
      </c>
      <c r="BF13" s="1574">
        <v>4.4000000000000004</v>
      </c>
      <c r="BG13" s="2447">
        <v>16.5</v>
      </c>
      <c r="BH13" s="2540"/>
      <c r="BI13" s="2540"/>
      <c r="BJ13" s="2240"/>
      <c r="BK13" s="1562">
        <v>7.48</v>
      </c>
      <c r="BL13" s="1574">
        <v>0.06</v>
      </c>
      <c r="BM13" s="921">
        <v>2</v>
      </c>
      <c r="BN13" s="1563">
        <v>4.2</v>
      </c>
      <c r="BO13" s="2447">
        <v>18.5</v>
      </c>
      <c r="BP13" s="2540"/>
      <c r="BQ13" s="2540"/>
      <c r="BR13" s="2522"/>
      <c r="BS13" s="2463">
        <v>3.9</v>
      </c>
      <c r="BT13" s="2447">
        <v>4.2</v>
      </c>
      <c r="BU13" s="2517">
        <v>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9500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320</v>
      </c>
      <c r="CZ13" s="2273">
        <v>400</v>
      </c>
      <c r="DA13" s="2280">
        <v>550</v>
      </c>
      <c r="DB13" s="2280">
        <v>420</v>
      </c>
      <c r="DC13" s="2280">
        <v>420</v>
      </c>
      <c r="DD13" s="2280">
        <v>540</v>
      </c>
      <c r="DE13" s="2280">
        <v>600</v>
      </c>
      <c r="DF13" s="2281">
        <v>600</v>
      </c>
      <c r="DG13" s="2280">
        <v>800</v>
      </c>
      <c r="DH13" s="2282"/>
      <c r="DI13" s="2283">
        <v>840</v>
      </c>
      <c r="DJ13" s="2280">
        <v>840</v>
      </c>
      <c r="DK13" s="2282">
        <v>940</v>
      </c>
      <c r="DL13" s="2502">
        <v>82</v>
      </c>
      <c r="DM13" s="2280">
        <v>102</v>
      </c>
      <c r="DN13" s="2280">
        <v>12</v>
      </c>
      <c r="DO13" s="2280">
        <v>1450</v>
      </c>
      <c r="DP13" s="2280">
        <v>295</v>
      </c>
      <c r="DQ13" s="2282">
        <v>390</v>
      </c>
      <c r="DR13" s="2275">
        <v>48</v>
      </c>
      <c r="DS13" s="2280">
        <v>58</v>
      </c>
      <c r="DT13" s="2280">
        <v>8</v>
      </c>
      <c r="DU13" s="2280">
        <v>780</v>
      </c>
      <c r="DV13" s="2280">
        <v>160</v>
      </c>
      <c r="DW13" s="2282">
        <v>315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18</v>
      </c>
      <c r="D15" s="1138">
        <v>15</v>
      </c>
      <c r="E15" s="1137">
        <v>9.31</v>
      </c>
      <c r="F15" s="1138">
        <v>109</v>
      </c>
      <c r="G15" s="1138">
        <v>156</v>
      </c>
      <c r="H15" s="1148">
        <v>16.7</v>
      </c>
      <c r="I15" s="1139">
        <v>0.45400000000000001</v>
      </c>
      <c r="J15" s="2240"/>
      <c r="K15" s="1562">
        <v>6</v>
      </c>
      <c r="L15" s="921">
        <v>10</v>
      </c>
      <c r="M15" s="1124">
        <v>0.09</v>
      </c>
      <c r="N15" s="1562">
        <v>6.01</v>
      </c>
      <c r="O15" s="921">
        <v>9</v>
      </c>
      <c r="P15" s="2240"/>
      <c r="Q15" s="1562">
        <v>6.02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3.5999999999999997E-2</v>
      </c>
      <c r="AQ15" s="921">
        <v>1</v>
      </c>
      <c r="AR15" s="1574">
        <v>0.33</v>
      </c>
      <c r="AS15" s="2240"/>
      <c r="AT15" s="2229">
        <v>6.2E-2</v>
      </c>
      <c r="AU15" s="2530">
        <v>1.2E-2</v>
      </c>
      <c r="AV15" s="921">
        <v>1</v>
      </c>
      <c r="AW15" s="1574">
        <v>0.36</v>
      </c>
      <c r="AX15" s="2240"/>
      <c r="AY15" s="2530">
        <v>4.5999999999999999E-2</v>
      </c>
      <c r="AZ15" s="921">
        <v>1</v>
      </c>
      <c r="BA15" s="1574">
        <v>0.56999999999999995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5.95</v>
      </c>
      <c r="U17" s="2736">
        <v>0.36299999999999999</v>
      </c>
      <c r="V17" s="1560">
        <v>5</v>
      </c>
      <c r="W17" s="1574">
        <v>0.56000000000000005</v>
      </c>
      <c r="X17" s="1563">
        <v>16.100000000000001</v>
      </c>
      <c r="Y17" s="2447">
        <v>9.4</v>
      </c>
      <c r="Z17" s="2252">
        <f t="shared" si="33"/>
        <v>0.41559748427672955</v>
      </c>
      <c r="AA17" s="2529"/>
      <c r="AB17" s="1475">
        <v>6.07</v>
      </c>
      <c r="AC17" s="2736">
        <v>0.29899999999999999</v>
      </c>
      <c r="AD17" s="921">
        <v>5</v>
      </c>
      <c r="AE17" s="2633">
        <v>0.59</v>
      </c>
      <c r="AF17" s="1563">
        <v>15.7</v>
      </c>
      <c r="AG17" s="2447">
        <v>9.5</v>
      </c>
      <c r="AH17" s="2564">
        <f t="shared" si="34"/>
        <v>0.49342767295597484</v>
      </c>
      <c r="AI17" s="1475">
        <v>6.17</v>
      </c>
      <c r="AJ17" s="2736">
        <v>0.20499999999999999</v>
      </c>
      <c r="AK17" s="921">
        <v>5</v>
      </c>
      <c r="AL17" s="1574">
        <v>0.63</v>
      </c>
      <c r="AM17" s="1563">
        <v>18</v>
      </c>
      <c r="AN17" s="2447">
        <v>10.5</v>
      </c>
      <c r="AO17" s="2564">
        <f t="shared" si="35"/>
        <v>0.50888888888888895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>
        <v>1.9E-2</v>
      </c>
      <c r="AY17" s="2529"/>
      <c r="AZ17" s="2238"/>
      <c r="BA17" s="2237"/>
      <c r="BB17" s="2240">
        <v>4.0000000000000001E-3</v>
      </c>
      <c r="BC17" s="1562">
        <v>7.32</v>
      </c>
      <c r="BD17" s="1574">
        <v>5.8999999999999997E-2</v>
      </c>
      <c r="BE17" s="921">
        <v>2</v>
      </c>
      <c r="BF17" s="1574">
        <v>4.7</v>
      </c>
      <c r="BG17" s="2447">
        <v>15.7</v>
      </c>
      <c r="BH17" s="2542">
        <v>20</v>
      </c>
      <c r="BI17" s="2542">
        <v>40</v>
      </c>
      <c r="BJ17" s="1124">
        <v>1.4999999999999999E-2</v>
      </c>
      <c r="BK17" s="1562">
        <v>7.5</v>
      </c>
      <c r="BL17" s="1574">
        <v>5.8999999999999997E-2</v>
      </c>
      <c r="BM17" s="921">
        <v>2</v>
      </c>
      <c r="BN17" s="1563">
        <v>4.4000000000000004</v>
      </c>
      <c r="BO17" s="2447">
        <v>17.600000000000001</v>
      </c>
      <c r="BP17" s="2542">
        <v>20</v>
      </c>
      <c r="BQ17" s="2542">
        <v>41</v>
      </c>
      <c r="BR17" s="2523">
        <v>7.0000000000000001E-3</v>
      </c>
      <c r="BS17" s="2463">
        <v>4.0999999999999996</v>
      </c>
      <c r="BT17" s="2447">
        <v>4.2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0.56000000000000005</v>
      </c>
      <c r="GF17" s="1700">
        <f t="shared" si="0"/>
        <v>9.4</v>
      </c>
      <c r="GG17" s="1686">
        <f t="shared" si="1"/>
        <v>27.063829787234042</v>
      </c>
      <c r="GH17" s="1684">
        <f t="shared" si="2"/>
        <v>15.155744680851065</v>
      </c>
      <c r="GI17" s="1701">
        <f t="shared" si="3"/>
        <v>5.95</v>
      </c>
      <c r="GJ17" s="1701">
        <f t="shared" si="4"/>
        <v>16.100000000000001</v>
      </c>
      <c r="GK17" s="1687">
        <f t="shared" si="5"/>
        <v>8</v>
      </c>
      <c r="GL17" s="1688">
        <f>IF(GK17&lt;=1,"",GH17/GK17)</f>
        <v>1.8944680851063831</v>
      </c>
      <c r="GM17" s="1689">
        <f t="shared" si="7"/>
        <v>15</v>
      </c>
      <c r="GN17" s="1689">
        <f t="shared" si="8"/>
        <v>6</v>
      </c>
      <c r="GO17" s="1690">
        <f t="shared" si="9"/>
        <v>0.29559748427672955</v>
      </c>
      <c r="GP17" s="1512">
        <v>0.375</v>
      </c>
      <c r="GQ17" s="1691">
        <f t="shared" si="31"/>
        <v>0.59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15.799578947368421</v>
      </c>
      <c r="GU17" s="1693">
        <f t="shared" si="13"/>
        <v>6.07</v>
      </c>
      <c r="GV17" s="1693">
        <f t="shared" si="14"/>
        <v>15.7</v>
      </c>
      <c r="GW17" s="1695">
        <f t="shared" si="15"/>
        <v>10</v>
      </c>
      <c r="GX17" s="1688">
        <f t="shared" si="16"/>
        <v>1.579957894736842</v>
      </c>
      <c r="GY17" s="1696">
        <f t="shared" si="17"/>
        <v>15</v>
      </c>
      <c r="GZ17" s="1696">
        <f t="shared" si="18"/>
        <v>6.5</v>
      </c>
      <c r="HA17" s="1697">
        <f t="shared" si="19"/>
        <v>0.37342767295597484</v>
      </c>
      <c r="HB17" s="1512">
        <v>0.375</v>
      </c>
      <c r="HC17" s="1691">
        <f t="shared" si="32"/>
        <v>0.63</v>
      </c>
      <c r="HD17" s="1692">
        <f t="shared" si="20"/>
        <v>10.5</v>
      </c>
      <c r="HE17" s="1693">
        <f t="shared" si="21"/>
        <v>25.714285714285715</v>
      </c>
      <c r="HF17" s="1694">
        <f t="shared" si="22"/>
        <v>16.2</v>
      </c>
      <c r="HG17" s="1693">
        <f t="shared" si="23"/>
        <v>6.17</v>
      </c>
      <c r="HH17" s="1693">
        <f t="shared" si="24"/>
        <v>18</v>
      </c>
      <c r="HI17" s="1695">
        <f t="shared" si="25"/>
        <v>10</v>
      </c>
      <c r="HJ17" s="1694">
        <f t="shared" si="26"/>
        <v>1.6199999999999999</v>
      </c>
      <c r="HK17" s="1698">
        <f t="shared" si="27"/>
        <v>15</v>
      </c>
      <c r="HL17" s="1698">
        <f t="shared" si="28"/>
        <v>6.5</v>
      </c>
      <c r="HM17" s="1699">
        <f t="shared" si="29"/>
        <v>0.3888888888888889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6.48</v>
      </c>
      <c r="C19" s="1138">
        <v>19</v>
      </c>
      <c r="D19" s="1138">
        <v>19</v>
      </c>
      <c r="E19" s="1137">
        <v>9.19</v>
      </c>
      <c r="F19" s="1138">
        <v>109</v>
      </c>
      <c r="G19" s="1138">
        <v>157</v>
      </c>
      <c r="H19" s="1148">
        <v>16.2</v>
      </c>
      <c r="I19" s="1139">
        <v>0.46200000000000002</v>
      </c>
      <c r="J19" s="2240"/>
      <c r="K19" s="1562">
        <v>6.06</v>
      </c>
      <c r="L19" s="921">
        <v>9</v>
      </c>
      <c r="M19" s="1124">
        <v>9.5000000000000001E-2</v>
      </c>
      <c r="N19" s="1562">
        <v>6.09</v>
      </c>
      <c r="O19" s="921">
        <v>10</v>
      </c>
      <c r="P19" s="2240"/>
      <c r="Q19" s="1562">
        <v>6.03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6.6000000000000003E-2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3.2000000000000001E-2</v>
      </c>
      <c r="AQ19" s="921">
        <v>1</v>
      </c>
      <c r="AR19" s="1574">
        <v>0.28999999999999998</v>
      </c>
      <c r="AS19" s="2240"/>
      <c r="AT19" s="2229">
        <v>6.3E-2</v>
      </c>
      <c r="AU19" s="2530">
        <v>2.5999999999999999E-2</v>
      </c>
      <c r="AV19" s="921">
        <v>1</v>
      </c>
      <c r="AW19" s="1574">
        <v>0.32</v>
      </c>
      <c r="AX19" s="2240"/>
      <c r="AY19" s="2530">
        <v>4.4999999999999998E-2</v>
      </c>
      <c r="AZ19" s="921">
        <v>1</v>
      </c>
      <c r="BA19" s="1574">
        <v>0.53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6">
        <v>0.34300000000000003</v>
      </c>
      <c r="V21" s="1560">
        <v>5</v>
      </c>
      <c r="W21" s="1574">
        <v>0.53</v>
      </c>
      <c r="X21" s="1563">
        <v>15.6</v>
      </c>
      <c r="Y21" s="2447">
        <v>9.4</v>
      </c>
      <c r="Z21" s="2252">
        <f t="shared" si="33"/>
        <v>0.48949685534591197</v>
      </c>
      <c r="AA21" s="2529"/>
      <c r="AB21" s="1475">
        <v>6.14</v>
      </c>
      <c r="AC21" s="2736">
        <v>0.309</v>
      </c>
      <c r="AD21" s="921">
        <v>5</v>
      </c>
      <c r="AE21" s="2633">
        <v>0.59</v>
      </c>
      <c r="AF21" s="1563">
        <v>15.5</v>
      </c>
      <c r="AG21" s="2447">
        <v>9.4</v>
      </c>
      <c r="AH21" s="2564">
        <f t="shared" si="34"/>
        <v>0.48949685534591197</v>
      </c>
      <c r="AI21" s="1475">
        <v>6.18</v>
      </c>
      <c r="AJ21" s="2736">
        <v>0.20200000000000001</v>
      </c>
      <c r="AK21" s="921">
        <v>4</v>
      </c>
      <c r="AL21" s="1574">
        <v>0.67</v>
      </c>
      <c r="AM21" s="1563">
        <v>17.8</v>
      </c>
      <c r="AN21" s="2447">
        <v>10.5</v>
      </c>
      <c r="AO21" s="2564">
        <f t="shared" si="35"/>
        <v>0.50888888888888895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7.43</v>
      </c>
      <c r="BD21" s="1574">
        <v>6.5000000000000002E-2</v>
      </c>
      <c r="BE21" s="921">
        <v>2</v>
      </c>
      <c r="BF21" s="1574">
        <v>4.5</v>
      </c>
      <c r="BG21" s="2447">
        <v>15.7</v>
      </c>
      <c r="BH21" s="2541"/>
      <c r="BI21" s="2541"/>
      <c r="BJ21" s="2240"/>
      <c r="BK21" s="1562">
        <v>7.52</v>
      </c>
      <c r="BL21" s="1574">
        <v>6.3E-2</v>
      </c>
      <c r="BM21" s="921">
        <v>2</v>
      </c>
      <c r="BN21" s="1563">
        <v>4.4000000000000004</v>
      </c>
      <c r="BO21" s="2447">
        <v>17.7</v>
      </c>
      <c r="BP21" s="2540"/>
      <c r="BQ21" s="2540"/>
      <c r="BR21" s="2522"/>
      <c r="BS21" s="2463">
        <v>4.4000000000000004</v>
      </c>
      <c r="BT21" s="2447">
        <v>4.3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0.53</v>
      </c>
      <c r="GF21" s="1700">
        <f t="shared" si="0"/>
        <v>9.4</v>
      </c>
      <c r="GG21" s="1686">
        <f t="shared" si="1"/>
        <v>27.063829787234042</v>
      </c>
      <c r="GH21" s="1684">
        <f t="shared" si="2"/>
        <v>14.343829787234043</v>
      </c>
      <c r="GI21" s="1701">
        <f t="shared" si="3"/>
        <v>6.11</v>
      </c>
      <c r="GJ21" s="1701">
        <f t="shared" si="4"/>
        <v>15.6</v>
      </c>
      <c r="GK21" s="1687">
        <f t="shared" si="5"/>
        <v>10</v>
      </c>
      <c r="GL21" s="1688">
        <f t="shared" si="6"/>
        <v>1.4343829787234044</v>
      </c>
      <c r="GM21" s="1689">
        <f t="shared" si="7"/>
        <v>15</v>
      </c>
      <c r="GN21" s="1689">
        <f t="shared" si="8"/>
        <v>6.5</v>
      </c>
      <c r="GO21" s="1690">
        <f t="shared" si="9"/>
        <v>0.36949685534591198</v>
      </c>
      <c r="GP21" s="1512">
        <v>0.54166666666666696</v>
      </c>
      <c r="GQ21" s="1691">
        <f t="shared" si="31"/>
        <v>0.59</v>
      </c>
      <c r="GR21" s="1692">
        <f t="shared" si="10"/>
        <v>9.4</v>
      </c>
      <c r="GS21" s="1693">
        <f t="shared" si="11"/>
        <v>27.063829787234042</v>
      </c>
      <c r="GT21" s="1694">
        <f t="shared" si="12"/>
        <v>15.967659574468083</v>
      </c>
      <c r="GU21" s="1693">
        <f t="shared" si="13"/>
        <v>6.14</v>
      </c>
      <c r="GV21" s="1693">
        <f t="shared" si="14"/>
        <v>15.5</v>
      </c>
      <c r="GW21" s="1695">
        <f t="shared" si="15"/>
        <v>10</v>
      </c>
      <c r="GX21" s="1688">
        <f t="shared" si="16"/>
        <v>1.5967659574468083</v>
      </c>
      <c r="GY21" s="1696">
        <f t="shared" si="17"/>
        <v>15</v>
      </c>
      <c r="GZ21" s="1696">
        <f t="shared" si="18"/>
        <v>6.5</v>
      </c>
      <c r="HA21" s="1697">
        <f t="shared" si="19"/>
        <v>0.36949685534591198</v>
      </c>
      <c r="HB21" s="1512">
        <v>0.54166666666666696</v>
      </c>
      <c r="HC21" s="1691">
        <f t="shared" si="32"/>
        <v>0.67</v>
      </c>
      <c r="HD21" s="1692">
        <f t="shared" si="20"/>
        <v>10.5</v>
      </c>
      <c r="HE21" s="1693">
        <f t="shared" si="21"/>
        <v>25.714285714285715</v>
      </c>
      <c r="HF21" s="1694">
        <f t="shared" si="22"/>
        <v>17.228571428571431</v>
      </c>
      <c r="HG21" s="1693">
        <f t="shared" si="23"/>
        <v>6.18</v>
      </c>
      <c r="HH21" s="1693">
        <f t="shared" si="24"/>
        <v>17.8</v>
      </c>
      <c r="HI21" s="1695">
        <f t="shared" si="25"/>
        <v>10</v>
      </c>
      <c r="HJ21" s="1694">
        <f t="shared" si="26"/>
        <v>1.7228571428571431</v>
      </c>
      <c r="HK21" s="1698">
        <f t="shared" si="27"/>
        <v>15</v>
      </c>
      <c r="HL21" s="1698">
        <f t="shared" si="28"/>
        <v>6.5</v>
      </c>
      <c r="HM21" s="1699">
        <f t="shared" si="29"/>
        <v>0.3888888888888889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6.56</v>
      </c>
      <c r="C23" s="1138">
        <v>19</v>
      </c>
      <c r="D23" s="1138">
        <v>18</v>
      </c>
      <c r="E23" s="1137">
        <v>9.27</v>
      </c>
      <c r="F23" s="1138">
        <v>98</v>
      </c>
      <c r="G23" s="1138">
        <v>158</v>
      </c>
      <c r="H23" s="1148">
        <v>16.600000000000001</v>
      </c>
      <c r="I23" s="1139">
        <v>0.438</v>
      </c>
      <c r="J23" s="2240"/>
      <c r="K23" s="1166">
        <v>6.19</v>
      </c>
      <c r="L23" s="509">
        <v>10</v>
      </c>
      <c r="M23" s="1167">
        <v>8.2000000000000003E-2</v>
      </c>
      <c r="N23" s="1166">
        <v>6.18</v>
      </c>
      <c r="O23" s="509">
        <v>11</v>
      </c>
      <c r="P23" s="2246"/>
      <c r="Q23" s="1166">
        <v>6.11</v>
      </c>
      <c r="R23" s="509">
        <v>10</v>
      </c>
      <c r="S23" s="2247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6.9000000000000006E-2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3.5000000000000003E-2</v>
      </c>
      <c r="AQ23" s="921">
        <v>1</v>
      </c>
      <c r="AR23" s="1574">
        <v>0.28000000000000003</v>
      </c>
      <c r="AS23" s="2240"/>
      <c r="AT23" s="2229">
        <v>7.0999999999999994E-2</v>
      </c>
      <c r="AU23" s="2530">
        <v>3.4000000000000002E-2</v>
      </c>
      <c r="AV23" s="921">
        <v>2</v>
      </c>
      <c r="AW23" s="1574">
        <v>0.39</v>
      </c>
      <c r="AX23" s="2240"/>
      <c r="AY23" s="2530">
        <v>0.05</v>
      </c>
      <c r="AZ23" s="921">
        <v>1</v>
      </c>
      <c r="BA23" s="1574">
        <v>0.47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7.33</v>
      </c>
      <c r="BD25" s="1574">
        <v>7.0000000000000007E-2</v>
      </c>
      <c r="BE25" s="921">
        <v>2</v>
      </c>
      <c r="BF25" s="1574">
        <v>4.2</v>
      </c>
      <c r="BG25" s="2447">
        <v>15.6</v>
      </c>
      <c r="BH25" s="2541"/>
      <c r="BI25" s="2541"/>
      <c r="BJ25" s="2240"/>
      <c r="BK25" s="1562">
        <v>7.61</v>
      </c>
      <c r="BL25" s="1574">
        <v>6.2E-2</v>
      </c>
      <c r="BM25" s="921">
        <v>1</v>
      </c>
      <c r="BN25" s="1563">
        <v>4</v>
      </c>
      <c r="BO25" s="2447">
        <v>17.5</v>
      </c>
      <c r="BP25" s="2540"/>
      <c r="BQ25" s="2540"/>
      <c r="BR25" s="2522"/>
      <c r="BS25" s="2463">
        <v>4.5</v>
      </c>
      <c r="BT25" s="2447">
        <v>4.3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21</v>
      </c>
      <c r="D27" s="1138">
        <v>18</v>
      </c>
      <c r="E27" s="1137">
        <v>9.31</v>
      </c>
      <c r="F27" s="1138">
        <v>105</v>
      </c>
      <c r="G27" s="1138">
        <v>157</v>
      </c>
      <c r="H27" s="1148">
        <v>16.3</v>
      </c>
      <c r="I27" s="1139">
        <v>0.44800000000000001</v>
      </c>
      <c r="J27" s="2240"/>
      <c r="K27" s="1562">
        <v>6.17</v>
      </c>
      <c r="L27" s="921">
        <v>11</v>
      </c>
      <c r="M27" s="1124">
        <v>0.105</v>
      </c>
      <c r="N27" s="1562">
        <v>6.16</v>
      </c>
      <c r="O27" s="921">
        <v>12</v>
      </c>
      <c r="P27" s="2240"/>
      <c r="Q27" s="1562">
        <v>6.14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6.4000000000000001E-2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3.5000000000000003E-2</v>
      </c>
      <c r="AQ27" s="921">
        <v>1</v>
      </c>
      <c r="AR27" s="1574">
        <v>0.27</v>
      </c>
      <c r="AS27" s="2240"/>
      <c r="AT27" s="2229">
        <v>6.9000000000000006E-2</v>
      </c>
      <c r="AU27" s="2530">
        <v>2.7E-2</v>
      </c>
      <c r="AV27" s="921">
        <v>2</v>
      </c>
      <c r="AW27" s="1574">
        <v>0.4</v>
      </c>
      <c r="AX27" s="2240"/>
      <c r="AY27" s="2530">
        <v>0.05</v>
      </c>
      <c r="AZ27" s="921">
        <v>1</v>
      </c>
      <c r="BA27" s="1574">
        <v>0.44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8.4000000000000005E-2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6.22</v>
      </c>
      <c r="U29" s="2736">
        <v>0.36099999999999999</v>
      </c>
      <c r="V29" s="1560">
        <v>5</v>
      </c>
      <c r="W29" s="1574">
        <v>0.48</v>
      </c>
      <c r="X29" s="1563">
        <v>15.7</v>
      </c>
      <c r="Y29" s="2447">
        <v>9.3000000000000007</v>
      </c>
      <c r="Z29" s="2252">
        <f t="shared" si="33"/>
        <v>0.48556603773584911</v>
      </c>
      <c r="AA29" s="2529"/>
      <c r="AB29" s="1475">
        <v>6.24</v>
      </c>
      <c r="AC29" s="2736">
        <v>0.26400000000000001</v>
      </c>
      <c r="AD29" s="921">
        <v>5</v>
      </c>
      <c r="AE29" s="2633">
        <v>0.56999999999999995</v>
      </c>
      <c r="AF29" s="1563">
        <v>15.3</v>
      </c>
      <c r="AG29" s="2447">
        <v>9.3000000000000007</v>
      </c>
      <c r="AH29" s="2564">
        <f t="shared" si="34"/>
        <v>0.48556603773584911</v>
      </c>
      <c r="AI29" s="1475">
        <v>6.23</v>
      </c>
      <c r="AJ29" s="2736">
        <v>0.33100000000000002</v>
      </c>
      <c r="AK29" s="921">
        <v>3</v>
      </c>
      <c r="AL29" s="1574">
        <v>0.63</v>
      </c>
      <c r="AM29" s="1563">
        <v>17.7</v>
      </c>
      <c r="AN29" s="2447">
        <v>10.3</v>
      </c>
      <c r="AO29" s="2564">
        <f t="shared" si="35"/>
        <v>0.50148148148148153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7.54</v>
      </c>
      <c r="BD29" s="1574">
        <v>6.8000000000000005E-2</v>
      </c>
      <c r="BE29" s="921">
        <v>2</v>
      </c>
      <c r="BF29" s="1574">
        <v>4.5999999999999996</v>
      </c>
      <c r="BG29" s="2447">
        <v>15.6</v>
      </c>
      <c r="BH29" s="2542">
        <v>21</v>
      </c>
      <c r="BI29" s="2542">
        <v>40</v>
      </c>
      <c r="BJ29" s="1124">
        <v>2.1999999999999999E-2</v>
      </c>
      <c r="BK29" s="1562">
        <v>7.67</v>
      </c>
      <c r="BL29" s="1574">
        <v>6.4000000000000001E-2</v>
      </c>
      <c r="BM29" s="921">
        <v>2</v>
      </c>
      <c r="BN29" s="1563">
        <v>4.2</v>
      </c>
      <c r="BO29" s="2447">
        <v>17.5</v>
      </c>
      <c r="BP29" s="2542">
        <v>20</v>
      </c>
      <c r="BQ29" s="2542">
        <v>37</v>
      </c>
      <c r="BR29" s="2523">
        <v>2.5999999999999999E-2</v>
      </c>
      <c r="BS29" s="2463">
        <v>4.5</v>
      </c>
      <c r="BT29" s="2447">
        <v>4.4000000000000004</v>
      </c>
      <c r="BU29" s="2517">
        <v>3.4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0.48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13.13032258064516</v>
      </c>
      <c r="GI29" s="1701">
        <f t="shared" si="3"/>
        <v>6.22</v>
      </c>
      <c r="GJ29" s="1701">
        <f t="shared" si="4"/>
        <v>15.7</v>
      </c>
      <c r="GK29" s="1687">
        <f t="shared" si="5"/>
        <v>10</v>
      </c>
      <c r="GL29" s="1688">
        <f t="shared" si="6"/>
        <v>1.313032258064516</v>
      </c>
      <c r="GM29" s="1689">
        <f t="shared" si="7"/>
        <v>15</v>
      </c>
      <c r="GN29" s="1689">
        <f t="shared" si="8"/>
        <v>6.5</v>
      </c>
      <c r="GO29" s="1690">
        <f t="shared" si="9"/>
        <v>0.36556603773584911</v>
      </c>
      <c r="GP29" s="1512">
        <v>0.875</v>
      </c>
      <c r="GQ29" s="1691">
        <f t="shared" si="31"/>
        <v>0.56999999999999995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15.592258064516127</v>
      </c>
      <c r="GU29" s="1693">
        <f t="shared" si="13"/>
        <v>6.24</v>
      </c>
      <c r="GV29" s="1693">
        <f t="shared" si="14"/>
        <v>15.3</v>
      </c>
      <c r="GW29" s="1695">
        <f t="shared" si="15"/>
        <v>10</v>
      </c>
      <c r="GX29" s="1688">
        <f t="shared" si="16"/>
        <v>1.5592258064516127</v>
      </c>
      <c r="GY29" s="1696">
        <f t="shared" si="17"/>
        <v>15</v>
      </c>
      <c r="GZ29" s="1696">
        <f t="shared" si="18"/>
        <v>6.5</v>
      </c>
      <c r="HA29" s="1697">
        <f t="shared" si="19"/>
        <v>0.36556603773584911</v>
      </c>
      <c r="HB29" s="1512">
        <v>0.875</v>
      </c>
      <c r="HC29" s="1691">
        <f t="shared" si="32"/>
        <v>0.63</v>
      </c>
      <c r="HD29" s="1692">
        <f t="shared" si="20"/>
        <v>10.3</v>
      </c>
      <c r="HE29" s="1693">
        <f t="shared" si="21"/>
        <v>26.213592233009706</v>
      </c>
      <c r="HF29" s="1694">
        <f t="shared" si="22"/>
        <v>16.514563106796114</v>
      </c>
      <c r="HG29" s="1693">
        <f t="shared" si="23"/>
        <v>6.23</v>
      </c>
      <c r="HH29" s="1693">
        <f t="shared" si="24"/>
        <v>17.7</v>
      </c>
      <c r="HI29" s="1695">
        <f t="shared" si="25"/>
        <v>10</v>
      </c>
      <c r="HJ29" s="1694">
        <f t="shared" si="26"/>
        <v>1.6514563106796114</v>
      </c>
      <c r="HK29" s="1698">
        <f t="shared" si="27"/>
        <v>15</v>
      </c>
      <c r="HL29" s="1698">
        <f t="shared" si="28"/>
        <v>6.5</v>
      </c>
      <c r="HM29" s="1699">
        <f t="shared" si="29"/>
        <v>0.38148148148148153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27.900000000000002</v>
      </c>
      <c r="BZ30" s="2413">
        <f>SUM(BZ$8,BZ$10,BZ$12,BZ$14,BZ$16,BZ$18,BZ$20,BZ$22,BZ$24,BZ$26,BZ$28)</f>
        <v>27.900000000000002</v>
      </c>
      <c r="CA30" s="2413">
        <f t="shared" ref="CA30:DW30" si="36">SUM(CA$8,CA$10,CA$12,CA$14,CA$16,CA$18,CA$20,CA$22,CA$24,CA$26,CA$28)</f>
        <v>30.900000000000002</v>
      </c>
      <c r="CB30" s="2413">
        <f t="shared" si="36"/>
        <v>86.7</v>
      </c>
      <c r="CC30" s="2413">
        <f t="shared" si="36"/>
        <v>26.400000000000002</v>
      </c>
      <c r="CD30" s="2413">
        <f t="shared" si="36"/>
        <v>26.400000000000002</v>
      </c>
      <c r="CE30" s="2413">
        <f t="shared" si="36"/>
        <v>29.400000000000002</v>
      </c>
      <c r="CF30" s="2413">
        <f t="shared" si="36"/>
        <v>82.2</v>
      </c>
      <c r="CG30" s="2413">
        <f t="shared" si="36"/>
        <v>0</v>
      </c>
      <c r="CH30" s="2413">
        <f t="shared" si="36"/>
        <v>38.253600000000006</v>
      </c>
      <c r="CI30" s="2413">
        <f t="shared" si="36"/>
        <v>0</v>
      </c>
      <c r="CJ30" s="2413">
        <f t="shared" si="36"/>
        <v>41.830559999999998</v>
      </c>
      <c r="CK30" s="2413">
        <f t="shared" si="36"/>
        <v>80.084159999999997</v>
      </c>
      <c r="CL30" s="2474">
        <f t="shared" si="36"/>
        <v>5.5972799999999996</v>
      </c>
      <c r="CM30" s="2513" t="s">
        <v>19</v>
      </c>
      <c r="CN30" s="2485">
        <f t="shared" si="36"/>
        <v>241.28391468769297</v>
      </c>
      <c r="CO30" s="2486">
        <f t="shared" si="36"/>
        <v>21459.1014</v>
      </c>
      <c r="CP30" s="2486">
        <f t="shared" si="36"/>
        <v>0</v>
      </c>
      <c r="CQ30" s="2486">
        <f t="shared" si="36"/>
        <v>2426.431718061674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4.8053320523597938</v>
      </c>
      <c r="CY30" s="2413">
        <f t="shared" si="36"/>
        <v>4.8053320523597938</v>
      </c>
      <c r="CZ30" s="2413">
        <f t="shared" si="36"/>
        <v>5.3596743320842206</v>
      </c>
      <c r="DA30" s="2497">
        <f t="shared" si="36"/>
        <v>1.0243900942909165</v>
      </c>
      <c r="DB30" s="2497">
        <f t="shared" si="36"/>
        <v>0.77902719745476889</v>
      </c>
      <c r="DC30" s="2497">
        <f t="shared" si="36"/>
        <v>0.7851612698756727</v>
      </c>
      <c r="DD30" s="2497">
        <f t="shared" si="36"/>
        <v>1.0243900942909165</v>
      </c>
      <c r="DE30" s="2497">
        <f t="shared" si="36"/>
        <v>0.99693565364978443</v>
      </c>
      <c r="DF30" s="2497">
        <f t="shared" si="36"/>
        <v>1.0190897792864464</v>
      </c>
      <c r="DG30" s="2497">
        <f t="shared" si="36"/>
        <v>4.5653896961690892</v>
      </c>
      <c r="DH30" s="2413">
        <f t="shared" si="36"/>
        <v>7</v>
      </c>
      <c r="DI30" s="2497">
        <f t="shared" si="36"/>
        <v>0.15107913669064749</v>
      </c>
      <c r="DJ30" s="2497">
        <f t="shared" si="36"/>
        <v>0.14988009592326137</v>
      </c>
      <c r="DK30" s="2497">
        <f t="shared" si="36"/>
        <v>0.15288993295159789</v>
      </c>
      <c r="DL30" s="2497">
        <f t="shared" si="36"/>
        <v>3.2131661442006267</v>
      </c>
      <c r="DM30" s="2497">
        <f t="shared" si="36"/>
        <v>1.5060540575489831</v>
      </c>
      <c r="DN30" s="2497">
        <f t="shared" si="36"/>
        <v>0.29554096094020044</v>
      </c>
      <c r="DO30" s="2497">
        <f t="shared" si="36"/>
        <v>12.289755864816975</v>
      </c>
      <c r="DP30" s="2497">
        <f t="shared" si="36"/>
        <v>2.306789130962553</v>
      </c>
      <c r="DQ30" s="2497">
        <f t="shared" si="36"/>
        <v>19.396857211776378</v>
      </c>
      <c r="DR30" s="2497">
        <f t="shared" si="36"/>
        <v>3.3309875674407694</v>
      </c>
      <c r="DS30" s="2497">
        <f t="shared" si="36"/>
        <v>1.5556732855354576</v>
      </c>
      <c r="DT30" s="2497">
        <f t="shared" si="36"/>
        <v>0.33910142003569488</v>
      </c>
      <c r="DU30" s="2497">
        <f t="shared" si="36"/>
        <v>12.309221943987957</v>
      </c>
      <c r="DV30" s="2497">
        <f t="shared" si="36"/>
        <v>2.211047596290638</v>
      </c>
      <c r="DW30" s="2497">
        <f t="shared" si="36"/>
        <v>28.13610057092837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6.55</v>
      </c>
      <c r="C31" s="1143">
        <v>18</v>
      </c>
      <c r="D31" s="1143">
        <v>17</v>
      </c>
      <c r="E31" s="1142">
        <v>9.85</v>
      </c>
      <c r="F31" s="1143">
        <v>105</v>
      </c>
      <c r="G31" s="1143">
        <v>162</v>
      </c>
      <c r="H31" s="1149">
        <v>16.100000000000001</v>
      </c>
      <c r="I31" s="1144">
        <v>0.45200000000000001</v>
      </c>
      <c r="J31" s="2248"/>
      <c r="K31" s="1164">
        <v>6.11</v>
      </c>
      <c r="L31" s="922">
        <v>9</v>
      </c>
      <c r="M31" s="1165">
        <v>8.4000000000000005E-2</v>
      </c>
      <c r="N31" s="1478">
        <v>6.11</v>
      </c>
      <c r="O31" s="1479">
        <v>9</v>
      </c>
      <c r="P31" s="2244"/>
      <c r="Q31" s="1478">
        <v>6.05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6.6000000000000003E-2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2.9000000000000001E-2</v>
      </c>
      <c r="AQ31" s="1479">
        <v>1</v>
      </c>
      <c r="AR31" s="2537">
        <v>0.24</v>
      </c>
      <c r="AS31" s="2248"/>
      <c r="AT31" s="2230">
        <v>7.0000000000000007E-2</v>
      </c>
      <c r="AU31" s="2729">
        <v>1.7000000000000001E-2</v>
      </c>
      <c r="AV31" s="1125">
        <v>1</v>
      </c>
      <c r="AW31" s="2536">
        <v>0.56999999999999995</v>
      </c>
      <c r="AX31" s="2248"/>
      <c r="AY31" s="2729">
        <v>0.04</v>
      </c>
      <c r="AZ31" s="1125">
        <v>1</v>
      </c>
      <c r="BA31" s="2536">
        <v>0.6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9.3000000000000007</v>
      </c>
      <c r="BZ31" s="2414">
        <f t="shared" ref="BZ31:DW31" si="37">IF(BZ30&gt;=0.1,AVERAGE(BZ$8,BZ$10,BZ$12,BZ$14,BZ$16,BZ$18,BZ$20,BZ$22,BZ$24,BZ$26,BZ$28),"")</f>
        <v>9.3000000000000007</v>
      </c>
      <c r="CA31" s="2414">
        <f t="shared" si="37"/>
        <v>10.3</v>
      </c>
      <c r="CB31" s="2414">
        <f t="shared" si="37"/>
        <v>28.900000000000002</v>
      </c>
      <c r="CC31" s="2414">
        <f t="shared" si="37"/>
        <v>8.8000000000000007</v>
      </c>
      <c r="CD31" s="2414">
        <f t="shared" si="37"/>
        <v>8.8000000000000007</v>
      </c>
      <c r="CE31" s="2414">
        <f t="shared" si="37"/>
        <v>9.8000000000000007</v>
      </c>
      <c r="CF31" s="2414">
        <f t="shared" si="37"/>
        <v>27.400000000000002</v>
      </c>
      <c r="CG31" s="2414" t="str">
        <f t="shared" si="37"/>
        <v/>
      </c>
      <c r="CH31" s="2414">
        <f t="shared" si="37"/>
        <v>12.751200000000003</v>
      </c>
      <c r="CI31" s="2414" t="str">
        <f t="shared" si="37"/>
        <v/>
      </c>
      <c r="CJ31" s="2414">
        <f t="shared" si="37"/>
        <v>13.943519999999999</v>
      </c>
      <c r="CK31" s="2414">
        <f t="shared" si="37"/>
        <v>26.69472</v>
      </c>
      <c r="CL31" s="2415">
        <f t="shared" si="37"/>
        <v>1.8657599999999999</v>
      </c>
      <c r="CM31" s="2513" t="s">
        <v>50</v>
      </c>
      <c r="CN31" s="2485">
        <f t="shared" si="37"/>
        <v>80.427971562564323</v>
      </c>
      <c r="CO31" s="2487">
        <f>AVERAGE(CO$8,CO$10,CO$12,CO$14,CO$16,CO$18,CO$20,CO$22,CO$24,CO$26,CO$28)</f>
        <v>7153.0338000000002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1.601777350786598</v>
      </c>
      <c r="CY31" s="2414">
        <f t="shared" si="37"/>
        <v>1.601777350786598</v>
      </c>
      <c r="CZ31" s="2414">
        <f t="shared" si="37"/>
        <v>1.7865581106947401</v>
      </c>
      <c r="DA31" s="2498">
        <f t="shared" si="37"/>
        <v>0.34146336476363887</v>
      </c>
      <c r="DB31" s="2498">
        <f t="shared" si="37"/>
        <v>0.25967573248492298</v>
      </c>
      <c r="DC31" s="2498">
        <f t="shared" si="37"/>
        <v>0.26172042329189088</v>
      </c>
      <c r="DD31" s="2498">
        <f t="shared" si="37"/>
        <v>0.34146336476363887</v>
      </c>
      <c r="DE31" s="2498">
        <f t="shared" si="37"/>
        <v>0.33231188454992816</v>
      </c>
      <c r="DF31" s="2498">
        <f t="shared" si="37"/>
        <v>0.33969659309548211</v>
      </c>
      <c r="DG31" s="2498">
        <f t="shared" si="37"/>
        <v>1.5217965653896963</v>
      </c>
      <c r="DH31" s="2414">
        <f t="shared" si="37"/>
        <v>2.3333333333333335</v>
      </c>
      <c r="DI31" s="2498">
        <f t="shared" si="37"/>
        <v>5.0359712230215826E-2</v>
      </c>
      <c r="DJ31" s="2498">
        <f t="shared" si="37"/>
        <v>4.9960031974420456E-2</v>
      </c>
      <c r="DK31" s="2498">
        <f t="shared" si="37"/>
        <v>5.0963310983865966E-2</v>
      </c>
      <c r="DL31" s="2498">
        <f t="shared" si="37"/>
        <v>1.0710553814002088</v>
      </c>
      <c r="DM31" s="2498">
        <f t="shared" si="37"/>
        <v>0.50201801918299438</v>
      </c>
      <c r="DN31" s="2498">
        <f t="shared" si="37"/>
        <v>9.8513653646733479E-2</v>
      </c>
      <c r="DO31" s="2498">
        <f t="shared" si="37"/>
        <v>4.0965852882723253</v>
      </c>
      <c r="DP31" s="2498">
        <f t="shared" si="37"/>
        <v>0.768929710320851</v>
      </c>
      <c r="DQ31" s="2498">
        <f t="shared" si="37"/>
        <v>6.4656190705921261</v>
      </c>
      <c r="DR31" s="2498">
        <f t="shared" si="37"/>
        <v>1.1103291891469231</v>
      </c>
      <c r="DS31" s="2498">
        <f t="shared" si="37"/>
        <v>0.51855776184515256</v>
      </c>
      <c r="DT31" s="2498">
        <f t="shared" si="37"/>
        <v>0.11303380667856495</v>
      </c>
      <c r="DU31" s="2498">
        <f t="shared" si="37"/>
        <v>4.1030739813293193</v>
      </c>
      <c r="DV31" s="2498">
        <f t="shared" si="37"/>
        <v>0.73701586543021269</v>
      </c>
      <c r="DW31" s="2508">
        <f t="shared" si="37"/>
        <v>9.3787001903094573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39.199999999999996</v>
      </c>
      <c r="C32" s="1327">
        <f t="shared" ref="C32:H32" si="40">SUM(C8:C31)</f>
        <v>113</v>
      </c>
      <c r="D32" s="1327">
        <f t="shared" si="40"/>
        <v>103</v>
      </c>
      <c r="E32" s="1327">
        <f t="shared" si="40"/>
        <v>55.800000000000004</v>
      </c>
      <c r="F32" s="1327">
        <f t="shared" si="40"/>
        <v>635</v>
      </c>
      <c r="G32" s="1327">
        <f t="shared" si="40"/>
        <v>946</v>
      </c>
      <c r="H32" s="1324">
        <f t="shared" si="40"/>
        <v>99.9</v>
      </c>
      <c r="I32" s="1155">
        <f t="shared" si="39"/>
        <v>2.694</v>
      </c>
      <c r="J32" s="1156">
        <f t="shared" ref="J32" si="41">SUM(J8:J31)</f>
        <v>0.122</v>
      </c>
      <c r="K32" s="1162">
        <f t="shared" ref="K32:S32" si="42">SUM(K8:K31)</f>
        <v>36.53</v>
      </c>
      <c r="L32" s="924">
        <f t="shared" si="42"/>
        <v>59</v>
      </c>
      <c r="M32" s="1163">
        <f t="shared" si="42"/>
        <v>0.54200000000000004</v>
      </c>
      <c r="N32" s="1480">
        <f t="shared" si="42"/>
        <v>36.620000000000005</v>
      </c>
      <c r="O32" s="1556">
        <f t="shared" si="42"/>
        <v>62</v>
      </c>
      <c r="P32" s="1481">
        <f t="shared" si="42"/>
        <v>0</v>
      </c>
      <c r="Q32" s="1480">
        <f t="shared" si="42"/>
        <v>36.39</v>
      </c>
      <c r="R32" s="1556">
        <f t="shared" si="42"/>
        <v>60</v>
      </c>
      <c r="S32" s="1481">
        <f t="shared" si="42"/>
        <v>0</v>
      </c>
      <c r="T32" s="1480">
        <f t="shared" si="39"/>
        <v>24.32</v>
      </c>
      <c r="U32" s="1480">
        <f t="shared" si="39"/>
        <v>1.462</v>
      </c>
      <c r="V32" s="1556">
        <f t="shared" si="39"/>
        <v>19</v>
      </c>
      <c r="W32" s="1480">
        <f t="shared" ref="W32" si="43">SUM(W8:W31)</f>
        <v>2.0700000000000003</v>
      </c>
      <c r="X32" s="1482">
        <f t="shared" ref="X32:BU32" si="44">SUM(X8:X31)</f>
        <v>64.400000000000006</v>
      </c>
      <c r="Y32" s="1482">
        <f t="shared" si="44"/>
        <v>37.400000000000006</v>
      </c>
      <c r="Z32" s="1480">
        <f t="shared" si="44"/>
        <v>1.8762264150943397</v>
      </c>
      <c r="AA32" s="1481">
        <f t="shared" ref="AA32" si="45">SUM(AA8:AA31)</f>
        <v>0.39900000000000002</v>
      </c>
      <c r="AB32" s="1480">
        <f t="shared" si="44"/>
        <v>24.509999999999998</v>
      </c>
      <c r="AC32" s="1480">
        <f t="shared" si="44"/>
        <v>1.1819999999999999</v>
      </c>
      <c r="AD32" s="1556">
        <f t="shared" si="44"/>
        <v>19</v>
      </c>
      <c r="AE32" s="1480">
        <f t="shared" si="44"/>
        <v>2.1999999999999997</v>
      </c>
      <c r="AF32" s="1482">
        <f t="shared" si="44"/>
        <v>65</v>
      </c>
      <c r="AG32" s="1482">
        <f t="shared" si="44"/>
        <v>37.5</v>
      </c>
      <c r="AH32" s="1480">
        <f t="shared" si="44"/>
        <v>1.9540566037735849</v>
      </c>
      <c r="AI32" s="1480">
        <f t="shared" si="44"/>
        <v>24.7</v>
      </c>
      <c r="AJ32" s="1495">
        <f t="shared" si="44"/>
        <v>1.0429999999999999</v>
      </c>
      <c r="AK32" s="1559">
        <f t="shared" si="44"/>
        <v>16</v>
      </c>
      <c r="AL32" s="1495">
        <f t="shared" si="44"/>
        <v>2.48</v>
      </c>
      <c r="AM32" s="1496">
        <f t="shared" si="44"/>
        <v>72</v>
      </c>
      <c r="AN32" s="1496">
        <f t="shared" si="44"/>
        <v>41.6</v>
      </c>
      <c r="AO32" s="1495">
        <f t="shared" si="44"/>
        <v>2.0207407407407407</v>
      </c>
      <c r="AP32" s="1497">
        <f t="shared" si="44"/>
        <v>0.20400000000000001</v>
      </c>
      <c r="AQ32" s="1559">
        <f t="shared" si="44"/>
        <v>6</v>
      </c>
      <c r="AR32" s="1495">
        <f t="shared" si="44"/>
        <v>1.6900000000000002</v>
      </c>
      <c r="AS32" s="1489">
        <f t="shared" si="44"/>
        <v>2.7000000000000003E-2</v>
      </c>
      <c r="AT32" s="1489">
        <f t="shared" ref="AT32" si="46">SUM(AT8:AT31)</f>
        <v>0.39900000000000002</v>
      </c>
      <c r="AU32" s="923">
        <f t="shared" si="44"/>
        <v>0.13400000000000001</v>
      </c>
      <c r="AV32" s="924">
        <f t="shared" si="44"/>
        <v>8</v>
      </c>
      <c r="AW32" s="923">
        <f t="shared" si="44"/>
        <v>2.36</v>
      </c>
      <c r="AX32" s="925">
        <f t="shared" si="44"/>
        <v>1.9E-2</v>
      </c>
      <c r="AY32" s="923">
        <f t="shared" si="44"/>
        <v>0.27899999999999997</v>
      </c>
      <c r="AZ32" s="924">
        <f t="shared" si="44"/>
        <v>6</v>
      </c>
      <c r="BA32" s="923">
        <f t="shared" si="44"/>
        <v>3.06</v>
      </c>
      <c r="BB32" s="925">
        <f t="shared" si="44"/>
        <v>4.0000000000000001E-3</v>
      </c>
      <c r="BC32" s="923">
        <f t="shared" si="44"/>
        <v>44.35</v>
      </c>
      <c r="BD32" s="923">
        <f t="shared" si="44"/>
        <v>0.39400000000000002</v>
      </c>
      <c r="BE32" s="924">
        <f t="shared" si="44"/>
        <v>12</v>
      </c>
      <c r="BF32" s="928">
        <f t="shared" si="44"/>
        <v>26.699999999999996</v>
      </c>
      <c r="BG32" s="1103">
        <f t="shared" ref="BG32:BI32" si="47">SUM(BG8:BG31)</f>
        <v>95.6</v>
      </c>
      <c r="BH32" s="2544">
        <f t="shared" si="47"/>
        <v>41</v>
      </c>
      <c r="BI32" s="2544">
        <f t="shared" si="47"/>
        <v>80</v>
      </c>
      <c r="BJ32" s="1097">
        <f t="shared" si="44"/>
        <v>3.6999999999999998E-2</v>
      </c>
      <c r="BK32" s="926">
        <f t="shared" si="44"/>
        <v>45.230000000000004</v>
      </c>
      <c r="BL32" s="923">
        <f t="shared" si="44"/>
        <v>0.372</v>
      </c>
      <c r="BM32" s="924">
        <f t="shared" si="44"/>
        <v>11</v>
      </c>
      <c r="BN32" s="1103">
        <f t="shared" si="44"/>
        <v>25.2</v>
      </c>
      <c r="BO32" s="1103">
        <f t="shared" ref="BO32:BT32" si="48">SUM(BO8:BO31)</f>
        <v>107.3</v>
      </c>
      <c r="BP32" s="2544">
        <f t="shared" si="48"/>
        <v>40</v>
      </c>
      <c r="BQ32" s="2544">
        <f t="shared" si="48"/>
        <v>78</v>
      </c>
      <c r="BR32" s="2421">
        <f t="shared" si="48"/>
        <v>3.3000000000000002E-2</v>
      </c>
      <c r="BS32" s="2519">
        <f t="shared" si="48"/>
        <v>25.2</v>
      </c>
      <c r="BT32" s="2519">
        <f t="shared" si="48"/>
        <v>25.300000000000004</v>
      </c>
      <c r="BU32" s="2519">
        <f t="shared" si="44"/>
        <v>20.9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10.3</v>
      </c>
      <c r="CB32" s="903">
        <f t="shared" si="49"/>
        <v>28.900000000000002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9.8000000000000007</v>
      </c>
      <c r="CF32" s="903">
        <f t="shared" si="49"/>
        <v>27.400000000000002</v>
      </c>
      <c r="CG32" s="903" t="str">
        <f t="shared" si="49"/>
        <v/>
      </c>
      <c r="CH32" s="903">
        <f t="shared" si="49"/>
        <v>12.751200000000001</v>
      </c>
      <c r="CI32" s="903" t="str">
        <f t="shared" si="49"/>
        <v/>
      </c>
      <c r="CJ32" s="903">
        <f t="shared" si="49"/>
        <v>13.943519999999999</v>
      </c>
      <c r="CK32" s="903">
        <f t="shared" si="49"/>
        <v>26.69472</v>
      </c>
      <c r="CL32" s="2417">
        <f t="shared" si="49"/>
        <v>1.8547199999999999</v>
      </c>
      <c r="CM32" s="2513" t="s">
        <v>51</v>
      </c>
      <c r="CN32" s="2488">
        <f t="shared" si="49"/>
        <v>80.371570460486794</v>
      </c>
      <c r="CO32" s="2489">
        <f t="shared" si="49"/>
        <v>7071.0505999999996</v>
      </c>
      <c r="CP32" s="2489" t="str">
        <f t="shared" si="49"/>
        <v/>
      </c>
      <c r="CQ32" s="2489">
        <f t="shared" si="49"/>
        <v>808.81057268722464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1.5680557223489853</v>
      </c>
      <c r="CY32" s="903">
        <f t="shared" si="49"/>
        <v>1.5680557223489853</v>
      </c>
      <c r="CZ32" s="903">
        <f t="shared" si="49"/>
        <v>1.7259968188067829</v>
      </c>
      <c r="DA32" s="2499">
        <f t="shared" si="49"/>
        <v>0.33737398314970307</v>
      </c>
      <c r="DB32" s="2499">
        <f t="shared" si="49"/>
        <v>0.25763104167795509</v>
      </c>
      <c r="DC32" s="2499">
        <f t="shared" si="49"/>
        <v>0.25763104167795509</v>
      </c>
      <c r="DD32" s="2499">
        <f t="shared" si="49"/>
        <v>0.33123991072879938</v>
      </c>
      <c r="DE32" s="2499">
        <f t="shared" si="49"/>
        <v>0.33231188454992816</v>
      </c>
      <c r="DF32" s="2499">
        <f t="shared" si="49"/>
        <v>0.33231188454992816</v>
      </c>
      <c r="DG32" s="2499">
        <f t="shared" si="49"/>
        <v>1.5217965653896963</v>
      </c>
      <c r="DH32" s="903">
        <f t="shared" si="49"/>
        <v>1</v>
      </c>
      <c r="DI32" s="2499">
        <f t="shared" si="49"/>
        <v>5.0359712230215826E-2</v>
      </c>
      <c r="DJ32" s="2499">
        <f t="shared" si="49"/>
        <v>4.9160671462829736E-2</v>
      </c>
      <c r="DK32" s="2499">
        <f t="shared" si="49"/>
        <v>5.0604414427641554E-2</v>
      </c>
      <c r="DL32" s="2499">
        <f t="shared" si="49"/>
        <v>1.0710553814002088</v>
      </c>
      <c r="DM32" s="2499">
        <f t="shared" si="49"/>
        <v>0.50201801918299438</v>
      </c>
      <c r="DN32" s="2499">
        <f t="shared" si="49"/>
        <v>9.8513653646733479E-2</v>
      </c>
      <c r="DO32" s="2499">
        <f t="shared" si="49"/>
        <v>4.0932519549389914</v>
      </c>
      <c r="DP32" s="2499">
        <f t="shared" si="49"/>
        <v>0.76460988048758782</v>
      </c>
      <c r="DQ32" s="2499">
        <f t="shared" si="49"/>
        <v>6.4656190705921261</v>
      </c>
      <c r="DR32" s="2499">
        <f t="shared" si="49"/>
        <v>1.0790523105794041</v>
      </c>
      <c r="DS32" s="2499">
        <f t="shared" si="49"/>
        <v>0.51266506000600309</v>
      </c>
      <c r="DT32" s="2499">
        <f t="shared" si="49"/>
        <v>0.10320478001086365</v>
      </c>
      <c r="DU32" s="2499">
        <f t="shared" si="49"/>
        <v>4.1007728949614686</v>
      </c>
      <c r="DV32" s="2499">
        <f t="shared" si="49"/>
        <v>0.72149974194747124</v>
      </c>
      <c r="DW32" s="2509">
        <f t="shared" si="49"/>
        <v>9.3787001903094573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13.13032258064516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1.313032258064516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2">
        <f t="shared" si="50"/>
        <v>9.3000000000000007</v>
      </c>
      <c r="GS32" s="1662">
        <f t="shared" si="50"/>
        <v>27.354838709677416</v>
      </c>
      <c r="GT32" s="1662">
        <f t="shared" si="50"/>
        <v>12.309677419354838</v>
      </c>
      <c r="GU32" s="1662">
        <f t="shared" si="50"/>
        <v>6.06</v>
      </c>
      <c r="GV32" s="1662">
        <f t="shared" si="50"/>
        <v>18.5</v>
      </c>
      <c r="GW32" s="1662">
        <f t="shared" si="50"/>
        <v>10</v>
      </c>
      <c r="GX32" s="1553">
        <f>MIN(GX8:GX31)</f>
        <v>1.2309677419354839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10.3</v>
      </c>
      <c r="HE32" s="1662">
        <f t="shared" si="51"/>
        <v>26.213592233009706</v>
      </c>
      <c r="HF32" s="1662">
        <f t="shared" si="51"/>
        <v>14.41747572815534</v>
      </c>
      <c r="HG32" s="1662">
        <f t="shared" si="51"/>
        <v>6.12</v>
      </c>
      <c r="HH32" s="1662">
        <f t="shared" si="51"/>
        <v>18.5</v>
      </c>
      <c r="HI32" s="1662">
        <f t="shared" si="51"/>
        <v>10</v>
      </c>
      <c r="HJ32" s="1553">
        <f>MIN(HJ8:HJ31)</f>
        <v>1.441747572815534</v>
      </c>
      <c r="HK32" s="1534"/>
      <c r="HL32" s="1534"/>
      <c r="HM32" s="1535"/>
      <c r="HN32" s="1535">
        <f>MIN(HJ32,GX32,GL32)</f>
        <v>1.2309677419354839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6.5333333333333323</v>
      </c>
      <c r="C33" s="1328">
        <f t="shared" ref="C33:V33" si="52">IF(C32&lt;=0,"",AVERAGE(C8:C31))</f>
        <v>18.833333333333332</v>
      </c>
      <c r="D33" s="1328">
        <f t="shared" si="52"/>
        <v>17.166666666666668</v>
      </c>
      <c r="E33" s="1157">
        <f t="shared" si="52"/>
        <v>9.3000000000000007</v>
      </c>
      <c r="F33" s="1328">
        <f t="shared" si="52"/>
        <v>105.83333333333333</v>
      </c>
      <c r="G33" s="1328">
        <f t="shared" si="52"/>
        <v>157.66666666666666</v>
      </c>
      <c r="H33" s="1325">
        <f t="shared" si="52"/>
        <v>16.650000000000002</v>
      </c>
      <c r="I33" s="1369">
        <f t="shared" si="52"/>
        <v>0.44900000000000001</v>
      </c>
      <c r="J33" s="1369">
        <f>IF(J32&lt;=0.0001,"",AVERAGE(J8:J31))</f>
        <v>6.0999999999999999E-2</v>
      </c>
      <c r="K33" s="1157">
        <f t="shared" si="52"/>
        <v>6.0883333333333338</v>
      </c>
      <c r="L33" s="1328">
        <f t="shared" si="52"/>
        <v>9.8333333333333339</v>
      </c>
      <c r="M33" s="1369">
        <f t="shared" si="52"/>
        <v>9.0333333333333335E-2</v>
      </c>
      <c r="N33" s="1484">
        <f t="shared" si="52"/>
        <v>6.1033333333333344</v>
      </c>
      <c r="O33" s="1557">
        <f t="shared" si="52"/>
        <v>10.333333333333334</v>
      </c>
      <c r="P33" s="1476" t="str">
        <f t="shared" si="52"/>
        <v/>
      </c>
      <c r="Q33" s="1484">
        <f t="shared" si="52"/>
        <v>6.0650000000000004</v>
      </c>
      <c r="R33" s="1557">
        <f t="shared" si="52"/>
        <v>10</v>
      </c>
      <c r="S33" s="1476" t="str">
        <f t="shared" si="52"/>
        <v/>
      </c>
      <c r="T33" s="1484">
        <f t="shared" si="52"/>
        <v>6.08</v>
      </c>
      <c r="U33" s="1484">
        <f t="shared" si="52"/>
        <v>0.36549999999999999</v>
      </c>
      <c r="V33" s="1557">
        <f t="shared" si="52"/>
        <v>4.75</v>
      </c>
      <c r="W33" s="1484">
        <f t="shared" ref="W33" si="53">IF(W32&lt;=0,"",AVERAGE(W8:W31))</f>
        <v>0.51750000000000007</v>
      </c>
      <c r="X33" s="1476">
        <f t="shared" ref="X33:AR33" si="54">IF(X32&lt;=0,"",AVERAGE(X8:X31))</f>
        <v>16.100000000000001</v>
      </c>
      <c r="Y33" s="1476">
        <f t="shared" si="54"/>
        <v>9.3500000000000014</v>
      </c>
      <c r="Z33" s="1484">
        <f t="shared" si="54"/>
        <v>0.46905660377358493</v>
      </c>
      <c r="AA33" s="1483">
        <f t="shared" ref="AA33" si="55">IF(AA32&lt;=0,"",AVERAGE(AA8:AA31))</f>
        <v>6.6500000000000004E-2</v>
      </c>
      <c r="AB33" s="1484">
        <f t="shared" si="54"/>
        <v>6.1274999999999995</v>
      </c>
      <c r="AC33" s="1484">
        <f t="shared" si="54"/>
        <v>0.29549999999999998</v>
      </c>
      <c r="AD33" s="1557">
        <f t="shared" si="54"/>
        <v>4.75</v>
      </c>
      <c r="AE33" s="1484">
        <f t="shared" si="54"/>
        <v>0.54999999999999993</v>
      </c>
      <c r="AF33" s="1476">
        <f t="shared" si="54"/>
        <v>16.25</v>
      </c>
      <c r="AG33" s="1476">
        <f t="shared" si="54"/>
        <v>9.375</v>
      </c>
      <c r="AH33" s="1484">
        <f t="shared" si="54"/>
        <v>0.48851415094339623</v>
      </c>
      <c r="AI33" s="1484">
        <f t="shared" si="54"/>
        <v>6.1749999999999998</v>
      </c>
      <c r="AJ33" s="1495">
        <f t="shared" si="54"/>
        <v>0.26074999999999998</v>
      </c>
      <c r="AK33" s="1559">
        <f t="shared" si="54"/>
        <v>4</v>
      </c>
      <c r="AL33" s="1495">
        <f t="shared" si="54"/>
        <v>0.62</v>
      </c>
      <c r="AM33" s="1496">
        <f t="shared" si="54"/>
        <v>18</v>
      </c>
      <c r="AN33" s="1496">
        <f t="shared" si="54"/>
        <v>10.4</v>
      </c>
      <c r="AO33" s="1495">
        <f t="shared" si="54"/>
        <v>0.50518518518518518</v>
      </c>
      <c r="AP33" s="1497">
        <f t="shared" si="54"/>
        <v>3.4000000000000002E-2</v>
      </c>
      <c r="AQ33" s="1559">
        <f t="shared" si="54"/>
        <v>1</v>
      </c>
      <c r="AR33" s="1495">
        <f t="shared" si="54"/>
        <v>0.28166666666666668</v>
      </c>
      <c r="AS33" s="2531">
        <f>IF(AS32&lt;=0.01,"",AVERAGE(AS8:AS31))</f>
        <v>1.3500000000000002E-2</v>
      </c>
      <c r="AT33" s="2531">
        <f>IF(AT32&lt;=0.01,"",AVERAGE(AT8:AT31))</f>
        <v>6.6500000000000004E-2</v>
      </c>
      <c r="AU33" s="1157">
        <f>IF(AU32&lt;=0,"",AVERAGE(AU8:AU31))</f>
        <v>2.2333333333333334E-2</v>
      </c>
      <c r="AV33" s="1328">
        <f>IF(AV32&lt;=0,"",AVERAGE(AV8:AV31))</f>
        <v>1.3333333333333333</v>
      </c>
      <c r="AW33" s="1157">
        <f>IF(AW32&lt;=0,"",AVERAGE(AW8:AW31))</f>
        <v>0.39333333333333331</v>
      </c>
      <c r="AX33" s="1369">
        <f>IF(AX32&lt;=0.01,"",AVERAGE(AX8:AX31))</f>
        <v>1.9E-2</v>
      </c>
      <c r="AY33" s="1157">
        <f>IF(AY32&lt;=0,"",AVERAGE(AY8:AY31))</f>
        <v>4.6499999999999993E-2</v>
      </c>
      <c r="AZ33" s="1328">
        <f>IF(AZ32&lt;=0,"",AVERAGE(AZ8:AZ31))</f>
        <v>1</v>
      </c>
      <c r="BA33" s="1157">
        <f>IF(BA32&lt;=0,"",AVERAGE(BA8:BA31))</f>
        <v>0.51</v>
      </c>
      <c r="BB33" s="1369" t="str">
        <f>IF(BB32&lt;=0.01,"",AVERAGE(BB8:BB31))</f>
        <v/>
      </c>
      <c r="BC33" s="1157">
        <f>IF(BC32&lt;=0,"",AVERAGE(BC8:BC31))</f>
        <v>7.3916666666666666</v>
      </c>
      <c r="BD33" s="1157">
        <f>IF(BD32&lt;=0,"",AVERAGE(BD8:BD31))</f>
        <v>6.5666666666666665E-2</v>
      </c>
      <c r="BE33" s="1328">
        <f>IF(BE32&lt;=0,"",AVERAGE(BE8:BE31))</f>
        <v>2</v>
      </c>
      <c r="BF33" s="1157">
        <f>IF(BF32&lt;=0,"",AVERAGE(BF8:BF31))</f>
        <v>4.4499999999999993</v>
      </c>
      <c r="BG33" s="1325">
        <f t="shared" ref="BG33:BI33" si="56">IF(BG32&lt;=0,"",AVERAGE(BG8:BG31))</f>
        <v>15.933333333333332</v>
      </c>
      <c r="BH33" s="1328">
        <f t="shared" si="56"/>
        <v>20.5</v>
      </c>
      <c r="BI33" s="1328">
        <f t="shared" si="56"/>
        <v>40</v>
      </c>
      <c r="BJ33" s="1369">
        <f>IF(BJ32&lt;=0.01,"",AVERAGE(BJ8:BJ31))</f>
        <v>1.8499999999999999E-2</v>
      </c>
      <c r="BK33" s="1157">
        <f>IF(BK32&lt;=0,"",AVERAGE(BK8:BK31))</f>
        <v>7.538333333333334</v>
      </c>
      <c r="BL33" s="1157">
        <f>IF(BL32&lt;=0,"",AVERAGE(BL8:BL31))</f>
        <v>6.2E-2</v>
      </c>
      <c r="BM33" s="1328">
        <f>IF(BM32&lt;=0,"",AVERAGE(BM8:BM31))</f>
        <v>1.8333333333333333</v>
      </c>
      <c r="BN33" s="1325">
        <f>IF(BN32&lt;=0,"",AVERAGE(BN8:BN31))</f>
        <v>4.2</v>
      </c>
      <c r="BO33" s="1325">
        <f t="shared" ref="BO33:BQ33" si="57">IF(BO32&lt;=0,"",AVERAGE(BO8:BO31))</f>
        <v>17.883333333333333</v>
      </c>
      <c r="BP33" s="1328">
        <f t="shared" si="57"/>
        <v>20</v>
      </c>
      <c r="BQ33" s="1328">
        <f t="shared" si="57"/>
        <v>39</v>
      </c>
      <c r="BR33" s="2525">
        <f t="shared" ref="BR33:BT33" si="58">IF(BR32&lt;=0.01,"",AVERAGE(BR8:BR31))</f>
        <v>1.6500000000000001E-2</v>
      </c>
      <c r="BS33" s="2422">
        <f t="shared" si="58"/>
        <v>4.2</v>
      </c>
      <c r="BT33" s="2422">
        <f t="shared" si="58"/>
        <v>4.2166666666666677</v>
      </c>
      <c r="BU33" s="2422">
        <f>IF(BU32&lt;=0.01,"",AVERAGE(BU8:BU31))</f>
        <v>3.4833333333333329</v>
      </c>
      <c r="BV33" s="2944"/>
      <c r="BW33" s="2945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9">IF(BZ30&gt;=0.1,MAX(BZ$8,BZ$10,BZ$12,BZ$14,BZ$16,BZ$18,BZ$20,BZ$22,BZ$24,BZ$26,BZ$28),"")</f>
        <v>9.3000000000000007</v>
      </c>
      <c r="CA33" s="2419">
        <f t="shared" si="59"/>
        <v>10.3</v>
      </c>
      <c r="CB33" s="2419">
        <f t="shared" si="59"/>
        <v>28.900000000000002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9.8000000000000007</v>
      </c>
      <c r="CF33" s="2419">
        <f t="shared" si="59"/>
        <v>27.400000000000002</v>
      </c>
      <c r="CG33" s="2419" t="str">
        <f t="shared" si="59"/>
        <v/>
      </c>
      <c r="CH33" s="2419">
        <f t="shared" si="59"/>
        <v>12.751200000000001</v>
      </c>
      <c r="CI33" s="2419" t="str">
        <f t="shared" si="59"/>
        <v/>
      </c>
      <c r="CJ33" s="2419">
        <f t="shared" si="59"/>
        <v>13.943519999999999</v>
      </c>
      <c r="CK33" s="2419">
        <f t="shared" si="59"/>
        <v>26.69472</v>
      </c>
      <c r="CL33" s="2420">
        <f t="shared" si="59"/>
        <v>1.88784</v>
      </c>
      <c r="CM33" s="2513" t="s">
        <v>52</v>
      </c>
      <c r="CN33" s="2490">
        <f t="shared" si="59"/>
        <v>80.540773766719397</v>
      </c>
      <c r="CO33" s="2491">
        <f t="shared" si="59"/>
        <v>7317.0002000000004</v>
      </c>
      <c r="CP33" s="2491" t="str">
        <f t="shared" si="59"/>
        <v/>
      </c>
      <c r="CQ33" s="2491">
        <f t="shared" si="59"/>
        <v>808.81057268722464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1.6186381650054043</v>
      </c>
      <c r="CY33" s="2419">
        <f t="shared" si="59"/>
        <v>1.6186381650054043</v>
      </c>
      <c r="CZ33" s="2419">
        <f t="shared" si="59"/>
        <v>1.8168387566387187</v>
      </c>
      <c r="DA33" s="2500">
        <f t="shared" si="59"/>
        <v>0.34964212799151045</v>
      </c>
      <c r="DB33" s="2500">
        <f t="shared" si="59"/>
        <v>0.26376511409885872</v>
      </c>
      <c r="DC33" s="2500">
        <f t="shared" si="59"/>
        <v>0.26989918651976247</v>
      </c>
      <c r="DD33" s="2500">
        <f t="shared" si="59"/>
        <v>0.36191027283331784</v>
      </c>
      <c r="DE33" s="2500">
        <f t="shared" si="59"/>
        <v>0.33231188454992816</v>
      </c>
      <c r="DF33" s="2500">
        <f t="shared" si="59"/>
        <v>0.35446601018659002</v>
      </c>
      <c r="DG33" s="2500">
        <f t="shared" si="59"/>
        <v>1.5217965653896963</v>
      </c>
      <c r="DH33" s="2419">
        <f t="shared" si="59"/>
        <v>3</v>
      </c>
      <c r="DI33" s="2500">
        <f t="shared" si="59"/>
        <v>5.0359712230215826E-2</v>
      </c>
      <c r="DJ33" s="2500">
        <f t="shared" si="59"/>
        <v>5.0359712230215826E-2</v>
      </c>
      <c r="DK33" s="2500">
        <f t="shared" si="59"/>
        <v>5.1681104096314788E-2</v>
      </c>
      <c r="DL33" s="2500">
        <f t="shared" si="59"/>
        <v>1.0710553814002088</v>
      </c>
      <c r="DM33" s="2500">
        <f t="shared" si="59"/>
        <v>0.50201801918299438</v>
      </c>
      <c r="DN33" s="2500">
        <f t="shared" si="59"/>
        <v>9.8513653646733479E-2</v>
      </c>
      <c r="DO33" s="2500">
        <f t="shared" si="59"/>
        <v>4.1032519549389912</v>
      </c>
      <c r="DP33" s="2500">
        <f t="shared" si="59"/>
        <v>0.77756936998737747</v>
      </c>
      <c r="DQ33" s="2500">
        <f t="shared" si="59"/>
        <v>6.4656190705921261</v>
      </c>
      <c r="DR33" s="2500">
        <f t="shared" si="59"/>
        <v>1.1259676284306825</v>
      </c>
      <c r="DS33" s="2500">
        <f t="shared" si="59"/>
        <v>0.5303431655234514</v>
      </c>
      <c r="DT33" s="2500">
        <f t="shared" si="59"/>
        <v>0.11794832001241562</v>
      </c>
      <c r="DU33" s="2500">
        <f t="shared" si="59"/>
        <v>4.10767615406502</v>
      </c>
      <c r="DV33" s="2500">
        <f t="shared" si="59"/>
        <v>0.74477392717158319</v>
      </c>
      <c r="DW33" s="2510">
        <f t="shared" si="59"/>
        <v>9.3787001903094573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6.48</v>
      </c>
      <c r="C34" s="1328">
        <f t="shared" ref="C34:V34" si="60">IF(C32&lt;=0,"",MIN(C8:C31))</f>
        <v>18</v>
      </c>
      <c r="D34" s="1328">
        <f t="shared" si="60"/>
        <v>15</v>
      </c>
      <c r="E34" s="1157">
        <f t="shared" si="60"/>
        <v>8.8699999999999992</v>
      </c>
      <c r="F34" s="1328">
        <f t="shared" si="60"/>
        <v>98</v>
      </c>
      <c r="G34" s="1328">
        <f t="shared" si="60"/>
        <v>156</v>
      </c>
      <c r="H34" s="1325">
        <f t="shared" si="60"/>
        <v>16.100000000000001</v>
      </c>
      <c r="I34" s="1369">
        <f t="shared" si="60"/>
        <v>0.438</v>
      </c>
      <c r="J34" s="1369">
        <f>IF(J32&lt;=0.001,"",MIN(J8:J31))</f>
        <v>3.7999999999999999E-2</v>
      </c>
      <c r="K34" s="1157">
        <f t="shared" si="60"/>
        <v>6</v>
      </c>
      <c r="L34" s="1328">
        <f t="shared" si="60"/>
        <v>9</v>
      </c>
      <c r="M34" s="1369">
        <f t="shared" si="60"/>
        <v>8.2000000000000003E-2</v>
      </c>
      <c r="N34" s="1484">
        <f t="shared" si="60"/>
        <v>6.01</v>
      </c>
      <c r="O34" s="1557">
        <f t="shared" si="60"/>
        <v>9</v>
      </c>
      <c r="P34" s="1476" t="str">
        <f t="shared" si="60"/>
        <v/>
      </c>
      <c r="Q34" s="1484">
        <f t="shared" si="60"/>
        <v>6.02</v>
      </c>
      <c r="R34" s="1557">
        <f t="shared" si="60"/>
        <v>9</v>
      </c>
      <c r="S34" s="1476" t="str">
        <f t="shared" si="60"/>
        <v/>
      </c>
      <c r="T34" s="1484">
        <f t="shared" si="60"/>
        <v>5.95</v>
      </c>
      <c r="U34" s="1484">
        <f t="shared" si="60"/>
        <v>0.34300000000000003</v>
      </c>
      <c r="V34" s="1557">
        <f t="shared" si="60"/>
        <v>4</v>
      </c>
      <c r="W34" s="1484">
        <f t="shared" ref="W34" si="61">IF(W32&lt;=0,"",MIN(W8:W31))</f>
        <v>0.48</v>
      </c>
      <c r="X34" s="1476">
        <f t="shared" ref="X34:AR34" si="62">IF(X32&lt;=0,"",MIN(X8:X31))</f>
        <v>15.6</v>
      </c>
      <c r="Y34" s="1476">
        <f t="shared" si="62"/>
        <v>9.3000000000000007</v>
      </c>
      <c r="Z34" s="1484">
        <f t="shared" si="62"/>
        <v>0.41559748427672955</v>
      </c>
      <c r="AA34" s="1483">
        <f t="shared" ref="AA34" si="63">IF(AA32&lt;=0,"",MIN(AA8:AA31))</f>
        <v>6.3E-2</v>
      </c>
      <c r="AB34" s="1484">
        <f t="shared" si="62"/>
        <v>6.06</v>
      </c>
      <c r="AC34" s="1484">
        <f t="shared" si="62"/>
        <v>0.26400000000000001</v>
      </c>
      <c r="AD34" s="1557">
        <f t="shared" si="62"/>
        <v>4</v>
      </c>
      <c r="AE34" s="1484">
        <f t="shared" si="62"/>
        <v>0.45</v>
      </c>
      <c r="AF34" s="1476">
        <f t="shared" si="62"/>
        <v>15.3</v>
      </c>
      <c r="AG34" s="1476">
        <f t="shared" si="62"/>
        <v>9.3000000000000007</v>
      </c>
      <c r="AH34" s="1484">
        <f t="shared" si="62"/>
        <v>0.48556603773584911</v>
      </c>
      <c r="AI34" s="1484">
        <f t="shared" si="62"/>
        <v>6.12</v>
      </c>
      <c r="AJ34" s="1495">
        <f t="shared" si="62"/>
        <v>0.20200000000000001</v>
      </c>
      <c r="AK34" s="1559">
        <f t="shared" si="62"/>
        <v>3</v>
      </c>
      <c r="AL34" s="1495">
        <f t="shared" si="62"/>
        <v>0.55000000000000004</v>
      </c>
      <c r="AM34" s="1496">
        <f t="shared" si="62"/>
        <v>17.7</v>
      </c>
      <c r="AN34" s="1496">
        <f t="shared" si="62"/>
        <v>10.3</v>
      </c>
      <c r="AO34" s="1495">
        <f t="shared" si="62"/>
        <v>0.50148148148148153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0.24</v>
      </c>
      <c r="AS34" s="2531">
        <f>IF(AS32&lt;=0.01,"",MIN(AS8:AS31))</f>
        <v>0.01</v>
      </c>
      <c r="AT34" s="2531">
        <f>IF(AT32&lt;=0.01,"",MIN(AT8:AT31))</f>
        <v>6.2E-2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0.32</v>
      </c>
      <c r="AX34" s="1369">
        <f>IF(AX32&lt;=0.01,"",MIN(AX8:AX31))</f>
        <v>1.9E-2</v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0.44</v>
      </c>
      <c r="BB34" s="1369" t="str">
        <f>IF(BB32&lt;=0.01,"",MIN(BB8:BB31))</f>
        <v/>
      </c>
      <c r="BC34" s="1157">
        <f>IF(BC32&lt;=0,"",MIN(BC8:BC31))</f>
        <v>7.32</v>
      </c>
      <c r="BD34" s="1157">
        <f>IF(BD32&lt;=0,"",MIN(BD8:BD31))</f>
        <v>5.8999999999999997E-2</v>
      </c>
      <c r="BE34" s="1328">
        <f>IF(BE32&lt;=0,"",MIN(BE8:BE31))</f>
        <v>2</v>
      </c>
      <c r="BF34" s="1157">
        <f>IF(BF32&lt;=0,"",MIN(BF8:BF31))</f>
        <v>4.2</v>
      </c>
      <c r="BG34" s="1325">
        <f t="shared" ref="BG34:BI34" si="64">IF(BG32&lt;=0,"",MIN(BG8:BG31))</f>
        <v>15.6</v>
      </c>
      <c r="BH34" s="1328">
        <f t="shared" si="64"/>
        <v>20</v>
      </c>
      <c r="BI34" s="1328">
        <f t="shared" si="64"/>
        <v>40</v>
      </c>
      <c r="BJ34" s="1369">
        <f>IF(BJ32&lt;=0.01,"",MIN(BJ8:BJ31))</f>
        <v>1.4999999999999999E-2</v>
      </c>
      <c r="BK34" s="1157">
        <f>IF(BK32&lt;=0,"",MIN(BK8:BK31))</f>
        <v>7.45</v>
      </c>
      <c r="BL34" s="1157">
        <f>IF(BL32&lt;=0,"",MIN(BL8:BL31))</f>
        <v>5.8999999999999997E-2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17.5</v>
      </c>
      <c r="BP34" s="1328">
        <f t="shared" si="65"/>
        <v>20</v>
      </c>
      <c r="BQ34" s="1328">
        <f t="shared" si="65"/>
        <v>37</v>
      </c>
      <c r="BR34" s="2525">
        <f t="shared" ref="BR34:BT34" si="66">IF(BR32&lt;=0.01,"",MIN(BR8:BR31))</f>
        <v>7.0000000000000001E-3</v>
      </c>
      <c r="BS34" s="2422">
        <f t="shared" si="66"/>
        <v>3.8</v>
      </c>
      <c r="BT34" s="2422">
        <f t="shared" si="66"/>
        <v>3.9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28520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950</v>
      </c>
      <c r="CY34" s="2442">
        <f t="shared" si="67"/>
        <v>950</v>
      </c>
      <c r="CZ34" s="2442">
        <f t="shared" si="67"/>
        <v>1180</v>
      </c>
      <c r="DA34" s="2442">
        <f t="shared" si="67"/>
        <v>1670</v>
      </c>
      <c r="DB34" s="2442">
        <f t="shared" si="67"/>
        <v>1270</v>
      </c>
      <c r="DC34" s="2442">
        <f t="shared" si="67"/>
        <v>1280</v>
      </c>
      <c r="DD34" s="2442">
        <f t="shared" si="67"/>
        <v>1670</v>
      </c>
      <c r="DE34" s="2442">
        <f t="shared" si="67"/>
        <v>1800</v>
      </c>
      <c r="DF34" s="2442">
        <f t="shared" si="67"/>
        <v>1840</v>
      </c>
      <c r="DG34" s="2442">
        <f t="shared" si="67"/>
        <v>2400</v>
      </c>
      <c r="DH34" s="2442">
        <f t="shared" si="67"/>
        <v>0</v>
      </c>
      <c r="DI34" s="2442">
        <f t="shared" si="67"/>
        <v>2520</v>
      </c>
      <c r="DJ34" s="2442">
        <f t="shared" si="67"/>
        <v>2500</v>
      </c>
      <c r="DK34" s="2442">
        <f t="shared" si="67"/>
        <v>2840</v>
      </c>
      <c r="DL34" s="2504">
        <f t="shared" si="67"/>
        <v>246</v>
      </c>
      <c r="DM34" s="2442">
        <f t="shared" si="67"/>
        <v>306</v>
      </c>
      <c r="DN34" s="2442">
        <f t="shared" si="67"/>
        <v>36</v>
      </c>
      <c r="DO34" s="2442">
        <f t="shared" si="67"/>
        <v>4350</v>
      </c>
      <c r="DP34" s="2442">
        <f t="shared" si="67"/>
        <v>890</v>
      </c>
      <c r="DQ34" s="2442">
        <f t="shared" si="67"/>
        <v>1170</v>
      </c>
      <c r="DR34" s="2442">
        <f t="shared" si="67"/>
        <v>142</v>
      </c>
      <c r="DS34" s="2442">
        <f t="shared" si="67"/>
        <v>176</v>
      </c>
      <c r="DT34" s="2442">
        <f t="shared" si="67"/>
        <v>23</v>
      </c>
      <c r="DU34" s="2442">
        <f t="shared" si="67"/>
        <v>2320</v>
      </c>
      <c r="DV34" s="2442">
        <f t="shared" si="67"/>
        <v>475</v>
      </c>
      <c r="DW34" s="2442">
        <f t="shared" si="67"/>
        <v>945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6.56</v>
      </c>
      <c r="C35" s="1329">
        <f t="shared" ref="C35:V35" si="68">IF(C32&lt;=0,"",MAX(C8:C31))</f>
        <v>21</v>
      </c>
      <c r="D35" s="1329">
        <f t="shared" si="68"/>
        <v>19</v>
      </c>
      <c r="E35" s="1158">
        <f t="shared" si="68"/>
        <v>9.85</v>
      </c>
      <c r="F35" s="1329">
        <f t="shared" si="68"/>
        <v>109</v>
      </c>
      <c r="G35" s="1329">
        <f t="shared" si="68"/>
        <v>162</v>
      </c>
      <c r="H35" s="1326">
        <f t="shared" si="68"/>
        <v>18</v>
      </c>
      <c r="I35" s="1370">
        <f t="shared" si="68"/>
        <v>0.46200000000000002</v>
      </c>
      <c r="J35" s="1370">
        <f>IF(J32&lt;=0.001,"",MAX(J8:J31))</f>
        <v>8.4000000000000005E-2</v>
      </c>
      <c r="K35" s="1158">
        <f t="shared" si="68"/>
        <v>6.19</v>
      </c>
      <c r="L35" s="1329">
        <f t="shared" si="68"/>
        <v>11</v>
      </c>
      <c r="M35" s="1370">
        <f t="shared" si="68"/>
        <v>0.105</v>
      </c>
      <c r="N35" s="1485">
        <f t="shared" si="68"/>
        <v>6.18</v>
      </c>
      <c r="O35" s="1558">
        <f t="shared" si="68"/>
        <v>12</v>
      </c>
      <c r="P35" s="1477" t="str">
        <f t="shared" si="68"/>
        <v/>
      </c>
      <c r="Q35" s="1485">
        <f t="shared" si="68"/>
        <v>6.14</v>
      </c>
      <c r="R35" s="1558">
        <f t="shared" si="68"/>
        <v>11</v>
      </c>
      <c r="S35" s="1477" t="str">
        <f t="shared" si="68"/>
        <v/>
      </c>
      <c r="T35" s="1485">
        <f t="shared" si="68"/>
        <v>6.22</v>
      </c>
      <c r="U35" s="1485">
        <f t="shared" si="68"/>
        <v>0.39500000000000002</v>
      </c>
      <c r="V35" s="1558">
        <f t="shared" si="68"/>
        <v>5</v>
      </c>
      <c r="W35" s="1485">
        <f t="shared" ref="W35" si="69">IF(W32&lt;=0,"",MAX(W8:W31))</f>
        <v>0.56000000000000005</v>
      </c>
      <c r="X35" s="1477">
        <f t="shared" ref="X35:AR35" si="70">IF(X32&lt;=0,"",MAX(X8:X31))</f>
        <v>17</v>
      </c>
      <c r="Y35" s="1477">
        <f t="shared" si="70"/>
        <v>9.4</v>
      </c>
      <c r="Z35" s="1485">
        <f t="shared" si="70"/>
        <v>0.48949685534591197</v>
      </c>
      <c r="AA35" s="1486">
        <f t="shared" ref="AA35" si="71">IF(AA32&lt;=0,"",MAX(AA8:AA31))</f>
        <v>7.0999999999999994E-2</v>
      </c>
      <c r="AB35" s="1485">
        <f t="shared" si="70"/>
        <v>6.24</v>
      </c>
      <c r="AC35" s="1485">
        <f t="shared" si="70"/>
        <v>0.31</v>
      </c>
      <c r="AD35" s="1558">
        <f t="shared" si="70"/>
        <v>5</v>
      </c>
      <c r="AE35" s="1485">
        <f t="shared" si="70"/>
        <v>0.59</v>
      </c>
      <c r="AF35" s="1477">
        <f t="shared" si="70"/>
        <v>18.5</v>
      </c>
      <c r="AG35" s="1477">
        <f t="shared" si="70"/>
        <v>9.5</v>
      </c>
      <c r="AH35" s="1485">
        <f t="shared" si="70"/>
        <v>0.49342767295597484</v>
      </c>
      <c r="AI35" s="1485">
        <f t="shared" si="70"/>
        <v>6.23</v>
      </c>
      <c r="AJ35" s="1495">
        <f t="shared" si="70"/>
        <v>0.33100000000000002</v>
      </c>
      <c r="AK35" s="1559">
        <f t="shared" si="70"/>
        <v>5</v>
      </c>
      <c r="AL35" s="1495">
        <f t="shared" si="70"/>
        <v>0.67</v>
      </c>
      <c r="AM35" s="1496">
        <f t="shared" si="70"/>
        <v>18.5</v>
      </c>
      <c r="AN35" s="1496">
        <f t="shared" si="70"/>
        <v>10.5</v>
      </c>
      <c r="AO35" s="1495">
        <f t="shared" si="70"/>
        <v>0.50888888888888895</v>
      </c>
      <c r="AP35" s="1497">
        <f t="shared" si="70"/>
        <v>3.6999999999999998E-2</v>
      </c>
      <c r="AQ35" s="1559">
        <f t="shared" si="70"/>
        <v>1</v>
      </c>
      <c r="AR35" s="1495">
        <f t="shared" si="70"/>
        <v>0.33</v>
      </c>
      <c r="AS35" s="2532">
        <f>IF(AS32&lt;=0.01,"",MAX(AS8:AS31))</f>
        <v>1.7000000000000001E-2</v>
      </c>
      <c r="AT35" s="2532">
        <f>IF(AT32&lt;=0.01,"",MAX(AT8:AT31))</f>
        <v>7.0999999999999994E-2</v>
      </c>
      <c r="AU35" s="1158">
        <f>IF(AU32&lt;=0,"",MAX(AU8:AU31))</f>
        <v>3.4000000000000002E-2</v>
      </c>
      <c r="AV35" s="1329">
        <f>IF(AV32&lt;=0,"",MAX(AV8:AV31))</f>
        <v>2</v>
      </c>
      <c r="AW35" s="1158">
        <f>IF(AW32&lt;=0,"",MAX(AW8:AW31))</f>
        <v>0.56999999999999995</v>
      </c>
      <c r="AX35" s="1370">
        <f>IF(AX32&lt;=0.01,"",MAX(AX8:AX31))</f>
        <v>1.9E-2</v>
      </c>
      <c r="AY35" s="1158">
        <f>IF(AY32&lt;=0,"",MAX(AY8:AY31))</f>
        <v>0.05</v>
      </c>
      <c r="AZ35" s="1329">
        <f>IF(AZ32&lt;=0,"",MAX(AZ8:AZ31))</f>
        <v>1</v>
      </c>
      <c r="BA35" s="1158">
        <f>IF(BA32&lt;=0,"",MAX(BA8:BA31))</f>
        <v>0.6</v>
      </c>
      <c r="BB35" s="1370" t="str">
        <f>IF(BB32&lt;=0.01,"",MAX(BB8:BB31))</f>
        <v/>
      </c>
      <c r="BC35" s="1158">
        <f>IF(BC32&lt;=0,"",MAX(BC8:BC31))</f>
        <v>7.54</v>
      </c>
      <c r="BD35" s="1158">
        <f>IF(BD32&lt;=0,"",MAX(BD8:BD31))</f>
        <v>7.0000000000000007E-2</v>
      </c>
      <c r="BE35" s="1329">
        <f>IF(BE32&lt;=0,"",MAX(BE8:BE31))</f>
        <v>2</v>
      </c>
      <c r="BF35" s="1158">
        <f>IF(BF32&lt;=0,"",MAX(BF8:BF31))</f>
        <v>4.7</v>
      </c>
      <c r="BG35" s="1326">
        <f t="shared" ref="BG35:BI35" si="72">IF(BG32&lt;=0,"",MAX(BG8:BG31))</f>
        <v>16.5</v>
      </c>
      <c r="BH35" s="1329">
        <f t="shared" si="72"/>
        <v>21</v>
      </c>
      <c r="BI35" s="1329">
        <f t="shared" si="72"/>
        <v>40</v>
      </c>
      <c r="BJ35" s="1370">
        <f>IF(BJ32&lt;=0.01,"",MAX(BJ8:BJ31))</f>
        <v>2.1999999999999999E-2</v>
      </c>
      <c r="BK35" s="1158">
        <f>IF(BK32&lt;=0,"",MAX(BK8:BK31))</f>
        <v>7.67</v>
      </c>
      <c r="BL35" s="1158">
        <f>IF(BL32&lt;=0,"",MAX(BL8:BL31))</f>
        <v>6.4000000000000001E-2</v>
      </c>
      <c r="BM35" s="1329">
        <f>IF(BM32&lt;=0,"",MAX(BM8:BM31))</f>
        <v>2</v>
      </c>
      <c r="BN35" s="1326">
        <f>IF(BN32&lt;=0,"",MAX(BN8:BN31))</f>
        <v>4.4000000000000004</v>
      </c>
      <c r="BO35" s="1326">
        <f t="shared" ref="BO35:BQ35" si="73">IF(BO32&lt;=0,"",MAX(BO8:BO31))</f>
        <v>18.5</v>
      </c>
      <c r="BP35" s="1329">
        <f t="shared" si="73"/>
        <v>20</v>
      </c>
      <c r="BQ35" s="1329">
        <f t="shared" si="73"/>
        <v>41</v>
      </c>
      <c r="BR35" s="2526">
        <f t="shared" ref="BR35:BT35" si="74">IF(BR32&lt;=0.01,"",MAX(BR8:BR31))</f>
        <v>2.5999999999999999E-2</v>
      </c>
      <c r="BS35" s="2423">
        <f t="shared" si="74"/>
        <v>4.5</v>
      </c>
      <c r="BT35" s="2423">
        <f t="shared" si="74"/>
        <v>4.4000000000000004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9506.6666666666661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316.66666666666669</v>
      </c>
      <c r="CY35" s="2440">
        <f t="shared" si="75"/>
        <v>316.66666666666669</v>
      </c>
      <c r="CZ35" s="2440">
        <f t="shared" si="75"/>
        <v>393.33333333333331</v>
      </c>
      <c r="DA35" s="2440">
        <f t="shared" si="75"/>
        <v>556.66666666666663</v>
      </c>
      <c r="DB35" s="2440">
        <f t="shared" si="75"/>
        <v>423.33333333333331</v>
      </c>
      <c r="DC35" s="2440">
        <f t="shared" si="75"/>
        <v>426.66666666666669</v>
      </c>
      <c r="DD35" s="2440">
        <f t="shared" si="75"/>
        <v>556.66666666666663</v>
      </c>
      <c r="DE35" s="2440">
        <f t="shared" si="75"/>
        <v>600</v>
      </c>
      <c r="DF35" s="2440">
        <f t="shared" si="75"/>
        <v>613.33333333333337</v>
      </c>
      <c r="DG35" s="2440">
        <f t="shared" si="75"/>
        <v>800</v>
      </c>
      <c r="DH35" s="2440" t="str">
        <f t="shared" si="75"/>
        <v/>
      </c>
      <c r="DI35" s="2440">
        <f t="shared" si="75"/>
        <v>840</v>
      </c>
      <c r="DJ35" s="2440">
        <f t="shared" si="75"/>
        <v>833.33333333333337</v>
      </c>
      <c r="DK35" s="2440">
        <f t="shared" si="75"/>
        <v>946.66666666666663</v>
      </c>
      <c r="DL35" s="2505">
        <f t="shared" si="75"/>
        <v>82</v>
      </c>
      <c r="DM35" s="2440">
        <f t="shared" si="75"/>
        <v>102</v>
      </c>
      <c r="DN35" s="2440">
        <f t="shared" si="75"/>
        <v>12</v>
      </c>
      <c r="DO35" s="2440">
        <f t="shared" si="75"/>
        <v>1450</v>
      </c>
      <c r="DP35" s="2440">
        <f t="shared" si="75"/>
        <v>296.66666666666669</v>
      </c>
      <c r="DQ35" s="2440">
        <f t="shared" si="75"/>
        <v>390</v>
      </c>
      <c r="DR35" s="2440">
        <f t="shared" si="75"/>
        <v>47.333333333333336</v>
      </c>
      <c r="DS35" s="2440">
        <f t="shared" si="75"/>
        <v>58.666666666666664</v>
      </c>
      <c r="DT35" s="2440">
        <f t="shared" si="75"/>
        <v>7.666666666666667</v>
      </c>
      <c r="DU35" s="2440">
        <f t="shared" si="75"/>
        <v>773.33333333333337</v>
      </c>
      <c r="DV35" s="2440">
        <f t="shared" si="75"/>
        <v>158.33333333333334</v>
      </c>
      <c r="DW35" s="2470">
        <f t="shared" si="75"/>
        <v>315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6.0855555555555556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10.055555555555555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0.39500000000000002</v>
      </c>
      <c r="Z36" s="931"/>
      <c r="AA36" s="931"/>
      <c r="AB36" s="1623" t="s">
        <v>515</v>
      </c>
      <c r="AC36" s="1624"/>
      <c r="AD36" s="1624"/>
      <c r="AE36" s="2965">
        <f>MIN(AE34,W34,AL34)</f>
        <v>0.45</v>
      </c>
      <c r="AF36" s="2965"/>
      <c r="AG36" s="2965"/>
      <c r="AH36" s="2965"/>
      <c r="AI36" s="2965"/>
      <c r="AJ36" s="2966"/>
      <c r="AK36" s="1491">
        <f>IF(T32&lt;=0,"",AVERAGE(T33,AB33,AI33))</f>
        <v>6.1275000000000004</v>
      </c>
      <c r="AL36" s="1492"/>
      <c r="AM36" s="1625"/>
      <c r="AN36" s="1625"/>
      <c r="AO36" s="1625"/>
      <c r="AP36" s="1493">
        <f>MAX(AP35,AU35,AY35)</f>
        <v>0.05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0.05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9500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310</v>
      </c>
      <c r="CY36" s="2441">
        <f t="shared" si="76"/>
        <v>310</v>
      </c>
      <c r="CZ36" s="2441">
        <f t="shared" si="76"/>
        <v>380</v>
      </c>
      <c r="DA36" s="2441">
        <f t="shared" si="76"/>
        <v>550</v>
      </c>
      <c r="DB36" s="2441">
        <f t="shared" si="76"/>
        <v>420</v>
      </c>
      <c r="DC36" s="2441">
        <f t="shared" si="76"/>
        <v>420</v>
      </c>
      <c r="DD36" s="2441">
        <f t="shared" si="76"/>
        <v>540</v>
      </c>
      <c r="DE36" s="2441">
        <f t="shared" si="76"/>
        <v>600</v>
      </c>
      <c r="DF36" s="2441">
        <f t="shared" si="76"/>
        <v>600</v>
      </c>
      <c r="DG36" s="2441">
        <f t="shared" si="76"/>
        <v>800</v>
      </c>
      <c r="DH36" s="2441" t="str">
        <f t="shared" si="76"/>
        <v/>
      </c>
      <c r="DI36" s="2441">
        <f t="shared" si="76"/>
        <v>840</v>
      </c>
      <c r="DJ36" s="2441">
        <f t="shared" si="76"/>
        <v>820</v>
      </c>
      <c r="DK36" s="2441">
        <f t="shared" si="76"/>
        <v>940</v>
      </c>
      <c r="DL36" s="2506">
        <f t="shared" si="76"/>
        <v>82</v>
      </c>
      <c r="DM36" s="2441">
        <f t="shared" si="76"/>
        <v>102</v>
      </c>
      <c r="DN36" s="2441">
        <f t="shared" si="76"/>
        <v>12</v>
      </c>
      <c r="DO36" s="2441">
        <f t="shared" si="76"/>
        <v>1450</v>
      </c>
      <c r="DP36" s="2441">
        <f t="shared" si="76"/>
        <v>295</v>
      </c>
      <c r="DQ36" s="2441">
        <f t="shared" si="76"/>
        <v>390</v>
      </c>
      <c r="DR36" s="2441">
        <f t="shared" si="76"/>
        <v>46</v>
      </c>
      <c r="DS36" s="2441">
        <f t="shared" si="76"/>
        <v>58</v>
      </c>
      <c r="DT36" s="2441">
        <f t="shared" si="76"/>
        <v>7</v>
      </c>
      <c r="DU36" s="2441">
        <f t="shared" si="76"/>
        <v>760</v>
      </c>
      <c r="DV36" s="2441">
        <f t="shared" si="76"/>
        <v>155</v>
      </c>
      <c r="DW36" s="2471">
        <f t="shared" si="76"/>
        <v>315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9520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320</v>
      </c>
      <c r="CY37" s="2443">
        <f t="shared" si="77"/>
        <v>320</v>
      </c>
      <c r="CZ37" s="2443">
        <f t="shared" si="77"/>
        <v>400</v>
      </c>
      <c r="DA37" s="2443">
        <f t="shared" si="77"/>
        <v>570</v>
      </c>
      <c r="DB37" s="2443">
        <f t="shared" si="77"/>
        <v>430</v>
      </c>
      <c r="DC37" s="2443">
        <f t="shared" si="77"/>
        <v>440</v>
      </c>
      <c r="DD37" s="2443">
        <f t="shared" si="77"/>
        <v>590</v>
      </c>
      <c r="DE37" s="2443">
        <f t="shared" si="77"/>
        <v>600</v>
      </c>
      <c r="DF37" s="2443">
        <f t="shared" si="77"/>
        <v>640</v>
      </c>
      <c r="DG37" s="2443">
        <f t="shared" si="77"/>
        <v>800</v>
      </c>
      <c r="DH37" s="2443" t="str">
        <f t="shared" si="77"/>
        <v/>
      </c>
      <c r="DI37" s="2443">
        <f t="shared" si="77"/>
        <v>840</v>
      </c>
      <c r="DJ37" s="2443">
        <f t="shared" si="77"/>
        <v>840</v>
      </c>
      <c r="DK37" s="2443">
        <f t="shared" si="77"/>
        <v>960</v>
      </c>
      <c r="DL37" s="2507">
        <f t="shared" si="77"/>
        <v>82</v>
      </c>
      <c r="DM37" s="2443">
        <f t="shared" si="77"/>
        <v>102</v>
      </c>
      <c r="DN37" s="2443">
        <f t="shared" si="77"/>
        <v>12</v>
      </c>
      <c r="DO37" s="2443">
        <f t="shared" si="77"/>
        <v>1450</v>
      </c>
      <c r="DP37" s="2443">
        <f t="shared" si="77"/>
        <v>300</v>
      </c>
      <c r="DQ37" s="2443">
        <f t="shared" si="77"/>
        <v>390</v>
      </c>
      <c r="DR37" s="2443">
        <f t="shared" si="77"/>
        <v>48</v>
      </c>
      <c r="DS37" s="2443">
        <f t="shared" si="77"/>
        <v>60</v>
      </c>
      <c r="DT37" s="2443">
        <f t="shared" si="77"/>
        <v>8</v>
      </c>
      <c r="DU37" s="2443">
        <f t="shared" si="77"/>
        <v>780</v>
      </c>
      <c r="DV37" s="2443">
        <f t="shared" si="77"/>
        <v>160</v>
      </c>
      <c r="DW37" s="2472">
        <f t="shared" si="77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4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11.901</v>
      </c>
      <c r="BX40" s="2991"/>
      <c r="BY40" s="905" t="s">
        <v>53</v>
      </c>
      <c r="BZ40" s="905"/>
      <c r="CA40" s="2939">
        <f>(CJ40-CG40)/1000</f>
        <v>1.4999999999999999E-2</v>
      </c>
      <c r="CB40" s="2939"/>
      <c r="CC40" s="499"/>
      <c r="CD40" s="1626" t="s">
        <v>493</v>
      </c>
      <c r="CE40" s="1626"/>
      <c r="CF40" s="1632" t="s">
        <v>54</v>
      </c>
      <c r="CG40" s="2933">
        <f>'14'!CJ40</f>
        <v>23770294</v>
      </c>
      <c r="CH40" s="2933"/>
      <c r="CI40" s="906" t="s">
        <v>55</v>
      </c>
      <c r="CJ40" s="1724">
        <f t="shared" ref="CJ40:CJ48" si="78">CQ51</f>
        <v>23770309</v>
      </c>
      <c r="CK40" s="1724"/>
      <c r="CL40" s="2333"/>
      <c r="CM40" s="1667" t="s">
        <v>543</v>
      </c>
      <c r="CN40" s="2763">
        <f>VLOOKUP($B$1,'[1]Bulk Tanks'!$C$3:$V$9967,2,0)</f>
        <v>9321</v>
      </c>
      <c r="CO40" s="2763">
        <f>VLOOKUP($B$1,'[1]Bulk Tanks'!$C$3:$V$9967,3,0)</f>
        <v>9085</v>
      </c>
      <c r="CP40" s="2763">
        <f>VLOOKUP($B$1,'[1]Bulk Tanks'!$C$3:$V$9967,4,0)</f>
        <v>9085</v>
      </c>
      <c r="CQ40" s="2763">
        <f>VLOOKUP($B$1,'[1]Bulk Tanks'!$C$3:$V$9967,5,0)</f>
        <v>7600</v>
      </c>
      <c r="CR40" s="2763">
        <f>VLOOKUP($B$1,'[1]Bulk Tanks'!$C$3:$V$9967,6,0)</f>
        <v>7600</v>
      </c>
      <c r="CS40" s="2763">
        <f>VLOOKUP($B$1,'[1]Bulk Tanks'!$C$3:$V$9967,7,0)</f>
        <v>0.9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9">IF($GL$32=$HN$32,GF32,IF($GX$32=$HN$32,GR32,IF($HJ$32=$HN$32,HD32,"")))</f>
        <v>9.3000000000000007</v>
      </c>
      <c r="GS40" s="1664">
        <f t="shared" si="79"/>
        <v>27.354838709677416</v>
      </c>
      <c r="GT40" s="1664">
        <f t="shared" si="79"/>
        <v>12.309677419354838</v>
      </c>
      <c r="GU40" s="1664">
        <f t="shared" si="79"/>
        <v>6.06</v>
      </c>
      <c r="GV40" s="1664">
        <f t="shared" si="79"/>
        <v>18.5</v>
      </c>
      <c r="GW40" s="1664">
        <f t="shared" si="79"/>
        <v>10</v>
      </c>
      <c r="GX40" s="1665">
        <f t="shared" si="79"/>
        <v>1.2309677419354839</v>
      </c>
    </row>
    <row r="41" spans="1:208" ht="34.5" customHeight="1" thickBot="1" x14ac:dyDescent="0.35">
      <c r="BV41" s="533" t="s">
        <v>48</v>
      </c>
      <c r="BW41" s="2992">
        <f>CA42+CA43</f>
        <v>14.058999999999999</v>
      </c>
      <c r="BX41" s="2992"/>
      <c r="BY41" s="908" t="s">
        <v>53</v>
      </c>
      <c r="BZ41" s="908"/>
      <c r="CA41" s="2939">
        <f t="shared" ref="CA41:CA47" si="80">(CJ41-CG41)/1000</f>
        <v>11.885999999999999</v>
      </c>
      <c r="CB41" s="2939"/>
      <c r="CC41" s="499"/>
      <c r="CD41" s="1630" t="s">
        <v>494</v>
      </c>
      <c r="CE41" s="1630"/>
      <c r="CF41" s="909" t="s">
        <v>54</v>
      </c>
      <c r="CG41" s="2933">
        <f>'14'!CJ41</f>
        <v>43314500</v>
      </c>
      <c r="CH41" s="2933"/>
      <c r="CI41" s="906" t="s">
        <v>55</v>
      </c>
      <c r="CJ41" s="2985">
        <f t="shared" si="78"/>
        <v>43326386</v>
      </c>
      <c r="CK41" s="2985"/>
      <c r="CL41" s="2333"/>
      <c r="CM41" s="1668" t="s">
        <v>544</v>
      </c>
      <c r="CN41" s="2764">
        <f>VLOOKUP($B$1,'[1]Bulk Tanks'!$C$3:$V$9967,8,0)</f>
        <v>4746</v>
      </c>
      <c r="CO41" s="2764">
        <f>VLOOKUP($B$1,'[1]Bulk Tanks'!$C$3:$V$9967,9,0)</f>
        <v>8092</v>
      </c>
      <c r="CP41" s="2764">
        <f>VLOOKUP($B$1,'[1]Bulk Tanks'!$C$3:$V$9967,10,0)</f>
        <v>8092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29.199000000000002</v>
      </c>
      <c r="BX42" s="2992"/>
      <c r="BY42" s="908" t="s">
        <v>53</v>
      </c>
      <c r="BZ42" s="908"/>
      <c r="CA42" s="2939">
        <f t="shared" si="80"/>
        <v>4.3529999999999998</v>
      </c>
      <c r="CB42" s="2939"/>
      <c r="CC42" s="499"/>
      <c r="CD42" s="1630" t="s">
        <v>56</v>
      </c>
      <c r="CE42" s="1630"/>
      <c r="CF42" s="1631" t="s">
        <v>54</v>
      </c>
      <c r="CG42" s="2933">
        <f>'14'!CJ42</f>
        <v>10013521</v>
      </c>
      <c r="CH42" s="2933"/>
      <c r="CI42" s="906" t="s">
        <v>55</v>
      </c>
      <c r="CJ42" s="2985">
        <f t="shared" si="78"/>
        <v>10017874</v>
      </c>
      <c r="CK42" s="2985"/>
      <c r="CL42" s="2333"/>
      <c r="CM42" s="2769" t="s">
        <v>545</v>
      </c>
      <c r="CN42" s="2821">
        <f>VLOOKUP($B$1,'[1]Bulk Tanks'!$C$3:$V$9967,11,0)</f>
        <v>16</v>
      </c>
      <c r="CO42" s="2822"/>
      <c r="CP42" s="2821">
        <f>VLOOKUP($B$1,'[1]Bulk Tanks'!$C$3:$V$9967,12,0)</f>
        <v>42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9.7059999999999995</v>
      </c>
      <c r="CB43" s="2939"/>
      <c r="CC43" s="499"/>
      <c r="CD43" s="1630" t="s">
        <v>495</v>
      </c>
      <c r="CE43" s="1630"/>
      <c r="CF43" s="1631" t="s">
        <v>54</v>
      </c>
      <c r="CG43" s="2933">
        <f>'14'!CJ43</f>
        <v>33296340</v>
      </c>
      <c r="CH43" s="2933"/>
      <c r="CI43" s="906" t="s">
        <v>55</v>
      </c>
      <c r="CJ43" s="2985">
        <f t="shared" si="78"/>
        <v>33306046</v>
      </c>
      <c r="CK43" s="2985"/>
      <c r="CL43" s="2333"/>
      <c r="CM43" s="2769" t="s">
        <v>123</v>
      </c>
      <c r="CN43" s="2914">
        <f>VLOOKUP($B$1,'[1]Bulk Tanks'!$C$3:$V$9967,13,0)</f>
        <v>2226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9.7620000000000005</v>
      </c>
      <c r="CB44" s="2939"/>
      <c r="CC44" s="499"/>
      <c r="CD44" s="1630" t="s">
        <v>57</v>
      </c>
      <c r="CE44" s="1630"/>
      <c r="CF44" s="1631" t="s">
        <v>54</v>
      </c>
      <c r="CG44" s="2933">
        <f>'14'!CJ44</f>
        <v>30471588</v>
      </c>
      <c r="CH44" s="2933"/>
      <c r="CI44" s="906" t="s">
        <v>55</v>
      </c>
      <c r="CJ44" s="2985">
        <f t="shared" si="78"/>
        <v>30481350</v>
      </c>
      <c r="CK44" s="2985"/>
      <c r="CL44" s="2333"/>
      <c r="CM44" s="2769" t="s">
        <v>90</v>
      </c>
      <c r="CN44" s="2914">
        <f>VLOOKUP($B$1,'[1]Bulk Tanks'!$C$3:$V$9967,14,0)</f>
        <v>2750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9.5449999999999999</v>
      </c>
      <c r="CB45" s="2939"/>
      <c r="CC45" s="499"/>
      <c r="CD45" s="1630" t="s">
        <v>58</v>
      </c>
      <c r="CE45" s="1630"/>
      <c r="CF45" s="1631" t="s">
        <v>54</v>
      </c>
      <c r="CG45" s="2933">
        <f>'14'!CJ45</f>
        <v>30432040</v>
      </c>
      <c r="CH45" s="2933"/>
      <c r="CI45" s="906" t="s">
        <v>55</v>
      </c>
      <c r="CJ45" s="2985">
        <f t="shared" si="78"/>
        <v>30441585</v>
      </c>
      <c r="CK45" s="2985"/>
      <c r="CL45" s="2333"/>
      <c r="CM45" s="1668" t="s">
        <v>546</v>
      </c>
      <c r="CN45" s="2925">
        <f>VLOOKUP($B$1,'[1]Bulk Tanks'!$C$3:$V$9967,15,0)</f>
        <v>6.08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9.8919999999999995</v>
      </c>
      <c r="CB46" s="2939"/>
      <c r="CC46" s="499"/>
      <c r="CD46" s="1630" t="s">
        <v>59</v>
      </c>
      <c r="CE46" s="1630"/>
      <c r="CF46" s="1631" t="s">
        <v>54</v>
      </c>
      <c r="CG46" s="2933">
        <f>'14'!CJ46</f>
        <v>6945820</v>
      </c>
      <c r="CH46" s="2933"/>
      <c r="CI46" s="906" t="s">
        <v>55</v>
      </c>
      <c r="CJ46" s="2985">
        <f t="shared" si="78"/>
        <v>6955712</v>
      </c>
      <c r="CK46" s="2985"/>
      <c r="CL46" s="2323"/>
      <c r="CM46" s="1668" t="s">
        <v>273</v>
      </c>
      <c r="CN46" s="2914">
        <f>VLOOKUP($B$1,'[1]Bulk Tanks'!$C$3:$V$9967,16,0)</f>
        <v>1398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0.88100000000000001</v>
      </c>
      <c r="CB47" s="2939"/>
      <c r="CC47" s="499"/>
      <c r="CD47" s="1630" t="s">
        <v>62</v>
      </c>
      <c r="CE47" s="1630"/>
      <c r="CF47" s="1631" t="s">
        <v>54</v>
      </c>
      <c r="CG47" s="2933">
        <f>'14'!CJ47</f>
        <v>1811856</v>
      </c>
      <c r="CH47" s="2933"/>
      <c r="CI47" s="906" t="s">
        <v>55</v>
      </c>
      <c r="CJ47" s="2985">
        <f t="shared" si="78"/>
        <v>1812737</v>
      </c>
      <c r="CK47" s="2985"/>
      <c r="CL47" s="2322"/>
      <c r="CM47" s="1668" t="s">
        <v>270</v>
      </c>
      <c r="CN47" s="2914">
        <f>VLOOKUP($B$1,'[1]Bulk Tanks'!$C$3:$V$9967,17,0)</f>
        <v>18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3009">
        <f>(CJ48-CG48)</f>
        <v>1.2308200000006764</v>
      </c>
      <c r="CB48" s="3009"/>
      <c r="CC48" s="499"/>
      <c r="CD48" s="1630" t="s">
        <v>496</v>
      </c>
      <c r="CE48" s="1630"/>
      <c r="CF48" s="1631" t="s">
        <v>54</v>
      </c>
      <c r="CG48" s="2933">
        <f>'14'!CJ48</f>
        <v>9058.4513599999991</v>
      </c>
      <c r="CH48" s="2933"/>
      <c r="CI48" s="906" t="s">
        <v>55</v>
      </c>
      <c r="CJ48" s="3002">
        <f t="shared" si="78"/>
        <v>9059.6821799999998</v>
      </c>
      <c r="CK48" s="3002"/>
      <c r="CL48" s="2322"/>
      <c r="CM48" s="1668" t="s">
        <v>264</v>
      </c>
      <c r="CN48" s="2925">
        <f>VLOOKUP($B$1,'[1]Bulk Tanks'!$C$3:$V$9967,18,0)</f>
        <v>11.1</v>
      </c>
      <c r="CO48" s="2926"/>
      <c r="CP48" s="2766" t="s">
        <v>1173</v>
      </c>
      <c r="CQ48" s="2751">
        <f>VLOOKUP($B$1,'[1]Bulk Tanks'!$C$3:$AA$9967,21,0)</f>
        <v>770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23770309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43326386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10017874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33306046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30481350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30441585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6955712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1812737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9059.6821799999998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1" sqref="BD1:BU2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'15'!B1:L1+1</f>
        <v>43420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16</v>
      </c>
      <c r="AW1" s="2973"/>
      <c r="AX1" s="2959">
        <v>3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4</v>
      </c>
      <c r="AW2" s="2959"/>
      <c r="AX2" s="2959">
        <v>5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16</v>
      </c>
      <c r="BY2" s="2983"/>
      <c r="BZ2" s="2996">
        <f>AX1</f>
        <v>3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16</v>
      </c>
      <c r="DO2" s="2983"/>
      <c r="DP2" s="2984">
        <f>BZ2</f>
        <v>3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4</v>
      </c>
      <c r="BY3" s="2983"/>
      <c r="BZ3" s="3008">
        <f>AX2</f>
        <v>5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4</v>
      </c>
      <c r="DO3" s="2983"/>
      <c r="DP3" s="2984">
        <f>BZ3</f>
        <v>5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43420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43420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43420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43420.009719097223</v>
      </c>
      <c r="BW8" s="2425" t="s">
        <v>1188</v>
      </c>
      <c r="BX8" s="742">
        <v>56</v>
      </c>
      <c r="BY8" s="743">
        <v>9.3000000000000007</v>
      </c>
      <c r="BZ8" s="744">
        <v>9.3000000000000007</v>
      </c>
      <c r="CA8" s="745">
        <v>10.3</v>
      </c>
      <c r="CB8" s="746">
        <v>28.900000000000002</v>
      </c>
      <c r="CC8" s="747">
        <v>8.8000000000000007</v>
      </c>
      <c r="CD8" s="744">
        <v>8.8000000000000007</v>
      </c>
      <c r="CE8" s="748">
        <v>9.8000000000000007</v>
      </c>
      <c r="CF8" s="748">
        <v>27.400000000000002</v>
      </c>
      <c r="CG8" s="760" t="s">
        <v>1181</v>
      </c>
      <c r="CH8" s="748">
        <v>12.751200000000001</v>
      </c>
      <c r="CI8" s="750" t="s">
        <v>1110</v>
      </c>
      <c r="CJ8" s="751">
        <v>13.943519999999999</v>
      </c>
      <c r="CK8" s="745">
        <v>26.69472</v>
      </c>
      <c r="CL8" s="2339">
        <v>1.8547199999999999</v>
      </c>
      <c r="CM8" s="2336">
        <v>43420.009719097223</v>
      </c>
      <c r="CN8" s="2285">
        <v>80.371570460486794</v>
      </c>
      <c r="CO8" s="752">
        <v>7071.0505999999996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1.6186381650054043</v>
      </c>
      <c r="CY8" s="755">
        <v>1.6186381650054043</v>
      </c>
      <c r="CZ8" s="756">
        <v>1.8168387566387187</v>
      </c>
      <c r="DA8" s="757">
        <v>0.33737398314970307</v>
      </c>
      <c r="DB8" s="757">
        <v>0.25763104167795509</v>
      </c>
      <c r="DC8" s="757">
        <v>0.25763104167795509</v>
      </c>
      <c r="DD8" s="757">
        <v>0.33123991072879938</v>
      </c>
      <c r="DE8" s="757">
        <v>0.33231188454992816</v>
      </c>
      <c r="DF8" s="758">
        <v>0.33231188454992816</v>
      </c>
      <c r="DG8" s="1251">
        <v>1.5217965653896963</v>
      </c>
      <c r="DH8" s="748">
        <v>3</v>
      </c>
      <c r="DI8" s="1233">
        <v>5.0359712230215826E-2</v>
      </c>
      <c r="DJ8" s="757">
        <v>5.0359712230215826E-2</v>
      </c>
      <c r="DK8" s="759">
        <v>5.0604414427641554E-2</v>
      </c>
      <c r="DL8" s="2501">
        <v>1.0710553814002088</v>
      </c>
      <c r="DM8" s="757">
        <v>0.50201801918299438</v>
      </c>
      <c r="DN8" s="757">
        <v>9.8513653646733479E-2</v>
      </c>
      <c r="DO8" s="757">
        <v>4.0932519549389914</v>
      </c>
      <c r="DP8" s="757">
        <v>0.76460988048758782</v>
      </c>
      <c r="DQ8" s="759">
        <v>6.4656190705921261</v>
      </c>
      <c r="DR8" s="2501">
        <v>1.1259676284306825</v>
      </c>
      <c r="DS8" s="757">
        <v>0.51266506000600309</v>
      </c>
      <c r="DT8" s="757">
        <v>0.11794832001241562</v>
      </c>
      <c r="DU8" s="757">
        <v>4.1007728949614686</v>
      </c>
      <c r="DV8" s="757">
        <v>0.74477392717158319</v>
      </c>
      <c r="DW8" s="759">
        <v>9.3787001903094573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5">
        <v>0.35499999999999998</v>
      </c>
      <c r="V9" s="2294">
        <v>4</v>
      </c>
      <c r="W9" s="2295">
        <v>0.5</v>
      </c>
      <c r="X9" s="2296">
        <v>16</v>
      </c>
      <c r="Y9" s="2445">
        <v>9.3000000000000007</v>
      </c>
      <c r="Z9" s="2297">
        <f>IF(T9&lt;=0,"",GO9+0.12)</f>
        <v>0.48556603773584911</v>
      </c>
      <c r="AA9" s="2528"/>
      <c r="AB9" s="2298">
        <v>6.14</v>
      </c>
      <c r="AC9" s="2735">
        <v>0.27</v>
      </c>
      <c r="AD9" s="2299">
        <v>4</v>
      </c>
      <c r="AE9" s="2636">
        <v>0.55000000000000004</v>
      </c>
      <c r="AF9" s="2296">
        <v>16</v>
      </c>
      <c r="AG9" s="2445">
        <v>9.3000000000000007</v>
      </c>
      <c r="AH9" s="2563">
        <f>IF(AE9&lt;=0,"",HA9+0.12)</f>
        <v>0.48556603773584911</v>
      </c>
      <c r="AI9" s="2298">
        <v>6.19</v>
      </c>
      <c r="AJ9" s="2735">
        <v>0.31</v>
      </c>
      <c r="AK9" s="2299">
        <v>3</v>
      </c>
      <c r="AL9" s="2295">
        <v>0.6</v>
      </c>
      <c r="AM9" s="2296">
        <v>18</v>
      </c>
      <c r="AN9" s="2445">
        <v>10.3</v>
      </c>
      <c r="AO9" s="2563">
        <f>IF(AI9&lt;=0,"",HM9+0.12)</f>
        <v>0.50148148148148153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7.27</v>
      </c>
      <c r="BD9" s="2295">
        <v>6.5000000000000002E-2</v>
      </c>
      <c r="BE9" s="2299">
        <v>2</v>
      </c>
      <c r="BF9" s="2295">
        <v>4.4000000000000004</v>
      </c>
      <c r="BG9" s="2445">
        <v>16</v>
      </c>
      <c r="BH9" s="2539"/>
      <c r="BI9" s="2539"/>
      <c r="BJ9" s="2292"/>
      <c r="BK9" s="2293">
        <v>7.41</v>
      </c>
      <c r="BL9" s="2295">
        <v>5.8000000000000003E-2</v>
      </c>
      <c r="BM9" s="2299">
        <v>1</v>
      </c>
      <c r="BN9" s="2296">
        <v>4.2</v>
      </c>
      <c r="BO9" s="2445">
        <v>18</v>
      </c>
      <c r="BP9" s="2539"/>
      <c r="BQ9" s="2539"/>
      <c r="BR9" s="2521"/>
      <c r="BS9" s="2461">
        <v>4.4000000000000004</v>
      </c>
      <c r="BT9" s="2445">
        <v>4.4000000000000004</v>
      </c>
      <c r="BU9" s="2515">
        <v>3.5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9500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400</v>
      </c>
      <c r="DA9" s="2280">
        <v>550</v>
      </c>
      <c r="DB9" s="2280">
        <v>420</v>
      </c>
      <c r="DC9" s="2280">
        <v>420</v>
      </c>
      <c r="DD9" s="2280">
        <v>540</v>
      </c>
      <c r="DE9" s="2280">
        <v>600</v>
      </c>
      <c r="DF9" s="2281">
        <v>600</v>
      </c>
      <c r="DG9" s="2280">
        <v>800</v>
      </c>
      <c r="DH9" s="2282"/>
      <c r="DI9" s="2283">
        <v>840</v>
      </c>
      <c r="DJ9" s="2280">
        <v>840</v>
      </c>
      <c r="DK9" s="2282">
        <v>940</v>
      </c>
      <c r="DL9" s="2502">
        <v>82</v>
      </c>
      <c r="DM9" s="2280">
        <v>102</v>
      </c>
      <c r="DN9" s="2280">
        <v>12</v>
      </c>
      <c r="DO9" s="2280">
        <v>1450</v>
      </c>
      <c r="DP9" s="2280">
        <v>295</v>
      </c>
      <c r="DQ9" s="2282">
        <v>390</v>
      </c>
      <c r="DR9" s="2275">
        <v>48</v>
      </c>
      <c r="DS9" s="2280">
        <v>58</v>
      </c>
      <c r="DT9" s="2280">
        <v>8</v>
      </c>
      <c r="DU9" s="2280">
        <v>780</v>
      </c>
      <c r="DV9" s="2280">
        <v>160</v>
      </c>
      <c r="DW9" s="2282">
        <v>315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13.677419354838708</v>
      </c>
      <c r="GI9" s="1701">
        <f t="shared" si="3"/>
        <v>6.1</v>
      </c>
      <c r="GJ9" s="1701">
        <f t="shared" si="4"/>
        <v>16</v>
      </c>
      <c r="GK9" s="1687">
        <f t="shared" si="5"/>
        <v>10</v>
      </c>
      <c r="GL9" s="1688">
        <f t="shared" si="6"/>
        <v>1.3677419354838709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15.04516129032258</v>
      </c>
      <c r="GU9" s="1693">
        <f t="shared" si="13"/>
        <v>6.14</v>
      </c>
      <c r="GV9" s="1693">
        <f t="shared" si="14"/>
        <v>16</v>
      </c>
      <c r="GW9" s="1695">
        <f t="shared" si="15"/>
        <v>10</v>
      </c>
      <c r="GX9" s="1688">
        <f t="shared" si="16"/>
        <v>1.504516129032258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10.3</v>
      </c>
      <c r="HE9" s="1693">
        <f t="shared" si="21"/>
        <v>26.213592233009706</v>
      </c>
      <c r="HF9" s="1694">
        <f t="shared" si="22"/>
        <v>15.728155339805824</v>
      </c>
      <c r="HG9" s="1693">
        <f t="shared" si="23"/>
        <v>6.19</v>
      </c>
      <c r="HH9" s="1693">
        <f t="shared" si="24"/>
        <v>18</v>
      </c>
      <c r="HI9" s="1695">
        <f t="shared" si="25"/>
        <v>10</v>
      </c>
      <c r="HJ9" s="1694">
        <f t="shared" si="26"/>
        <v>1.5728155339805823</v>
      </c>
      <c r="HK9" s="1698">
        <f t="shared" si="27"/>
        <v>15</v>
      </c>
      <c r="HL9" s="1698">
        <f t="shared" si="28"/>
        <v>6.5</v>
      </c>
      <c r="HM9" s="1699">
        <f t="shared" si="29"/>
        <v>0.38148148148148153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0.25</v>
      </c>
      <c r="BW10" s="2425" t="s">
        <v>1188</v>
      </c>
      <c r="BX10" s="742">
        <v>56</v>
      </c>
      <c r="BY10" s="743">
        <v>9.3000000000000007</v>
      </c>
      <c r="BZ10" s="744">
        <v>9.3000000000000007</v>
      </c>
      <c r="CA10" s="745">
        <v>10.3</v>
      </c>
      <c r="CB10" s="746">
        <v>28.900000000000002</v>
      </c>
      <c r="CC10" s="747">
        <v>8.8000000000000007</v>
      </c>
      <c r="CD10" s="744">
        <v>8.8000000000000007</v>
      </c>
      <c r="CE10" s="748">
        <v>9.8000000000000007</v>
      </c>
      <c r="CF10" s="748">
        <v>27.400000000000002</v>
      </c>
      <c r="CG10" s="760" t="s">
        <v>1181</v>
      </c>
      <c r="CH10" s="748">
        <v>12.751200000000001</v>
      </c>
      <c r="CI10" s="750" t="s">
        <v>1110</v>
      </c>
      <c r="CJ10" s="751">
        <v>13.943519999999999</v>
      </c>
      <c r="CK10" s="745">
        <v>26.69472</v>
      </c>
      <c r="CL10" s="2341">
        <v>1.8547199999999999</v>
      </c>
      <c r="CM10" s="2338">
        <v>43420.520454282407</v>
      </c>
      <c r="CN10" s="2285">
        <v>80.371570460486794</v>
      </c>
      <c r="CO10" s="752">
        <v>7194.0254000000004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1.5174732796925665</v>
      </c>
      <c r="CZ10" s="756">
        <v>1.771417787722751</v>
      </c>
      <c r="DA10" s="757">
        <v>0.318971765886992</v>
      </c>
      <c r="DB10" s="757">
        <v>0.25149696925705139</v>
      </c>
      <c r="DC10" s="757">
        <v>0.26989918651976247</v>
      </c>
      <c r="DD10" s="757">
        <v>0.34350805557060676</v>
      </c>
      <c r="DE10" s="757">
        <v>0.32677335314076272</v>
      </c>
      <c r="DF10" s="758">
        <v>0.3378504159590936</v>
      </c>
      <c r="DG10" s="1251">
        <v>1.5217965653896963</v>
      </c>
      <c r="DH10" s="748">
        <v>3</v>
      </c>
      <c r="DI10" s="1233">
        <v>5.0959232613908868E-2</v>
      </c>
      <c r="DJ10" s="757">
        <v>5.0059952038369306E-2</v>
      </c>
      <c r="DK10" s="759">
        <v>4.8451035090295115E-2</v>
      </c>
      <c r="DL10" s="2501">
        <v>1.1102403343782654</v>
      </c>
      <c r="DM10" s="757">
        <v>0.49217452861077882</v>
      </c>
      <c r="DN10" s="757">
        <v>9.8513653646733479E-2</v>
      </c>
      <c r="DO10" s="757">
        <v>4.1191709339385705</v>
      </c>
      <c r="DP10" s="757">
        <v>0.75165039098779818</v>
      </c>
      <c r="DQ10" s="759">
        <v>6.2169414140308916</v>
      </c>
      <c r="DR10" s="2501">
        <v>1.0790523105794041</v>
      </c>
      <c r="DS10" s="757">
        <v>0.48614790172983052</v>
      </c>
      <c r="DT10" s="757">
        <v>0.11794832001241562</v>
      </c>
      <c r="DU10" s="757">
        <v>4.0076761540650203</v>
      </c>
      <c r="DV10" s="757">
        <v>0.72149974194747124</v>
      </c>
      <c r="DW10" s="759">
        <v>8.9320954193423407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</v>
      </c>
      <c r="C11" s="1138">
        <v>20</v>
      </c>
      <c r="D11" s="1138">
        <v>18</v>
      </c>
      <c r="E11" s="1137">
        <v>10.199999999999999</v>
      </c>
      <c r="F11" s="1138">
        <v>106</v>
      </c>
      <c r="G11" s="1138">
        <v>162</v>
      </c>
      <c r="H11" s="1148">
        <v>17</v>
      </c>
      <c r="I11" s="1139">
        <v>0.436</v>
      </c>
      <c r="J11" s="2240"/>
      <c r="K11" s="1562">
        <v>6.02</v>
      </c>
      <c r="L11" s="921">
        <v>10</v>
      </c>
      <c r="M11" s="1124">
        <v>7.9000000000000001E-2</v>
      </c>
      <c r="N11" s="1562">
        <v>6.06</v>
      </c>
      <c r="O11" s="921">
        <v>10</v>
      </c>
      <c r="P11" s="2240"/>
      <c r="Q11" s="1562">
        <v>6.01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5.7000000000000002E-2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2.8000000000000001E-2</v>
      </c>
      <c r="AQ11" s="921">
        <v>1</v>
      </c>
      <c r="AR11" s="1574">
        <v>0.26</v>
      </c>
      <c r="AS11" s="2240"/>
      <c r="AT11" s="2229">
        <v>6.3E-2</v>
      </c>
      <c r="AU11" s="2530">
        <v>1.7000000000000001E-2</v>
      </c>
      <c r="AV11" s="921">
        <v>1</v>
      </c>
      <c r="AW11" s="1574">
        <v>0.5</v>
      </c>
      <c r="AX11" s="2240"/>
      <c r="AY11" s="2530">
        <v>4.2000000000000003E-2</v>
      </c>
      <c r="AZ11" s="921">
        <v>1</v>
      </c>
      <c r="BA11" s="1574">
        <v>0.54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390</v>
      </c>
      <c r="DA11" s="2280">
        <v>520</v>
      </c>
      <c r="DB11" s="2280">
        <v>410</v>
      </c>
      <c r="DC11" s="2280">
        <v>440</v>
      </c>
      <c r="DD11" s="2280">
        <v>560</v>
      </c>
      <c r="DE11" s="2280">
        <v>590</v>
      </c>
      <c r="DF11" s="2281">
        <v>610</v>
      </c>
      <c r="DG11" s="2280">
        <v>800</v>
      </c>
      <c r="DH11" s="2282"/>
      <c r="DI11" s="2283">
        <v>850</v>
      </c>
      <c r="DJ11" s="2280">
        <v>835</v>
      </c>
      <c r="DK11" s="2282">
        <v>900</v>
      </c>
      <c r="DL11" s="2502">
        <v>85</v>
      </c>
      <c r="DM11" s="2280">
        <v>100</v>
      </c>
      <c r="DN11" s="2280">
        <v>12</v>
      </c>
      <c r="DO11" s="2280">
        <v>1460</v>
      </c>
      <c r="DP11" s="2280">
        <v>290</v>
      </c>
      <c r="DQ11" s="2282">
        <v>375</v>
      </c>
      <c r="DR11" s="2275">
        <v>46</v>
      </c>
      <c r="DS11" s="2280">
        <v>55</v>
      </c>
      <c r="DT11" s="2280">
        <v>8</v>
      </c>
      <c r="DU11" s="2280">
        <v>760</v>
      </c>
      <c r="DV11" s="2280">
        <v>155</v>
      </c>
      <c r="DW11" s="2282">
        <v>300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43420.805452314817</v>
      </c>
      <c r="BW12" s="2425" t="s">
        <v>1188</v>
      </c>
      <c r="BX12" s="742">
        <v>56</v>
      </c>
      <c r="BY12" s="743">
        <v>9.3000000000000007</v>
      </c>
      <c r="BZ12" s="744">
        <v>9.3000000000000007</v>
      </c>
      <c r="CA12" s="745">
        <v>10.3</v>
      </c>
      <c r="CB12" s="746">
        <v>28.900000000000002</v>
      </c>
      <c r="CC12" s="747">
        <v>8.8000000000000007</v>
      </c>
      <c r="CD12" s="744">
        <v>8.8000000000000007</v>
      </c>
      <c r="CE12" s="748">
        <v>9.8000000000000007</v>
      </c>
      <c r="CF12" s="748">
        <v>27.400000000000002</v>
      </c>
      <c r="CG12" s="760" t="s">
        <v>1181</v>
      </c>
      <c r="CH12" s="748">
        <v>12.751200000000001</v>
      </c>
      <c r="CI12" s="750" t="s">
        <v>1110</v>
      </c>
      <c r="CJ12" s="751">
        <v>13.943519999999999</v>
      </c>
      <c r="CK12" s="745">
        <v>26.69472</v>
      </c>
      <c r="CL12" s="2341">
        <v>1.62432</v>
      </c>
      <c r="CM12" s="2338">
        <v>43420.805452314817</v>
      </c>
      <c r="CN12" s="2285">
        <v>79.948562194905278</v>
      </c>
      <c r="CO12" s="752">
        <v>7194.0254000000004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1.5174732796925665</v>
      </c>
      <c r="CZ12" s="756">
        <v>1.8168387566387187</v>
      </c>
      <c r="DA12" s="757">
        <v>0.29443547620337723</v>
      </c>
      <c r="DB12" s="757">
        <v>0.25763104167795509</v>
      </c>
      <c r="DC12" s="757">
        <v>0.25763104167795509</v>
      </c>
      <c r="DD12" s="757">
        <v>0.29443547620337723</v>
      </c>
      <c r="DE12" s="757">
        <v>0.30461922750410081</v>
      </c>
      <c r="DF12" s="758">
        <v>0.30461922750410081</v>
      </c>
      <c r="DG12" s="1251">
        <v>1.3315719947159841</v>
      </c>
      <c r="DH12" s="748">
        <v>2</v>
      </c>
      <c r="DI12" s="1233">
        <v>5.0359712230215826E-2</v>
      </c>
      <c r="DJ12" s="757">
        <v>5.0359712230215826E-2</v>
      </c>
      <c r="DK12" s="759">
        <v>4.8451035090295115E-2</v>
      </c>
      <c r="DL12" s="2501">
        <v>1.0971786833855799</v>
      </c>
      <c r="DM12" s="757">
        <v>0.50201801918299438</v>
      </c>
      <c r="DN12" s="757">
        <v>9.8513653646733479E-2</v>
      </c>
      <c r="DO12" s="757">
        <v>4.070495017940253</v>
      </c>
      <c r="DP12" s="757">
        <v>0.76460988048758782</v>
      </c>
      <c r="DQ12" s="759">
        <v>6.2169414140308916</v>
      </c>
      <c r="DR12" s="2501">
        <v>1.1259676284306825</v>
      </c>
      <c r="DS12" s="757">
        <v>0.47730884897110626</v>
      </c>
      <c r="DT12" s="757">
        <v>8.8461240009311701E-2</v>
      </c>
      <c r="DU12" s="757">
        <v>4.1111277836167961</v>
      </c>
      <c r="DV12" s="757">
        <v>0.72149974194747124</v>
      </c>
      <c r="DW12" s="759">
        <v>8.9320954193423407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7.32</v>
      </c>
      <c r="BD13" s="1574">
        <v>6.0999999999999999E-2</v>
      </c>
      <c r="BE13" s="921">
        <v>1</v>
      </c>
      <c r="BF13" s="1574">
        <v>4.5</v>
      </c>
      <c r="BG13" s="2447">
        <v>16</v>
      </c>
      <c r="BH13" s="2540"/>
      <c r="BI13" s="2540"/>
      <c r="BJ13" s="2240"/>
      <c r="BK13" s="1562">
        <v>7.44</v>
      </c>
      <c r="BL13" s="1574">
        <v>5.8000000000000003E-2</v>
      </c>
      <c r="BM13" s="921">
        <v>1</v>
      </c>
      <c r="BN13" s="1563">
        <v>4</v>
      </c>
      <c r="BO13" s="2447">
        <v>18</v>
      </c>
      <c r="BP13" s="2540"/>
      <c r="BQ13" s="2540"/>
      <c r="BR13" s="2522"/>
      <c r="BS13" s="2463">
        <v>4.4000000000000004</v>
      </c>
      <c r="BT13" s="2447">
        <v>4.3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9450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400</v>
      </c>
      <c r="DA13" s="2280">
        <v>480</v>
      </c>
      <c r="DB13" s="2280">
        <v>420</v>
      </c>
      <c r="DC13" s="2280">
        <v>420</v>
      </c>
      <c r="DD13" s="2280">
        <v>480</v>
      </c>
      <c r="DE13" s="2280">
        <v>550</v>
      </c>
      <c r="DF13" s="2281">
        <v>550</v>
      </c>
      <c r="DG13" s="2280">
        <v>700</v>
      </c>
      <c r="DH13" s="2282"/>
      <c r="DI13" s="2283">
        <v>840</v>
      </c>
      <c r="DJ13" s="2280">
        <v>840</v>
      </c>
      <c r="DK13" s="2282">
        <v>900</v>
      </c>
      <c r="DL13" s="2502">
        <v>84</v>
      </c>
      <c r="DM13" s="2280">
        <v>102</v>
      </c>
      <c r="DN13" s="2280">
        <v>12</v>
      </c>
      <c r="DO13" s="2280">
        <v>1420</v>
      </c>
      <c r="DP13" s="2280">
        <v>295</v>
      </c>
      <c r="DQ13" s="2282">
        <v>375</v>
      </c>
      <c r="DR13" s="2275">
        <v>48</v>
      </c>
      <c r="DS13" s="2280">
        <v>54</v>
      </c>
      <c r="DT13" s="2280">
        <v>6</v>
      </c>
      <c r="DU13" s="2280">
        <v>750</v>
      </c>
      <c r="DV13" s="2280">
        <v>155</v>
      </c>
      <c r="DW13" s="2282">
        <v>300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43420.860320486114</v>
      </c>
      <c r="BW14" s="2425" t="s">
        <v>1180</v>
      </c>
      <c r="BX14" s="742">
        <v>40</v>
      </c>
      <c r="BY14" s="743">
        <v>10.3</v>
      </c>
      <c r="BZ14" s="744">
        <v>10.3</v>
      </c>
      <c r="CA14" s="745">
        <v>11.3</v>
      </c>
      <c r="CB14" s="746">
        <v>31.900000000000002</v>
      </c>
      <c r="CC14" s="747">
        <v>9.8000000000000007</v>
      </c>
      <c r="CD14" s="744">
        <v>9.8000000000000007</v>
      </c>
      <c r="CE14" s="748">
        <v>10.8</v>
      </c>
      <c r="CF14" s="748">
        <v>30.400000000000002</v>
      </c>
      <c r="CG14" s="760" t="s">
        <v>1181</v>
      </c>
      <c r="CH14" s="748">
        <v>12.751200000000001</v>
      </c>
      <c r="CI14" s="750" t="s">
        <v>1110</v>
      </c>
      <c r="CJ14" s="751">
        <v>13.943519999999999</v>
      </c>
      <c r="CK14" s="745">
        <v>26.69472</v>
      </c>
      <c r="CL14" s="2341">
        <v>1.62432</v>
      </c>
      <c r="CM14" s="2338">
        <v>43420.860320486114</v>
      </c>
      <c r="CN14" s="2285">
        <v>80.017781729273167</v>
      </c>
      <c r="CO14" s="752">
        <v>7194.0254000000004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1.3626290674790393</v>
      </c>
      <c r="CY14" s="755">
        <v>1.3626290674790393</v>
      </c>
      <c r="CZ14" s="756">
        <v>1.6486129458388374</v>
      </c>
      <c r="DA14" s="757">
        <v>0.26584950763994253</v>
      </c>
      <c r="DB14" s="757">
        <v>0.23261831918494971</v>
      </c>
      <c r="DC14" s="757">
        <v>0.23261831918494971</v>
      </c>
      <c r="DD14" s="757">
        <v>0.26584950763994253</v>
      </c>
      <c r="DE14" s="757">
        <v>0.27766177374267598</v>
      </c>
      <c r="DF14" s="758">
        <v>0.27766177374267598</v>
      </c>
      <c r="DG14" s="1251">
        <v>1.3315719947159841</v>
      </c>
      <c r="DH14" s="748">
        <v>2</v>
      </c>
      <c r="DI14" s="1233">
        <v>4.5220966084275442E-2</v>
      </c>
      <c r="DJ14" s="757">
        <v>4.5220966084275442E-2</v>
      </c>
      <c r="DK14" s="759">
        <v>4.3964828137490003E-2</v>
      </c>
      <c r="DL14" s="2501">
        <v>0.98522167487684731</v>
      </c>
      <c r="DM14" s="757">
        <v>0.49498695448855473</v>
      </c>
      <c r="DN14" s="757">
        <v>8.8461240009311701E-2</v>
      </c>
      <c r="DO14" s="757">
        <v>4.1138696358579159</v>
      </c>
      <c r="DP14" s="757">
        <v>0.75641101978363923</v>
      </c>
      <c r="DQ14" s="759">
        <v>5.5825596370889645</v>
      </c>
      <c r="DR14" s="2501">
        <v>1.0217113665389528</v>
      </c>
      <c r="DS14" s="757">
        <v>0.49727856075933508</v>
      </c>
      <c r="DT14" s="757">
        <v>8.0270384452893945E-2</v>
      </c>
      <c r="DU14" s="757">
        <v>3.7878752110596863</v>
      </c>
      <c r="DV14" s="757">
        <v>0.65469421028566843</v>
      </c>
      <c r="DW14" s="759">
        <v>8.1050495471810127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18</v>
      </c>
      <c r="D15" s="1138">
        <v>19</v>
      </c>
      <c r="E15" s="1137">
        <v>10.3</v>
      </c>
      <c r="F15" s="1138">
        <v>107</v>
      </c>
      <c r="G15" s="1138">
        <v>164</v>
      </c>
      <c r="H15" s="1148">
        <v>16.7</v>
      </c>
      <c r="I15" s="1139">
        <v>0.437</v>
      </c>
      <c r="J15" s="2240"/>
      <c r="K15" s="1562">
        <v>6.06</v>
      </c>
      <c r="L15" s="921">
        <v>11</v>
      </c>
      <c r="M15" s="1124">
        <v>8.8999999999999996E-2</v>
      </c>
      <c r="N15" s="1562">
        <v>6.03</v>
      </c>
      <c r="O15" s="921">
        <v>10</v>
      </c>
      <c r="P15" s="2240"/>
      <c r="Q15" s="1562">
        <v>5.99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5.8999999999999997E-2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0.26</v>
      </c>
      <c r="AS15" s="2240"/>
      <c r="AT15" s="2229">
        <v>0.06</v>
      </c>
      <c r="AU15" s="2530">
        <v>1.2E-2</v>
      </c>
      <c r="AV15" s="921">
        <v>1</v>
      </c>
      <c r="AW15" s="1574">
        <v>0.23</v>
      </c>
      <c r="AX15" s="2240"/>
      <c r="AY15" s="2530">
        <v>4.1000000000000002E-2</v>
      </c>
      <c r="AZ15" s="921">
        <v>1</v>
      </c>
      <c r="BA15" s="1574">
        <v>0.59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10440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300</v>
      </c>
      <c r="CZ15" s="2273">
        <v>400</v>
      </c>
      <c r="DA15" s="2280">
        <v>480</v>
      </c>
      <c r="DB15" s="2280">
        <v>420</v>
      </c>
      <c r="DC15" s="2280">
        <v>420</v>
      </c>
      <c r="DD15" s="2280">
        <v>480</v>
      </c>
      <c r="DE15" s="2280">
        <v>550</v>
      </c>
      <c r="DF15" s="2281">
        <v>550</v>
      </c>
      <c r="DG15" s="2280">
        <v>700</v>
      </c>
      <c r="DH15" s="2282"/>
      <c r="DI15" s="2283">
        <v>840</v>
      </c>
      <c r="DJ15" s="2280">
        <v>840</v>
      </c>
      <c r="DK15" s="2282">
        <v>900</v>
      </c>
      <c r="DL15" s="2502">
        <v>84</v>
      </c>
      <c r="DM15" s="2280">
        <v>112</v>
      </c>
      <c r="DN15" s="2280">
        <v>12</v>
      </c>
      <c r="DO15" s="2280">
        <v>1600</v>
      </c>
      <c r="DP15" s="2280">
        <v>325</v>
      </c>
      <c r="DQ15" s="2282">
        <v>375</v>
      </c>
      <c r="DR15" s="2275">
        <v>48</v>
      </c>
      <c r="DS15" s="2280">
        <v>62</v>
      </c>
      <c r="DT15" s="2280">
        <v>6</v>
      </c>
      <c r="DU15" s="2280">
        <v>750</v>
      </c>
      <c r="DV15" s="2280">
        <v>155</v>
      </c>
      <c r="DW15" s="2282">
        <v>300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60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6">
        <v>0.34200000000000003</v>
      </c>
      <c r="V17" s="1560">
        <v>5</v>
      </c>
      <c r="W17" s="1574">
        <v>0.49</v>
      </c>
      <c r="X17" s="1563">
        <v>15.7</v>
      </c>
      <c r="Y17" s="2447">
        <v>9.5</v>
      </c>
      <c r="Z17" s="2252">
        <f t="shared" si="33"/>
        <v>0.49342767295597484</v>
      </c>
      <c r="AA17" s="2529"/>
      <c r="AB17" s="1475">
        <v>6.1</v>
      </c>
      <c r="AC17" s="2736">
        <v>0.23400000000000001</v>
      </c>
      <c r="AD17" s="921">
        <v>4</v>
      </c>
      <c r="AE17" s="2633">
        <v>0.64</v>
      </c>
      <c r="AF17" s="1563">
        <v>15.7</v>
      </c>
      <c r="AG17" s="2447">
        <v>9.5</v>
      </c>
      <c r="AH17" s="2564">
        <f t="shared" si="34"/>
        <v>0.49342767295597484</v>
      </c>
      <c r="AI17" s="1475">
        <v>6.2</v>
      </c>
      <c r="AJ17" s="2736">
        <v>0.315</v>
      </c>
      <c r="AK17" s="921">
        <v>3</v>
      </c>
      <c r="AL17" s="1574">
        <v>0.63</v>
      </c>
      <c r="AM17" s="1563">
        <v>18.100000000000001</v>
      </c>
      <c r="AN17" s="2447">
        <v>10.4</v>
      </c>
      <c r="AO17" s="2564">
        <f t="shared" si="35"/>
        <v>0.50518518518518518</v>
      </c>
      <c r="AP17" s="2732"/>
      <c r="AQ17" s="2238"/>
      <c r="AR17" s="2237"/>
      <c r="AS17" s="1124">
        <v>8.9999999999999993E-3</v>
      </c>
      <c r="AT17" s="2261"/>
      <c r="AU17" s="2529"/>
      <c r="AV17" s="2238"/>
      <c r="AW17" s="2237"/>
      <c r="AX17" s="2240">
        <v>1.7999999999999999E-2</v>
      </c>
      <c r="AY17" s="2529"/>
      <c r="AZ17" s="2238"/>
      <c r="BA17" s="2237"/>
      <c r="BB17" s="2240"/>
      <c r="BC17" s="1562">
        <v>7.5</v>
      </c>
      <c r="BD17" s="1574">
        <v>5.7000000000000002E-2</v>
      </c>
      <c r="BE17" s="921">
        <v>1</v>
      </c>
      <c r="BF17" s="1574">
        <v>4.3</v>
      </c>
      <c r="BG17" s="2447">
        <v>15.6</v>
      </c>
      <c r="BH17" s="2542">
        <v>20</v>
      </c>
      <c r="BI17" s="2542">
        <v>36</v>
      </c>
      <c r="BJ17" s="1124">
        <v>1.6E-2</v>
      </c>
      <c r="BK17" s="1562">
        <v>7.49</v>
      </c>
      <c r="BL17" s="1574">
        <v>0.05</v>
      </c>
      <c r="BM17" s="921">
        <v>1</v>
      </c>
      <c r="BN17" s="1563">
        <v>4.0999999999999996</v>
      </c>
      <c r="BO17" s="2447">
        <v>18.399999999999999</v>
      </c>
      <c r="BP17" s="2542">
        <v>21</v>
      </c>
      <c r="BQ17" s="2542">
        <v>38</v>
      </c>
      <c r="BR17" s="2523">
        <v>1.4E-2</v>
      </c>
      <c r="BS17" s="2463">
        <v>4.5</v>
      </c>
      <c r="BT17" s="2447">
        <v>4.3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0.49</v>
      </c>
      <c r="GF17" s="1700">
        <f t="shared" si="0"/>
        <v>9.5</v>
      </c>
      <c r="GG17" s="1686">
        <f t="shared" si="1"/>
        <v>26.778947368421054</v>
      </c>
      <c r="GH17" s="1684">
        <f t="shared" si="2"/>
        <v>13.121684210526317</v>
      </c>
      <c r="GI17" s="1701">
        <f t="shared" si="3"/>
        <v>6.06</v>
      </c>
      <c r="GJ17" s="1701">
        <f t="shared" si="4"/>
        <v>15.7</v>
      </c>
      <c r="GK17" s="1687">
        <f t="shared" si="5"/>
        <v>10</v>
      </c>
      <c r="GL17" s="1688">
        <f>IF(GK17&lt;=1,"",GH17/GK17)</f>
        <v>1.3121684210526317</v>
      </c>
      <c r="GM17" s="1689">
        <f t="shared" si="7"/>
        <v>15</v>
      </c>
      <c r="GN17" s="1689">
        <f t="shared" si="8"/>
        <v>6.5</v>
      </c>
      <c r="GO17" s="1690">
        <f t="shared" si="9"/>
        <v>0.37342767295597484</v>
      </c>
      <c r="GP17" s="1512">
        <v>0.375</v>
      </c>
      <c r="GQ17" s="1691">
        <f t="shared" si="31"/>
        <v>0.64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17.138526315789473</v>
      </c>
      <c r="GU17" s="1693">
        <f t="shared" si="13"/>
        <v>6.1</v>
      </c>
      <c r="GV17" s="1693">
        <f t="shared" si="14"/>
        <v>15.7</v>
      </c>
      <c r="GW17" s="1695">
        <f t="shared" si="15"/>
        <v>10</v>
      </c>
      <c r="GX17" s="1688">
        <f t="shared" si="16"/>
        <v>1.7138526315789473</v>
      </c>
      <c r="GY17" s="1696">
        <f t="shared" si="17"/>
        <v>15</v>
      </c>
      <c r="GZ17" s="1696">
        <f t="shared" si="18"/>
        <v>6.5</v>
      </c>
      <c r="HA17" s="1697">
        <f t="shared" si="19"/>
        <v>0.37342767295597484</v>
      </c>
      <c r="HB17" s="1512">
        <v>0.375</v>
      </c>
      <c r="HC17" s="1691">
        <f t="shared" si="32"/>
        <v>0.63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16.35576923076923</v>
      </c>
      <c r="HG17" s="1693">
        <f t="shared" si="23"/>
        <v>6.2</v>
      </c>
      <c r="HH17" s="1693">
        <f t="shared" si="24"/>
        <v>18.100000000000001</v>
      </c>
      <c r="HI17" s="1695">
        <f t="shared" si="25"/>
        <v>10</v>
      </c>
      <c r="HJ17" s="1694">
        <f t="shared" si="26"/>
        <v>1.635576923076923</v>
      </c>
      <c r="HK17" s="1698">
        <f t="shared" si="27"/>
        <v>15</v>
      </c>
      <c r="HL17" s="1698">
        <f t="shared" si="28"/>
        <v>6.5</v>
      </c>
      <c r="HM17" s="1699">
        <f t="shared" si="29"/>
        <v>0.38518518518518519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6.53</v>
      </c>
      <c r="C19" s="1138">
        <v>18</v>
      </c>
      <c r="D19" s="1138">
        <v>19</v>
      </c>
      <c r="E19" s="1137">
        <v>11.9</v>
      </c>
      <c r="F19" s="1138">
        <v>112</v>
      </c>
      <c r="G19" s="1138">
        <v>176</v>
      </c>
      <c r="H19" s="1148">
        <v>16.3</v>
      </c>
      <c r="I19" s="1139">
        <v>0.44900000000000001</v>
      </c>
      <c r="J19" s="2240"/>
      <c r="K19" s="1562">
        <v>6.03</v>
      </c>
      <c r="L19" s="921">
        <v>10</v>
      </c>
      <c r="M19" s="1124">
        <v>7.4999999999999997E-2</v>
      </c>
      <c r="N19" s="1562">
        <v>6.05</v>
      </c>
      <c r="O19" s="921">
        <v>11</v>
      </c>
      <c r="P19" s="2240"/>
      <c r="Q19" s="1562">
        <v>6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5.5E-2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0.25</v>
      </c>
      <c r="AS19" s="2240"/>
      <c r="AT19" s="2229">
        <v>0.05</v>
      </c>
      <c r="AU19" s="2530">
        <v>1.6E-2</v>
      </c>
      <c r="AV19" s="921">
        <v>1</v>
      </c>
      <c r="AW19" s="1574">
        <v>0.53</v>
      </c>
      <c r="AX19" s="2240"/>
      <c r="AY19" s="2530">
        <v>3.9E-2</v>
      </c>
      <c r="AZ19" s="921">
        <v>1</v>
      </c>
      <c r="BA19" s="1574">
        <v>0.62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</v>
      </c>
      <c r="U21" s="2736">
        <v>0.32200000000000001</v>
      </c>
      <c r="V21" s="1560">
        <v>4</v>
      </c>
      <c r="W21" s="1574">
        <v>0.56999999999999995</v>
      </c>
      <c r="X21" s="1563">
        <v>15.8</v>
      </c>
      <c r="Y21" s="2447">
        <v>9.5</v>
      </c>
      <c r="Z21" s="2252">
        <f t="shared" si="33"/>
        <v>0.41874213836477986</v>
      </c>
      <c r="AA21" s="2529"/>
      <c r="AB21" s="1475">
        <v>6.02</v>
      </c>
      <c r="AC21" s="2736">
        <v>0.24399999999999999</v>
      </c>
      <c r="AD21" s="921">
        <v>4</v>
      </c>
      <c r="AE21" s="2633">
        <v>0.65</v>
      </c>
      <c r="AF21" s="1563">
        <v>15.7</v>
      </c>
      <c r="AG21" s="2447">
        <v>9.5</v>
      </c>
      <c r="AH21" s="2564">
        <f t="shared" si="34"/>
        <v>0.49342767295597484</v>
      </c>
      <c r="AI21" s="1475">
        <v>6.09</v>
      </c>
      <c r="AJ21" s="2736">
        <v>0.34499999999999997</v>
      </c>
      <c r="AK21" s="921">
        <v>3</v>
      </c>
      <c r="AL21" s="1574">
        <v>0.74</v>
      </c>
      <c r="AM21" s="1563">
        <v>17.100000000000001</v>
      </c>
      <c r="AN21" s="2447">
        <v>10.5</v>
      </c>
      <c r="AO21" s="2564">
        <f t="shared" si="35"/>
        <v>0.50888888888888895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7.55</v>
      </c>
      <c r="BD21" s="1574">
        <v>5.2999999999999999E-2</v>
      </c>
      <c r="BE21" s="921">
        <v>1</v>
      </c>
      <c r="BF21" s="1574">
        <v>4.5999999999999996</v>
      </c>
      <c r="BG21" s="2447">
        <v>15.4</v>
      </c>
      <c r="BH21" s="2541"/>
      <c r="BI21" s="2541"/>
      <c r="BJ21" s="2240"/>
      <c r="BK21" s="1562">
        <v>7.44</v>
      </c>
      <c r="BL21" s="1574">
        <v>4.9000000000000002E-2</v>
      </c>
      <c r="BM21" s="921">
        <v>1</v>
      </c>
      <c r="BN21" s="1563">
        <v>3.9</v>
      </c>
      <c r="BO21" s="2447">
        <v>17.899999999999999</v>
      </c>
      <c r="BP21" s="2540"/>
      <c r="BQ21" s="2540"/>
      <c r="BR21" s="2522"/>
      <c r="BS21" s="2463">
        <v>4.5</v>
      </c>
      <c r="BT21" s="2447">
        <v>4.4000000000000004</v>
      </c>
      <c r="BU21" s="2517">
        <v>3.1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0.56999999999999995</v>
      </c>
      <c r="GF21" s="1700">
        <f t="shared" si="0"/>
        <v>9.5</v>
      </c>
      <c r="GG21" s="1686">
        <f t="shared" si="1"/>
        <v>26.778947368421054</v>
      </c>
      <c r="GH21" s="1684">
        <f t="shared" si="2"/>
        <v>15.263999999999999</v>
      </c>
      <c r="GI21" s="1701">
        <f t="shared" si="3"/>
        <v>6</v>
      </c>
      <c r="GJ21" s="1701">
        <f t="shared" si="4"/>
        <v>15.8</v>
      </c>
      <c r="GK21" s="1687">
        <f t="shared" si="5"/>
        <v>8</v>
      </c>
      <c r="GL21" s="1688">
        <f t="shared" si="6"/>
        <v>1.9079999999999999</v>
      </c>
      <c r="GM21" s="1689">
        <f t="shared" si="7"/>
        <v>15</v>
      </c>
      <c r="GN21" s="1689">
        <f t="shared" si="8"/>
        <v>6</v>
      </c>
      <c r="GO21" s="1690">
        <f t="shared" si="9"/>
        <v>0.29874213836477986</v>
      </c>
      <c r="GP21" s="1512">
        <v>0.54166666666666696</v>
      </c>
      <c r="GQ21" s="1691">
        <f t="shared" si="31"/>
        <v>0.65</v>
      </c>
      <c r="GR21" s="1692">
        <f t="shared" si="10"/>
        <v>9.5</v>
      </c>
      <c r="GS21" s="1693">
        <f t="shared" si="11"/>
        <v>26.778947368421054</v>
      </c>
      <c r="GT21" s="1694">
        <f t="shared" si="12"/>
        <v>17.406315789473688</v>
      </c>
      <c r="GU21" s="1693">
        <f t="shared" si="13"/>
        <v>6.02</v>
      </c>
      <c r="GV21" s="1693">
        <f t="shared" si="14"/>
        <v>15.7</v>
      </c>
      <c r="GW21" s="1695">
        <f t="shared" si="15"/>
        <v>10</v>
      </c>
      <c r="GX21" s="1688">
        <f t="shared" si="16"/>
        <v>1.7406315789473688</v>
      </c>
      <c r="GY21" s="1696">
        <f t="shared" si="17"/>
        <v>15</v>
      </c>
      <c r="GZ21" s="1696">
        <f t="shared" si="18"/>
        <v>6.5</v>
      </c>
      <c r="HA21" s="1697">
        <f t="shared" si="19"/>
        <v>0.37342767295597484</v>
      </c>
      <c r="HB21" s="1512">
        <v>0.54166666666666696</v>
      </c>
      <c r="HC21" s="1691">
        <f t="shared" si="32"/>
        <v>0.74</v>
      </c>
      <c r="HD21" s="1692">
        <f t="shared" si="20"/>
        <v>10.5</v>
      </c>
      <c r="HE21" s="1693">
        <f t="shared" si="21"/>
        <v>25.714285714285715</v>
      </c>
      <c r="HF21" s="1694">
        <f t="shared" si="22"/>
        <v>19.028571428571428</v>
      </c>
      <c r="HG21" s="1693">
        <f t="shared" si="23"/>
        <v>6.09</v>
      </c>
      <c r="HH21" s="1693">
        <f t="shared" si="24"/>
        <v>17.100000000000001</v>
      </c>
      <c r="HI21" s="1695">
        <f t="shared" si="25"/>
        <v>10</v>
      </c>
      <c r="HJ21" s="1694">
        <f t="shared" si="26"/>
        <v>1.9028571428571428</v>
      </c>
      <c r="HK21" s="1698">
        <f t="shared" si="27"/>
        <v>15</v>
      </c>
      <c r="HL21" s="1698">
        <f t="shared" si="28"/>
        <v>6.5</v>
      </c>
      <c r="HM21" s="1699">
        <f t="shared" si="29"/>
        <v>0.3888888888888889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19</v>
      </c>
      <c r="D23" s="1138">
        <v>21</v>
      </c>
      <c r="E23" s="1137">
        <v>12.5</v>
      </c>
      <c r="F23" s="1138">
        <v>109</v>
      </c>
      <c r="G23" s="1138">
        <v>183</v>
      </c>
      <c r="H23" s="1148">
        <v>16.7</v>
      </c>
      <c r="I23" s="1139">
        <v>0.46200000000000002</v>
      </c>
      <c r="J23" s="2240"/>
      <c r="K23" s="1562">
        <v>6</v>
      </c>
      <c r="L23" s="921">
        <v>10</v>
      </c>
      <c r="M23" s="1124">
        <v>7.9000000000000001E-2</v>
      </c>
      <c r="N23" s="1562">
        <v>5.99</v>
      </c>
      <c r="O23" s="921">
        <v>10</v>
      </c>
      <c r="P23" s="2240"/>
      <c r="Q23" s="1562">
        <v>5.94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0.06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0.24</v>
      </c>
      <c r="AS23" s="2240"/>
      <c r="AT23" s="2229">
        <v>5.8999999999999997E-2</v>
      </c>
      <c r="AU23" s="2530">
        <v>1.2E-2</v>
      </c>
      <c r="AV23" s="921">
        <v>1</v>
      </c>
      <c r="AW23" s="1574">
        <v>0.54</v>
      </c>
      <c r="AX23" s="2240"/>
      <c r="AY23" s="2530">
        <v>3.7999999999999999E-2</v>
      </c>
      <c r="AZ23" s="921">
        <v>1</v>
      </c>
      <c r="BA23" s="1574">
        <v>0.59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7.15</v>
      </c>
      <c r="BD25" s="1574">
        <v>5.1999999999999998E-2</v>
      </c>
      <c r="BE25" s="921">
        <v>1</v>
      </c>
      <c r="BF25" s="1574">
        <v>4.0999999999999996</v>
      </c>
      <c r="BG25" s="2447">
        <v>15.4</v>
      </c>
      <c r="BH25" s="2541"/>
      <c r="BI25" s="2541"/>
      <c r="BJ25" s="2240"/>
      <c r="BK25" s="1562">
        <v>7.18</v>
      </c>
      <c r="BL25" s="1574">
        <v>5.0999999999999997E-2</v>
      </c>
      <c r="BM25" s="921">
        <v>1</v>
      </c>
      <c r="BN25" s="1563">
        <v>3.9</v>
      </c>
      <c r="BO25" s="2447">
        <v>18.3</v>
      </c>
      <c r="BP25" s="2540"/>
      <c r="BQ25" s="2540"/>
      <c r="BR25" s="2522"/>
      <c r="BS25" s="2463">
        <v>4.5</v>
      </c>
      <c r="BT25" s="2447">
        <v>4.4000000000000004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6.42</v>
      </c>
      <c r="C27" s="1138">
        <v>20</v>
      </c>
      <c r="D27" s="1138">
        <v>19</v>
      </c>
      <c r="E27" s="1137">
        <v>13.2</v>
      </c>
      <c r="F27" s="1138">
        <v>107</v>
      </c>
      <c r="G27" s="1138">
        <v>184</v>
      </c>
      <c r="H27" s="1148">
        <v>15.9</v>
      </c>
      <c r="I27" s="1139">
        <v>0.45500000000000002</v>
      </c>
      <c r="J27" s="2240"/>
      <c r="K27" s="1562">
        <v>6.01</v>
      </c>
      <c r="L27" s="921">
        <v>10</v>
      </c>
      <c r="M27" s="1124">
        <v>8.7999999999999995E-2</v>
      </c>
      <c r="N27" s="1562">
        <v>5.99</v>
      </c>
      <c r="O27" s="921">
        <v>10</v>
      </c>
      <c r="P27" s="2240"/>
      <c r="Q27" s="1562">
        <v>5.97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5.7000000000000002E-2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2.9000000000000001E-2</v>
      </c>
      <c r="AQ27" s="921">
        <v>1</v>
      </c>
      <c r="AR27" s="1574">
        <v>0.25</v>
      </c>
      <c r="AS27" s="2240"/>
      <c r="AT27" s="2229">
        <v>5.8000000000000003E-2</v>
      </c>
      <c r="AU27" s="2530">
        <v>1.2999999999999999E-2</v>
      </c>
      <c r="AV27" s="921">
        <v>1</v>
      </c>
      <c r="AW27" s="1574">
        <v>0.53</v>
      </c>
      <c r="AX27" s="2240"/>
      <c r="AY27" s="2530">
        <v>0.04</v>
      </c>
      <c r="AZ27" s="921">
        <v>1</v>
      </c>
      <c r="BA27" s="1574">
        <v>0.64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4.9000000000000002E-2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6.03</v>
      </c>
      <c r="U29" s="2736">
        <v>0.33</v>
      </c>
      <c r="V29" s="1560">
        <v>4</v>
      </c>
      <c r="W29" s="1574">
        <v>0.55000000000000004</v>
      </c>
      <c r="X29" s="1563">
        <v>15.3</v>
      </c>
      <c r="Y29" s="2447">
        <v>9.3000000000000007</v>
      </c>
      <c r="Z29" s="2252">
        <f t="shared" si="33"/>
        <v>0.48556603773584911</v>
      </c>
      <c r="AA29" s="2529"/>
      <c r="AB29" s="1475">
        <v>6.05</v>
      </c>
      <c r="AC29" s="2736">
        <v>0.23</v>
      </c>
      <c r="AD29" s="921">
        <v>4</v>
      </c>
      <c r="AE29" s="2633">
        <v>0.65</v>
      </c>
      <c r="AF29" s="1563">
        <v>15</v>
      </c>
      <c r="AG29" s="2447">
        <v>9.3000000000000007</v>
      </c>
      <c r="AH29" s="2564">
        <f t="shared" si="34"/>
        <v>0.48556603773584911</v>
      </c>
      <c r="AI29" s="1475">
        <v>6.05</v>
      </c>
      <c r="AJ29" s="2736">
        <v>0.36399999999999999</v>
      </c>
      <c r="AK29" s="921">
        <v>3</v>
      </c>
      <c r="AL29" s="1574">
        <v>0.71</v>
      </c>
      <c r="AM29" s="1563">
        <v>15</v>
      </c>
      <c r="AN29" s="2447">
        <v>10.3</v>
      </c>
      <c r="AO29" s="2564">
        <f t="shared" si="35"/>
        <v>0.50148148148148153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7.13</v>
      </c>
      <c r="BD29" s="1574">
        <v>5.6000000000000001E-2</v>
      </c>
      <c r="BE29" s="921">
        <v>1</v>
      </c>
      <c r="BF29" s="1574">
        <v>4.5</v>
      </c>
      <c r="BG29" s="2447">
        <v>14.7</v>
      </c>
      <c r="BH29" s="2542">
        <v>21</v>
      </c>
      <c r="BI29" s="2542">
        <v>38</v>
      </c>
      <c r="BJ29" s="1124">
        <v>2.4E-2</v>
      </c>
      <c r="BK29" s="1562">
        <v>7.14</v>
      </c>
      <c r="BL29" s="1574">
        <v>5.5E-2</v>
      </c>
      <c r="BM29" s="921">
        <v>1</v>
      </c>
      <c r="BN29" s="1563">
        <v>4.0999999999999996</v>
      </c>
      <c r="BO29" s="2447">
        <v>17.100000000000001</v>
      </c>
      <c r="BP29" s="2542">
        <v>21</v>
      </c>
      <c r="BQ29" s="2542">
        <v>35</v>
      </c>
      <c r="BR29" s="2523">
        <v>2.1000000000000001E-2</v>
      </c>
      <c r="BS29" s="2463">
        <v>4.5999999999999996</v>
      </c>
      <c r="BT29" s="2447">
        <v>4.4000000000000004</v>
      </c>
      <c r="BU29" s="2517">
        <v>3.4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0.55000000000000004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15.04516129032258</v>
      </c>
      <c r="GI29" s="1701">
        <f t="shared" si="3"/>
        <v>6.03</v>
      </c>
      <c r="GJ29" s="1701">
        <f t="shared" si="4"/>
        <v>15.3</v>
      </c>
      <c r="GK29" s="1687">
        <f t="shared" si="5"/>
        <v>10</v>
      </c>
      <c r="GL29" s="1688">
        <f t="shared" si="6"/>
        <v>1.504516129032258</v>
      </c>
      <c r="GM29" s="1689">
        <f t="shared" si="7"/>
        <v>15</v>
      </c>
      <c r="GN29" s="1689">
        <f t="shared" si="8"/>
        <v>6.5</v>
      </c>
      <c r="GO29" s="1690">
        <f t="shared" si="9"/>
        <v>0.36556603773584911</v>
      </c>
      <c r="GP29" s="1512">
        <v>0.875</v>
      </c>
      <c r="GQ29" s="1691">
        <f t="shared" si="31"/>
        <v>0.65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17.78064516129032</v>
      </c>
      <c r="GU29" s="1693">
        <f t="shared" si="13"/>
        <v>6.05</v>
      </c>
      <c r="GV29" s="1693">
        <f t="shared" si="14"/>
        <v>15</v>
      </c>
      <c r="GW29" s="1695">
        <f t="shared" si="15"/>
        <v>10</v>
      </c>
      <c r="GX29" s="1688">
        <f t="shared" si="16"/>
        <v>1.778064516129032</v>
      </c>
      <c r="GY29" s="1696">
        <f t="shared" si="17"/>
        <v>15</v>
      </c>
      <c r="GZ29" s="1696">
        <f t="shared" si="18"/>
        <v>6.5</v>
      </c>
      <c r="HA29" s="1697">
        <f t="shared" si="19"/>
        <v>0.36556603773584911</v>
      </c>
      <c r="HB29" s="1512">
        <v>0.875</v>
      </c>
      <c r="HC29" s="1691">
        <f t="shared" si="32"/>
        <v>0.71</v>
      </c>
      <c r="HD29" s="1692">
        <f t="shared" si="20"/>
        <v>10.3</v>
      </c>
      <c r="HE29" s="1693">
        <f t="shared" si="21"/>
        <v>26.213592233009706</v>
      </c>
      <c r="HF29" s="1694">
        <f t="shared" si="22"/>
        <v>18.61165048543689</v>
      </c>
      <c r="HG29" s="1693">
        <f t="shared" si="23"/>
        <v>6.05</v>
      </c>
      <c r="HH29" s="1693">
        <f t="shared" si="24"/>
        <v>15</v>
      </c>
      <c r="HI29" s="1695">
        <f t="shared" si="25"/>
        <v>10</v>
      </c>
      <c r="HJ29" s="1694">
        <f t="shared" si="26"/>
        <v>1.861165048543689</v>
      </c>
      <c r="HK29" s="1698">
        <f t="shared" si="27"/>
        <v>15</v>
      </c>
      <c r="HL29" s="1698">
        <f t="shared" si="28"/>
        <v>6.5</v>
      </c>
      <c r="HM29" s="1699">
        <f t="shared" si="29"/>
        <v>0.38148148148148153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38.200000000000003</v>
      </c>
      <c r="BZ30" s="2413">
        <f>SUM(BZ$8,BZ$10,BZ$12,BZ$14,BZ$16,BZ$18,BZ$20,BZ$22,BZ$24,BZ$26,BZ$28)</f>
        <v>38.200000000000003</v>
      </c>
      <c r="CA30" s="2413">
        <f t="shared" ref="CA30:DW30" si="36">SUM(CA$8,CA$10,CA$12,CA$14,CA$16,CA$18,CA$20,CA$22,CA$24,CA$26,CA$28)</f>
        <v>42.2</v>
      </c>
      <c r="CB30" s="2413">
        <f t="shared" si="36"/>
        <v>118.60000000000001</v>
      </c>
      <c r="CC30" s="2413">
        <f t="shared" si="36"/>
        <v>36.200000000000003</v>
      </c>
      <c r="CD30" s="2413">
        <f t="shared" si="36"/>
        <v>36.200000000000003</v>
      </c>
      <c r="CE30" s="2413">
        <f t="shared" si="36"/>
        <v>40.200000000000003</v>
      </c>
      <c r="CF30" s="2413">
        <f t="shared" si="36"/>
        <v>112.60000000000001</v>
      </c>
      <c r="CG30" s="2413">
        <f t="shared" si="36"/>
        <v>0</v>
      </c>
      <c r="CH30" s="2413">
        <f t="shared" si="36"/>
        <v>51.004800000000003</v>
      </c>
      <c r="CI30" s="2413">
        <f t="shared" si="36"/>
        <v>0</v>
      </c>
      <c r="CJ30" s="2413">
        <f t="shared" si="36"/>
        <v>55.774079999999998</v>
      </c>
      <c r="CK30" s="2413">
        <f t="shared" si="36"/>
        <v>106.77888</v>
      </c>
      <c r="CL30" s="2474">
        <f t="shared" si="36"/>
        <v>6.9580799999999998</v>
      </c>
      <c r="CM30" s="2513" t="s">
        <v>19</v>
      </c>
      <c r="CN30" s="2485">
        <f t="shared" si="36"/>
        <v>320.70948484515202</v>
      </c>
      <c r="CO30" s="2486">
        <f t="shared" si="36"/>
        <v>28653.126799999998</v>
      </c>
      <c r="CP30" s="2486">
        <f t="shared" si="36"/>
        <v>0</v>
      </c>
      <c r="CQ30" s="2486">
        <f t="shared" si="36"/>
        <v>3235.2422907488985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6.0162137918695766</v>
      </c>
      <c r="CY30" s="2413">
        <f t="shared" si="36"/>
        <v>6.0162137918695766</v>
      </c>
      <c r="CZ30" s="2413">
        <f t="shared" si="36"/>
        <v>7.053708246839026</v>
      </c>
      <c r="DA30" s="2497">
        <f t="shared" si="36"/>
        <v>1.2166307328800148</v>
      </c>
      <c r="DB30" s="2497">
        <f t="shared" si="36"/>
        <v>0.9993773717979112</v>
      </c>
      <c r="DC30" s="2497">
        <f t="shared" si="36"/>
        <v>1.0177795890606225</v>
      </c>
      <c r="DD30" s="2497">
        <f t="shared" si="36"/>
        <v>1.235032950142726</v>
      </c>
      <c r="DE30" s="2497">
        <f t="shared" si="36"/>
        <v>1.2413662389374678</v>
      </c>
      <c r="DF30" s="2497">
        <f t="shared" si="36"/>
        <v>1.2524433017557985</v>
      </c>
      <c r="DG30" s="2497">
        <f t="shared" si="36"/>
        <v>5.7067371202113613</v>
      </c>
      <c r="DH30" s="2413">
        <f t="shared" si="36"/>
        <v>10</v>
      </c>
      <c r="DI30" s="2497">
        <f t="shared" si="36"/>
        <v>0.19689962315861598</v>
      </c>
      <c r="DJ30" s="2497">
        <f t="shared" si="36"/>
        <v>0.19600034258307641</v>
      </c>
      <c r="DK30" s="2497">
        <f t="shared" si="36"/>
        <v>0.19147131274572179</v>
      </c>
      <c r="DL30" s="2497">
        <f t="shared" si="36"/>
        <v>4.2636960740409009</v>
      </c>
      <c r="DM30" s="2497">
        <f t="shared" si="36"/>
        <v>1.9911975214653224</v>
      </c>
      <c r="DN30" s="2497">
        <f t="shared" si="36"/>
        <v>0.38400220094951215</v>
      </c>
      <c r="DO30" s="2497">
        <f t="shared" si="36"/>
        <v>16.396787542675732</v>
      </c>
      <c r="DP30" s="2497">
        <f t="shared" si="36"/>
        <v>3.0372811717466131</v>
      </c>
      <c r="DQ30" s="2497">
        <f t="shared" si="36"/>
        <v>24.482061535742872</v>
      </c>
      <c r="DR30" s="2497">
        <f t="shared" si="36"/>
        <v>4.3526989339797222</v>
      </c>
      <c r="DS30" s="2497">
        <f t="shared" si="36"/>
        <v>1.9734003714662749</v>
      </c>
      <c r="DT30" s="2497">
        <f t="shared" si="36"/>
        <v>0.40462826448703693</v>
      </c>
      <c r="DU30" s="2497">
        <f t="shared" si="36"/>
        <v>16.007452043702973</v>
      </c>
      <c r="DV30" s="2497">
        <f t="shared" si="36"/>
        <v>2.8424676213521942</v>
      </c>
      <c r="DW30" s="2497">
        <f t="shared" si="36"/>
        <v>35.347940576175148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16</v>
      </c>
      <c r="D31" s="1143">
        <v>18</v>
      </c>
      <c r="E31" s="1142">
        <v>14.2</v>
      </c>
      <c r="F31" s="1143">
        <v>110</v>
      </c>
      <c r="G31" s="1143">
        <v>179</v>
      </c>
      <c r="H31" s="1149">
        <v>15.7</v>
      </c>
      <c r="I31" s="1144">
        <v>0.47</v>
      </c>
      <c r="J31" s="2248"/>
      <c r="K31" s="1164">
        <v>6.04</v>
      </c>
      <c r="L31" s="922">
        <v>9</v>
      </c>
      <c r="M31" s="1165">
        <v>8.2000000000000003E-2</v>
      </c>
      <c r="N31" s="1478">
        <v>6.02</v>
      </c>
      <c r="O31" s="1479">
        <v>9</v>
      </c>
      <c r="P31" s="2244"/>
      <c r="Q31" s="1478">
        <v>5.98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6.4000000000000001E-2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2.5999999999999999E-2</v>
      </c>
      <c r="AQ31" s="1479">
        <v>1</v>
      </c>
      <c r="AR31" s="2537">
        <v>0.21</v>
      </c>
      <c r="AS31" s="2248"/>
      <c r="AT31" s="2230">
        <v>6.6000000000000003E-2</v>
      </c>
      <c r="AU31" s="2729">
        <v>1.4999999999999999E-2</v>
      </c>
      <c r="AV31" s="1125">
        <v>1</v>
      </c>
      <c r="AW31" s="2536">
        <v>0.46</v>
      </c>
      <c r="AX31" s="2248"/>
      <c r="AY31" s="2729">
        <v>6.0999999999999999E-2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9.5500000000000007</v>
      </c>
      <c r="BZ31" s="2414">
        <f t="shared" ref="BZ31:DW31" si="37">IF(BZ30&gt;=0.1,AVERAGE(BZ$8,BZ$10,BZ$12,BZ$14,BZ$16,BZ$18,BZ$20,BZ$22,BZ$24,BZ$26,BZ$28),"")</f>
        <v>9.5500000000000007</v>
      </c>
      <c r="CA31" s="2414">
        <f t="shared" si="37"/>
        <v>10.55</v>
      </c>
      <c r="CB31" s="2414">
        <f t="shared" si="37"/>
        <v>29.650000000000002</v>
      </c>
      <c r="CC31" s="2414">
        <f t="shared" si="37"/>
        <v>9.0500000000000007</v>
      </c>
      <c r="CD31" s="2414">
        <f t="shared" si="37"/>
        <v>9.0500000000000007</v>
      </c>
      <c r="CE31" s="2414">
        <f t="shared" si="37"/>
        <v>10.050000000000001</v>
      </c>
      <c r="CF31" s="2414">
        <f t="shared" si="37"/>
        <v>28.150000000000002</v>
      </c>
      <c r="CG31" s="2414" t="str">
        <f t="shared" si="37"/>
        <v/>
      </c>
      <c r="CH31" s="2414">
        <f t="shared" si="37"/>
        <v>12.751200000000001</v>
      </c>
      <c r="CI31" s="2414" t="str">
        <f t="shared" si="37"/>
        <v/>
      </c>
      <c r="CJ31" s="2414">
        <f t="shared" si="37"/>
        <v>13.943519999999999</v>
      </c>
      <c r="CK31" s="2414">
        <f t="shared" si="37"/>
        <v>26.69472</v>
      </c>
      <c r="CL31" s="2415">
        <f t="shared" si="37"/>
        <v>1.73952</v>
      </c>
      <c r="CM31" s="2513" t="s">
        <v>50</v>
      </c>
      <c r="CN31" s="2485">
        <f t="shared" si="37"/>
        <v>80.177371211288005</v>
      </c>
      <c r="CO31" s="2487">
        <f>AVERAGE(CO$8,CO$10,CO$12,CO$14,CO$16,CO$18,CO$20,CO$22,CO$24,CO$26,CO$28)</f>
        <v>7163.2816999999995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1.5040534479673942</v>
      </c>
      <c r="CY31" s="2414">
        <f t="shared" si="37"/>
        <v>1.5040534479673942</v>
      </c>
      <c r="CZ31" s="2414">
        <f t="shared" si="37"/>
        <v>1.7634270617097565</v>
      </c>
      <c r="DA31" s="2498">
        <f t="shared" si="37"/>
        <v>0.30415768322000369</v>
      </c>
      <c r="DB31" s="2498">
        <f t="shared" si="37"/>
        <v>0.2498443429494778</v>
      </c>
      <c r="DC31" s="2498">
        <f t="shared" si="37"/>
        <v>0.25444489726515562</v>
      </c>
      <c r="DD31" s="2498">
        <f t="shared" si="37"/>
        <v>0.30875823753568149</v>
      </c>
      <c r="DE31" s="2498">
        <f t="shared" si="37"/>
        <v>0.31034155973436695</v>
      </c>
      <c r="DF31" s="2498">
        <f t="shared" si="37"/>
        <v>0.31311082543894964</v>
      </c>
      <c r="DG31" s="2498">
        <f t="shared" si="37"/>
        <v>1.4266842800528403</v>
      </c>
      <c r="DH31" s="2414">
        <f t="shared" si="37"/>
        <v>2.5</v>
      </c>
      <c r="DI31" s="2498">
        <f t="shared" si="37"/>
        <v>4.9224905789653994E-2</v>
      </c>
      <c r="DJ31" s="2498">
        <f t="shared" si="37"/>
        <v>4.9000085645769104E-2</v>
      </c>
      <c r="DK31" s="2498">
        <f t="shared" si="37"/>
        <v>4.7867828186430449E-2</v>
      </c>
      <c r="DL31" s="2498">
        <f t="shared" si="37"/>
        <v>1.0659240185102252</v>
      </c>
      <c r="DM31" s="2498">
        <f t="shared" si="37"/>
        <v>0.49779938036633059</v>
      </c>
      <c r="DN31" s="2498">
        <f t="shared" si="37"/>
        <v>9.6000550237378038E-2</v>
      </c>
      <c r="DO31" s="2498">
        <f t="shared" si="37"/>
        <v>4.0991968856689329</v>
      </c>
      <c r="DP31" s="2498">
        <f t="shared" si="37"/>
        <v>0.75932029293665326</v>
      </c>
      <c r="DQ31" s="2498">
        <f t="shared" si="37"/>
        <v>6.120515383935718</v>
      </c>
      <c r="DR31" s="2498">
        <f t="shared" si="37"/>
        <v>1.0881747334949305</v>
      </c>
      <c r="DS31" s="2498">
        <f t="shared" si="37"/>
        <v>0.49335009286656872</v>
      </c>
      <c r="DT31" s="2498">
        <f t="shared" si="37"/>
        <v>0.10115706612175923</v>
      </c>
      <c r="DU31" s="2498">
        <f t="shared" si="37"/>
        <v>4.0018630109257431</v>
      </c>
      <c r="DV31" s="2498">
        <f t="shared" si="37"/>
        <v>0.71061690533804855</v>
      </c>
      <c r="DW31" s="2508">
        <f t="shared" si="37"/>
        <v>8.836985144043787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39.260000000000005</v>
      </c>
      <c r="C32" s="1327">
        <f t="shared" ref="C32:H32" si="40">SUM(C8:C31)</f>
        <v>111</v>
      </c>
      <c r="D32" s="1327">
        <f t="shared" si="40"/>
        <v>114</v>
      </c>
      <c r="E32" s="1327">
        <f t="shared" si="40"/>
        <v>72.3</v>
      </c>
      <c r="F32" s="1327">
        <f t="shared" si="40"/>
        <v>651</v>
      </c>
      <c r="G32" s="1327">
        <f t="shared" si="40"/>
        <v>1048</v>
      </c>
      <c r="H32" s="1324">
        <f t="shared" si="40"/>
        <v>98.300000000000011</v>
      </c>
      <c r="I32" s="1155">
        <f>SUM(I8:I31)</f>
        <v>2.7089999999999996</v>
      </c>
      <c r="J32" s="1156">
        <f>SUM(J8:J31)</f>
        <v>8.5999999999999993E-2</v>
      </c>
      <c r="K32" s="1162">
        <f t="shared" si="39"/>
        <v>36.159999999999997</v>
      </c>
      <c r="L32" s="924">
        <f t="shared" si="39"/>
        <v>60</v>
      </c>
      <c r="M32" s="1163">
        <f t="shared" ref="M32:S32" si="41">SUM(M8:M31)</f>
        <v>0.49200000000000005</v>
      </c>
      <c r="N32" s="1480">
        <f t="shared" si="41"/>
        <v>36.14</v>
      </c>
      <c r="O32" s="1556">
        <f t="shared" si="41"/>
        <v>60</v>
      </c>
      <c r="P32" s="1481">
        <f t="shared" si="41"/>
        <v>0</v>
      </c>
      <c r="Q32" s="1480">
        <f t="shared" si="41"/>
        <v>35.89</v>
      </c>
      <c r="R32" s="1556">
        <f t="shared" si="41"/>
        <v>61</v>
      </c>
      <c r="S32" s="1481">
        <f t="shared" si="41"/>
        <v>0</v>
      </c>
      <c r="T32" s="1480">
        <f t="shared" si="39"/>
        <v>24.19</v>
      </c>
      <c r="U32" s="1480">
        <f t="shared" si="39"/>
        <v>1.3490000000000002</v>
      </c>
      <c r="V32" s="1556">
        <f t="shared" si="39"/>
        <v>17</v>
      </c>
      <c r="W32" s="1480">
        <f t="shared" ref="W32" si="42">SUM(W8:W31)</f>
        <v>2.1100000000000003</v>
      </c>
      <c r="X32" s="1482">
        <f t="shared" ref="X32:BU32" si="43">SUM(X8:X31)</f>
        <v>62.8</v>
      </c>
      <c r="Y32" s="1482">
        <f t="shared" si="43"/>
        <v>37.6</v>
      </c>
      <c r="Z32" s="1480">
        <f t="shared" si="43"/>
        <v>1.8833018867924529</v>
      </c>
      <c r="AA32" s="1481">
        <f t="shared" ref="AA32" si="44">SUM(AA8:AA31)</f>
        <v>0.35199999999999998</v>
      </c>
      <c r="AB32" s="1480">
        <f t="shared" si="43"/>
        <v>24.31</v>
      </c>
      <c r="AC32" s="1480">
        <f t="shared" si="43"/>
        <v>0.97799999999999998</v>
      </c>
      <c r="AD32" s="1556">
        <f t="shared" si="43"/>
        <v>16</v>
      </c>
      <c r="AE32" s="1480">
        <f t="shared" si="43"/>
        <v>2.4899999999999998</v>
      </c>
      <c r="AF32" s="1482">
        <f t="shared" si="43"/>
        <v>62.4</v>
      </c>
      <c r="AG32" s="1482">
        <f t="shared" si="43"/>
        <v>37.6</v>
      </c>
      <c r="AH32" s="1480">
        <f t="shared" si="43"/>
        <v>1.9579874213836479</v>
      </c>
      <c r="AI32" s="1480">
        <f t="shared" si="43"/>
        <v>24.53</v>
      </c>
      <c r="AJ32" s="1495">
        <f t="shared" si="43"/>
        <v>1.3340000000000001</v>
      </c>
      <c r="AK32" s="1559">
        <f t="shared" si="43"/>
        <v>12</v>
      </c>
      <c r="AL32" s="1495">
        <f t="shared" si="43"/>
        <v>2.6799999999999997</v>
      </c>
      <c r="AM32" s="1496">
        <f t="shared" si="43"/>
        <v>68.2</v>
      </c>
      <c r="AN32" s="1496">
        <f t="shared" si="43"/>
        <v>41.5</v>
      </c>
      <c r="AO32" s="1495">
        <f t="shared" si="43"/>
        <v>2.0170370370370372</v>
      </c>
      <c r="AP32" s="1497">
        <f t="shared" si="43"/>
        <v>0.16400000000000001</v>
      </c>
      <c r="AQ32" s="1559">
        <f t="shared" si="43"/>
        <v>6</v>
      </c>
      <c r="AR32" s="1495">
        <f t="shared" si="43"/>
        <v>1.47</v>
      </c>
      <c r="AS32" s="1489">
        <f t="shared" si="43"/>
        <v>2.6000000000000002E-2</v>
      </c>
      <c r="AT32" s="1489">
        <f t="shared" ref="AT32" si="45">SUM(AT8:AT31)</f>
        <v>0.35599999999999998</v>
      </c>
      <c r="AU32" s="927">
        <f t="shared" si="43"/>
        <v>8.4999999999999992E-2</v>
      </c>
      <c r="AV32" s="924">
        <f t="shared" si="43"/>
        <v>6</v>
      </c>
      <c r="AW32" s="928">
        <f t="shared" si="43"/>
        <v>2.79</v>
      </c>
      <c r="AX32" s="1097">
        <f t="shared" si="43"/>
        <v>1.7999999999999999E-2</v>
      </c>
      <c r="AY32" s="927">
        <f t="shared" si="43"/>
        <v>0.26100000000000001</v>
      </c>
      <c r="AZ32" s="924">
        <f t="shared" si="43"/>
        <v>6</v>
      </c>
      <c r="BA32" s="923">
        <f t="shared" si="43"/>
        <v>3.48</v>
      </c>
      <c r="BB32" s="925">
        <f t="shared" si="43"/>
        <v>0</v>
      </c>
      <c r="BC32" s="923">
        <f t="shared" si="43"/>
        <v>43.92</v>
      </c>
      <c r="BD32" s="923">
        <f t="shared" si="43"/>
        <v>0.34399999999999997</v>
      </c>
      <c r="BE32" s="924">
        <f t="shared" si="43"/>
        <v>7</v>
      </c>
      <c r="BF32" s="928">
        <f t="shared" si="43"/>
        <v>26.4</v>
      </c>
      <c r="BG32" s="1103">
        <f t="shared" ref="BG32:BI32" si="46">SUM(BG8:BG31)</f>
        <v>93.100000000000009</v>
      </c>
      <c r="BH32" s="2544">
        <f t="shared" si="46"/>
        <v>41</v>
      </c>
      <c r="BI32" s="2544">
        <f t="shared" si="46"/>
        <v>74</v>
      </c>
      <c r="BJ32" s="1097">
        <f t="shared" si="43"/>
        <v>0.04</v>
      </c>
      <c r="BK32" s="926">
        <f t="shared" si="43"/>
        <v>44.100000000000009</v>
      </c>
      <c r="BL32" s="923">
        <f t="shared" si="43"/>
        <v>0.32100000000000001</v>
      </c>
      <c r="BM32" s="924">
        <f t="shared" si="43"/>
        <v>6</v>
      </c>
      <c r="BN32" s="1103">
        <f t="shared" si="43"/>
        <v>24.199999999999996</v>
      </c>
      <c r="BO32" s="1103">
        <f t="shared" ref="BO32:BT32" si="47">SUM(BO8:BO31)</f>
        <v>107.69999999999999</v>
      </c>
      <c r="BP32" s="2544">
        <f t="shared" si="47"/>
        <v>42</v>
      </c>
      <c r="BQ32" s="2544">
        <f t="shared" si="47"/>
        <v>73</v>
      </c>
      <c r="BR32" s="2421">
        <f t="shared" si="47"/>
        <v>3.5000000000000003E-2</v>
      </c>
      <c r="BS32" s="2519">
        <f t="shared" si="47"/>
        <v>26.9</v>
      </c>
      <c r="BT32" s="2519">
        <f t="shared" si="47"/>
        <v>26.199999999999996</v>
      </c>
      <c r="BU32" s="2519">
        <f t="shared" si="43"/>
        <v>21.299999999999997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8">IF(BZ30&gt;=0.1,MIN(BZ$8,BZ$10,BZ$12,BZ$14,BZ$16,BZ$18,BZ$20,BZ$22,BZ$24,BZ$26,BZ$28),"")</f>
        <v>9.3000000000000007</v>
      </c>
      <c r="CA32" s="903">
        <f t="shared" si="48"/>
        <v>10.3</v>
      </c>
      <c r="CB32" s="903">
        <f t="shared" si="48"/>
        <v>28.900000000000002</v>
      </c>
      <c r="CC32" s="903">
        <f t="shared" si="48"/>
        <v>8.8000000000000007</v>
      </c>
      <c r="CD32" s="903">
        <f t="shared" si="48"/>
        <v>8.8000000000000007</v>
      </c>
      <c r="CE32" s="903">
        <f t="shared" si="48"/>
        <v>9.8000000000000007</v>
      </c>
      <c r="CF32" s="903">
        <f t="shared" si="48"/>
        <v>27.400000000000002</v>
      </c>
      <c r="CG32" s="903" t="str">
        <f t="shared" si="48"/>
        <v/>
      </c>
      <c r="CH32" s="903">
        <f t="shared" si="48"/>
        <v>12.751200000000001</v>
      </c>
      <c r="CI32" s="903" t="str">
        <f t="shared" si="48"/>
        <v/>
      </c>
      <c r="CJ32" s="903">
        <f t="shared" si="48"/>
        <v>13.943519999999999</v>
      </c>
      <c r="CK32" s="903">
        <f t="shared" si="48"/>
        <v>26.69472</v>
      </c>
      <c r="CL32" s="2417">
        <f t="shared" si="48"/>
        <v>1.62432</v>
      </c>
      <c r="CM32" s="2513" t="s">
        <v>51</v>
      </c>
      <c r="CN32" s="2488">
        <f t="shared" si="48"/>
        <v>79.948562194905278</v>
      </c>
      <c r="CO32" s="2489">
        <f t="shared" si="48"/>
        <v>7071.0505999999996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1.3626290674790393</v>
      </c>
      <c r="CY32" s="903">
        <f t="shared" si="48"/>
        <v>1.3626290674790393</v>
      </c>
      <c r="CZ32" s="903">
        <f t="shared" si="48"/>
        <v>1.6486129458388374</v>
      </c>
      <c r="DA32" s="2499">
        <f t="shared" si="48"/>
        <v>0.26584950763994253</v>
      </c>
      <c r="DB32" s="2499">
        <f t="shared" si="48"/>
        <v>0.23261831918494971</v>
      </c>
      <c r="DC32" s="2499">
        <f t="shared" si="48"/>
        <v>0.23261831918494971</v>
      </c>
      <c r="DD32" s="2499">
        <f t="shared" si="48"/>
        <v>0.26584950763994253</v>
      </c>
      <c r="DE32" s="2499">
        <f t="shared" si="48"/>
        <v>0.27766177374267598</v>
      </c>
      <c r="DF32" s="2499">
        <f t="shared" si="48"/>
        <v>0.27766177374267598</v>
      </c>
      <c r="DG32" s="2499">
        <f t="shared" si="48"/>
        <v>1.3315719947159841</v>
      </c>
      <c r="DH32" s="903">
        <f t="shared" si="48"/>
        <v>2</v>
      </c>
      <c r="DI32" s="2499">
        <f t="shared" si="48"/>
        <v>4.5220966084275442E-2</v>
      </c>
      <c r="DJ32" s="2499">
        <f t="shared" si="48"/>
        <v>4.5220966084275442E-2</v>
      </c>
      <c r="DK32" s="2499">
        <f t="shared" si="48"/>
        <v>4.3964828137490003E-2</v>
      </c>
      <c r="DL32" s="2499">
        <f t="shared" si="48"/>
        <v>0.98522167487684731</v>
      </c>
      <c r="DM32" s="2499">
        <f t="shared" si="48"/>
        <v>0.49217452861077882</v>
      </c>
      <c r="DN32" s="2499">
        <f t="shared" si="48"/>
        <v>8.8461240009311701E-2</v>
      </c>
      <c r="DO32" s="2499">
        <f t="shared" si="48"/>
        <v>4.070495017940253</v>
      </c>
      <c r="DP32" s="2499">
        <f t="shared" si="48"/>
        <v>0.75165039098779818</v>
      </c>
      <c r="DQ32" s="2499">
        <f t="shared" si="48"/>
        <v>5.5825596370889645</v>
      </c>
      <c r="DR32" s="2499">
        <f t="shared" si="48"/>
        <v>1.0217113665389528</v>
      </c>
      <c r="DS32" s="2499">
        <f t="shared" si="48"/>
        <v>0.47730884897110626</v>
      </c>
      <c r="DT32" s="2499">
        <f t="shared" si="48"/>
        <v>8.0270384452893945E-2</v>
      </c>
      <c r="DU32" s="2499">
        <f t="shared" si="48"/>
        <v>3.7878752110596863</v>
      </c>
      <c r="DV32" s="2499">
        <f t="shared" si="48"/>
        <v>0.65469421028566843</v>
      </c>
      <c r="DW32" s="2509">
        <f t="shared" si="48"/>
        <v>8.1050495471810127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13.121684210526317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1.3121684210526317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49"/>
        <v>9.3000000000000007</v>
      </c>
      <c r="GS32" s="1662">
        <f t="shared" si="49"/>
        <v>27.354838709677416</v>
      </c>
      <c r="GT32" s="1662">
        <f t="shared" si="49"/>
        <v>15.04516129032258</v>
      </c>
      <c r="GU32" s="1662">
        <f t="shared" si="49"/>
        <v>6.14</v>
      </c>
      <c r="GV32" s="1662">
        <f t="shared" si="49"/>
        <v>16</v>
      </c>
      <c r="GW32" s="1662">
        <f t="shared" si="49"/>
        <v>10</v>
      </c>
      <c r="GX32" s="1553">
        <f>MIN(GX8:GX31)</f>
        <v>1.504516129032258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0"/>
        <v>10.3</v>
      </c>
      <c r="HE32" s="1662">
        <f t="shared" si="50"/>
        <v>26.213592233009706</v>
      </c>
      <c r="HF32" s="1662">
        <f t="shared" si="50"/>
        <v>15.728155339805824</v>
      </c>
      <c r="HG32" s="1662">
        <f t="shared" si="50"/>
        <v>6.19</v>
      </c>
      <c r="HH32" s="1662">
        <f t="shared" si="50"/>
        <v>18</v>
      </c>
      <c r="HI32" s="1662">
        <f t="shared" si="50"/>
        <v>10</v>
      </c>
      <c r="HJ32" s="1553">
        <f>MIN(HJ8:HJ31)</f>
        <v>1.5728155339805823</v>
      </c>
      <c r="HK32" s="1534"/>
      <c r="HL32" s="1534"/>
      <c r="HM32" s="1535"/>
      <c r="HN32" s="1535">
        <f>MIN(HJ32,GX32,GL32)</f>
        <v>1.3121684210526317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6.5433333333333339</v>
      </c>
      <c r="C33" s="1328">
        <f t="shared" ref="C33:V33" si="51">IF(C32&lt;=0,"",AVERAGE(C8:C31))</f>
        <v>18.5</v>
      </c>
      <c r="D33" s="1328">
        <f t="shared" si="51"/>
        <v>19</v>
      </c>
      <c r="E33" s="1157">
        <f t="shared" si="51"/>
        <v>12.049999999999999</v>
      </c>
      <c r="F33" s="1328">
        <f t="shared" si="51"/>
        <v>108.5</v>
      </c>
      <c r="G33" s="1328">
        <f t="shared" si="51"/>
        <v>174.66666666666666</v>
      </c>
      <c r="H33" s="1325">
        <f t="shared" si="51"/>
        <v>16.383333333333336</v>
      </c>
      <c r="I33" s="1369">
        <f t="shared" si="51"/>
        <v>0.45149999999999996</v>
      </c>
      <c r="J33" s="1369">
        <f>IF(J32&lt;=0.0001,"",AVERAGE(J8:J31))</f>
        <v>4.2999999999999997E-2</v>
      </c>
      <c r="K33" s="1157">
        <f t="shared" si="51"/>
        <v>6.0266666666666664</v>
      </c>
      <c r="L33" s="1328">
        <f t="shared" si="51"/>
        <v>10</v>
      </c>
      <c r="M33" s="1369">
        <f t="shared" si="51"/>
        <v>8.2000000000000003E-2</v>
      </c>
      <c r="N33" s="1484">
        <f t="shared" si="51"/>
        <v>6.0233333333333334</v>
      </c>
      <c r="O33" s="1557">
        <f t="shared" si="51"/>
        <v>10</v>
      </c>
      <c r="P33" s="1476" t="str">
        <f t="shared" si="51"/>
        <v/>
      </c>
      <c r="Q33" s="1484">
        <f t="shared" si="51"/>
        <v>5.9816666666666665</v>
      </c>
      <c r="R33" s="1557">
        <f t="shared" si="51"/>
        <v>10.166666666666666</v>
      </c>
      <c r="S33" s="1476" t="str">
        <f t="shared" si="51"/>
        <v/>
      </c>
      <c r="T33" s="1484">
        <f t="shared" si="51"/>
        <v>6.0475000000000003</v>
      </c>
      <c r="U33" s="1484">
        <f t="shared" si="51"/>
        <v>0.33725000000000005</v>
      </c>
      <c r="V33" s="1557">
        <f t="shared" si="51"/>
        <v>4.25</v>
      </c>
      <c r="W33" s="1484">
        <f t="shared" ref="W33" si="52">IF(W32&lt;=0,"",AVERAGE(W8:W31))</f>
        <v>0.52750000000000008</v>
      </c>
      <c r="X33" s="1476">
        <f t="shared" ref="X33:AR33" si="53">IF(X32&lt;=0,"",AVERAGE(X8:X31))</f>
        <v>15.7</v>
      </c>
      <c r="Y33" s="1476">
        <f t="shared" si="53"/>
        <v>9.4</v>
      </c>
      <c r="Z33" s="1484">
        <f t="shared" si="53"/>
        <v>0.47082547169811323</v>
      </c>
      <c r="AA33" s="1483">
        <f t="shared" ref="AA33" si="54">IF(AA32&lt;=0,"",AVERAGE(AA8:AA31))</f>
        <v>5.8666666666666666E-2</v>
      </c>
      <c r="AB33" s="1484">
        <f t="shared" si="53"/>
        <v>6.0774999999999997</v>
      </c>
      <c r="AC33" s="1484">
        <f t="shared" si="53"/>
        <v>0.2445</v>
      </c>
      <c r="AD33" s="1557">
        <f t="shared" si="53"/>
        <v>4</v>
      </c>
      <c r="AE33" s="1484">
        <f t="shared" si="53"/>
        <v>0.62249999999999994</v>
      </c>
      <c r="AF33" s="1476">
        <f t="shared" si="53"/>
        <v>15.6</v>
      </c>
      <c r="AG33" s="1476">
        <f t="shared" si="53"/>
        <v>9.4</v>
      </c>
      <c r="AH33" s="1484">
        <f t="shared" si="53"/>
        <v>0.48949685534591197</v>
      </c>
      <c r="AI33" s="1484">
        <f t="shared" si="53"/>
        <v>6.1325000000000003</v>
      </c>
      <c r="AJ33" s="1495">
        <f t="shared" si="53"/>
        <v>0.33350000000000002</v>
      </c>
      <c r="AK33" s="1559">
        <f t="shared" si="53"/>
        <v>3</v>
      </c>
      <c r="AL33" s="1495">
        <f t="shared" si="53"/>
        <v>0.66999999999999993</v>
      </c>
      <c r="AM33" s="1496">
        <f t="shared" si="53"/>
        <v>17.05</v>
      </c>
      <c r="AN33" s="1496">
        <f t="shared" si="53"/>
        <v>10.375</v>
      </c>
      <c r="AO33" s="1495">
        <f t="shared" si="53"/>
        <v>0.5042592592592593</v>
      </c>
      <c r="AP33" s="1497">
        <f t="shared" si="53"/>
        <v>2.7333333333333334E-2</v>
      </c>
      <c r="AQ33" s="1559">
        <f t="shared" si="53"/>
        <v>1</v>
      </c>
      <c r="AR33" s="1495">
        <f t="shared" si="53"/>
        <v>0.245</v>
      </c>
      <c r="AS33" s="2531">
        <f>IF(AS32&lt;=0.01,"",AVERAGE(AS8:AS31))</f>
        <v>1.3000000000000001E-2</v>
      </c>
      <c r="AT33" s="2531">
        <f>IF(AT32&lt;=0.01,"",AVERAGE(AT8:AT31))</f>
        <v>5.9333333333333328E-2</v>
      </c>
      <c r="AU33" s="1157">
        <f>IF(AU32&lt;=0,"",AVERAGE(AU8:AU31))</f>
        <v>1.4166666666666666E-2</v>
      </c>
      <c r="AV33" s="1328">
        <f>IF(AV32&lt;=0,"",AVERAGE(AV8:AV31))</f>
        <v>1</v>
      </c>
      <c r="AW33" s="1157">
        <f>IF(AW32&lt;=0,"",AVERAGE(AW8:AW31))</f>
        <v>0.46500000000000002</v>
      </c>
      <c r="AX33" s="1369">
        <f>IF(AX32&lt;=0.01,"",AVERAGE(AX8:AX31))</f>
        <v>1.7999999999999999E-2</v>
      </c>
      <c r="AY33" s="1157">
        <f>IF(AY32&lt;=0,"",AVERAGE(AY8:AY31))</f>
        <v>4.3500000000000004E-2</v>
      </c>
      <c r="AZ33" s="1328">
        <f>IF(AZ32&lt;=0,"",AVERAGE(AZ8:AZ31))</f>
        <v>1</v>
      </c>
      <c r="BA33" s="1157">
        <f>IF(BA32&lt;=0,"",AVERAGE(BA8:BA31))</f>
        <v>0.57999999999999996</v>
      </c>
      <c r="BB33" s="1369" t="str">
        <f>IF(BB32&lt;=0.01,"",AVERAGE(BB8:BB31))</f>
        <v/>
      </c>
      <c r="BC33" s="1157">
        <f>IF(BC32&lt;=0,"",AVERAGE(BC8:BC31))</f>
        <v>7.32</v>
      </c>
      <c r="BD33" s="1157">
        <f>IF(BD32&lt;=0,"",AVERAGE(BD8:BD31))</f>
        <v>5.7333333333333326E-2</v>
      </c>
      <c r="BE33" s="1328">
        <f>IF(BE32&lt;=0,"",AVERAGE(BE8:BE31))</f>
        <v>1.1666666666666667</v>
      </c>
      <c r="BF33" s="1157">
        <f>IF(BF32&lt;=0,"",AVERAGE(BF8:BF31))</f>
        <v>4.3999999999999995</v>
      </c>
      <c r="BG33" s="1325">
        <f t="shared" ref="BG33:BI33" si="55">IF(BG32&lt;=0,"",AVERAGE(BG8:BG31))</f>
        <v>15.516666666666667</v>
      </c>
      <c r="BH33" s="1328">
        <f t="shared" si="55"/>
        <v>20.5</v>
      </c>
      <c r="BI33" s="1328">
        <f t="shared" si="55"/>
        <v>37</v>
      </c>
      <c r="BJ33" s="1369">
        <f>IF(BJ32&lt;=0.01,"",AVERAGE(BJ8:BJ31))</f>
        <v>0.02</v>
      </c>
      <c r="BK33" s="1157">
        <f>IF(BK32&lt;=0,"",AVERAGE(BK8:BK31))</f>
        <v>7.3500000000000014</v>
      </c>
      <c r="BL33" s="1157">
        <f>IF(BL32&lt;=0,"",AVERAGE(BL8:BL31))</f>
        <v>5.3499999999999999E-2</v>
      </c>
      <c r="BM33" s="1328">
        <f>IF(BM32&lt;=0,"",AVERAGE(BM8:BM31))</f>
        <v>1</v>
      </c>
      <c r="BN33" s="1325">
        <f>IF(BN32&lt;=0,"",AVERAGE(BN8:BN31))</f>
        <v>4.0333333333333323</v>
      </c>
      <c r="BO33" s="1325">
        <f t="shared" ref="BO33:BQ33" si="56">IF(BO32&lt;=0,"",AVERAGE(BO8:BO31))</f>
        <v>17.95</v>
      </c>
      <c r="BP33" s="1328">
        <f t="shared" si="56"/>
        <v>21</v>
      </c>
      <c r="BQ33" s="1328">
        <f t="shared" si="56"/>
        <v>36.5</v>
      </c>
      <c r="BR33" s="2525">
        <f t="shared" ref="BR33:BT33" si="57">IF(BR32&lt;=0.01,"",AVERAGE(BR8:BR31))</f>
        <v>1.7500000000000002E-2</v>
      </c>
      <c r="BS33" s="2422">
        <f t="shared" si="57"/>
        <v>4.4833333333333334</v>
      </c>
      <c r="BT33" s="2422">
        <f t="shared" si="57"/>
        <v>4.3666666666666663</v>
      </c>
      <c r="BU33" s="2422">
        <f>IF(BU32&lt;=0.01,"",AVERAGE(BU8:BU31))</f>
        <v>3.5499999999999994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8">IF(BZ30&gt;=0.1,MAX(BZ$8,BZ$10,BZ$12,BZ$14,BZ$16,BZ$18,BZ$20,BZ$22,BZ$24,BZ$26,BZ$28),"")</f>
        <v>10.3</v>
      </c>
      <c r="CA33" s="2419">
        <f t="shared" si="58"/>
        <v>11.3</v>
      </c>
      <c r="CB33" s="2419">
        <f t="shared" si="58"/>
        <v>31.900000000000002</v>
      </c>
      <c r="CC33" s="2419">
        <f t="shared" si="58"/>
        <v>9.8000000000000007</v>
      </c>
      <c r="CD33" s="2419">
        <f t="shared" si="58"/>
        <v>9.8000000000000007</v>
      </c>
      <c r="CE33" s="2419">
        <f t="shared" si="58"/>
        <v>10.8</v>
      </c>
      <c r="CF33" s="2419">
        <f t="shared" si="58"/>
        <v>30.400000000000002</v>
      </c>
      <c r="CG33" s="2419" t="str">
        <f t="shared" si="58"/>
        <v/>
      </c>
      <c r="CH33" s="2419">
        <f t="shared" si="58"/>
        <v>12.751200000000001</v>
      </c>
      <c r="CI33" s="2419" t="str">
        <f t="shared" si="58"/>
        <v/>
      </c>
      <c r="CJ33" s="2419">
        <f t="shared" si="58"/>
        <v>13.943519999999999</v>
      </c>
      <c r="CK33" s="2419">
        <f t="shared" si="58"/>
        <v>26.69472</v>
      </c>
      <c r="CL33" s="2420">
        <f t="shared" si="58"/>
        <v>1.8547199999999999</v>
      </c>
      <c r="CM33" s="2513" t="s">
        <v>52</v>
      </c>
      <c r="CN33" s="2490">
        <f t="shared" si="58"/>
        <v>80.371570460486794</v>
      </c>
      <c r="CO33" s="2491">
        <f t="shared" si="58"/>
        <v>7194.0254000000004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1.6186381650054043</v>
      </c>
      <c r="CY33" s="2419">
        <f t="shared" si="58"/>
        <v>1.6186381650054043</v>
      </c>
      <c r="CZ33" s="2419">
        <f t="shared" si="58"/>
        <v>1.8168387566387187</v>
      </c>
      <c r="DA33" s="2500">
        <f t="shared" si="58"/>
        <v>0.33737398314970307</v>
      </c>
      <c r="DB33" s="2500">
        <f t="shared" si="58"/>
        <v>0.25763104167795509</v>
      </c>
      <c r="DC33" s="2500">
        <f t="shared" si="58"/>
        <v>0.26989918651976247</v>
      </c>
      <c r="DD33" s="2500">
        <f t="shared" si="58"/>
        <v>0.34350805557060676</v>
      </c>
      <c r="DE33" s="2500">
        <f t="shared" si="58"/>
        <v>0.33231188454992816</v>
      </c>
      <c r="DF33" s="2500">
        <f t="shared" si="58"/>
        <v>0.3378504159590936</v>
      </c>
      <c r="DG33" s="2500">
        <f t="shared" si="58"/>
        <v>1.5217965653896963</v>
      </c>
      <c r="DH33" s="2419">
        <f t="shared" si="58"/>
        <v>3</v>
      </c>
      <c r="DI33" s="2500">
        <f t="shared" si="58"/>
        <v>5.0959232613908868E-2</v>
      </c>
      <c r="DJ33" s="2500">
        <f t="shared" si="58"/>
        <v>5.0359712230215826E-2</v>
      </c>
      <c r="DK33" s="2500">
        <f t="shared" si="58"/>
        <v>5.0604414427641554E-2</v>
      </c>
      <c r="DL33" s="2500">
        <f t="shared" si="58"/>
        <v>1.1102403343782654</v>
      </c>
      <c r="DM33" s="2500">
        <f t="shared" si="58"/>
        <v>0.50201801918299438</v>
      </c>
      <c r="DN33" s="2500">
        <f t="shared" si="58"/>
        <v>9.8513653646733479E-2</v>
      </c>
      <c r="DO33" s="2500">
        <f t="shared" si="58"/>
        <v>4.1191709339385705</v>
      </c>
      <c r="DP33" s="2500">
        <f t="shared" si="58"/>
        <v>0.76460988048758782</v>
      </c>
      <c r="DQ33" s="2500">
        <f t="shared" si="58"/>
        <v>6.4656190705921261</v>
      </c>
      <c r="DR33" s="2500">
        <f t="shared" si="58"/>
        <v>1.1259676284306825</v>
      </c>
      <c r="DS33" s="2500">
        <f t="shared" si="58"/>
        <v>0.51266506000600309</v>
      </c>
      <c r="DT33" s="2500">
        <f t="shared" si="58"/>
        <v>0.11794832001241562</v>
      </c>
      <c r="DU33" s="2500">
        <f t="shared" si="58"/>
        <v>4.1111277836167961</v>
      </c>
      <c r="DV33" s="2500">
        <f t="shared" si="58"/>
        <v>0.74477392717158319</v>
      </c>
      <c r="DW33" s="2510">
        <f t="shared" si="58"/>
        <v>9.3787001903094573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6.42</v>
      </c>
      <c r="C34" s="1328">
        <f t="shared" ref="C34:V34" si="59">IF(C32&lt;=0,"",MIN(C8:C31))</f>
        <v>16</v>
      </c>
      <c r="D34" s="1328">
        <f t="shared" si="59"/>
        <v>18</v>
      </c>
      <c r="E34" s="1157">
        <f t="shared" si="59"/>
        <v>10.199999999999999</v>
      </c>
      <c r="F34" s="1328">
        <f t="shared" si="59"/>
        <v>106</v>
      </c>
      <c r="G34" s="1328">
        <f t="shared" si="59"/>
        <v>162</v>
      </c>
      <c r="H34" s="1325">
        <f t="shared" si="59"/>
        <v>15.7</v>
      </c>
      <c r="I34" s="1369">
        <f t="shared" si="59"/>
        <v>0.436</v>
      </c>
      <c r="J34" s="1369">
        <f>IF(J32&lt;=0.001,"",MIN(J8:J31))</f>
        <v>3.6999999999999998E-2</v>
      </c>
      <c r="K34" s="1157">
        <f t="shared" si="59"/>
        <v>6</v>
      </c>
      <c r="L34" s="1328">
        <f t="shared" si="59"/>
        <v>9</v>
      </c>
      <c r="M34" s="1369">
        <f t="shared" si="59"/>
        <v>7.4999999999999997E-2</v>
      </c>
      <c r="N34" s="1484">
        <f t="shared" si="59"/>
        <v>5.99</v>
      </c>
      <c r="O34" s="1557">
        <f t="shared" si="59"/>
        <v>9</v>
      </c>
      <c r="P34" s="1476" t="str">
        <f t="shared" si="59"/>
        <v/>
      </c>
      <c r="Q34" s="1484">
        <f t="shared" si="59"/>
        <v>5.94</v>
      </c>
      <c r="R34" s="1557">
        <f t="shared" si="59"/>
        <v>9</v>
      </c>
      <c r="S34" s="1476" t="str">
        <f t="shared" si="59"/>
        <v/>
      </c>
      <c r="T34" s="1484">
        <f t="shared" si="59"/>
        <v>6</v>
      </c>
      <c r="U34" s="1484">
        <f t="shared" si="59"/>
        <v>0.32200000000000001</v>
      </c>
      <c r="V34" s="1557">
        <f t="shared" si="59"/>
        <v>4</v>
      </c>
      <c r="W34" s="1484">
        <f t="shared" ref="W34" si="60">IF(W32&lt;=0,"",MIN(W8:W31))</f>
        <v>0.49</v>
      </c>
      <c r="X34" s="1476">
        <f t="shared" ref="X34:AR34" si="61">IF(X32&lt;=0,"",MIN(X8:X31))</f>
        <v>15.3</v>
      </c>
      <c r="Y34" s="1476">
        <f t="shared" si="61"/>
        <v>9.3000000000000007</v>
      </c>
      <c r="Z34" s="1484">
        <f t="shared" si="61"/>
        <v>0.41874213836477986</v>
      </c>
      <c r="AA34" s="1483">
        <f t="shared" ref="AA34" si="62">IF(AA32&lt;=0,"",MIN(AA8:AA31))</f>
        <v>5.5E-2</v>
      </c>
      <c r="AB34" s="1484">
        <f t="shared" si="61"/>
        <v>6.02</v>
      </c>
      <c r="AC34" s="1484">
        <f t="shared" si="61"/>
        <v>0.23</v>
      </c>
      <c r="AD34" s="1557">
        <f t="shared" si="61"/>
        <v>4</v>
      </c>
      <c r="AE34" s="1484">
        <f t="shared" si="61"/>
        <v>0.55000000000000004</v>
      </c>
      <c r="AF34" s="1476">
        <f t="shared" si="61"/>
        <v>15</v>
      </c>
      <c r="AG34" s="1476">
        <f t="shared" si="61"/>
        <v>9.3000000000000007</v>
      </c>
      <c r="AH34" s="1484">
        <f t="shared" si="61"/>
        <v>0.48556603773584911</v>
      </c>
      <c r="AI34" s="1484">
        <f t="shared" si="61"/>
        <v>6.05</v>
      </c>
      <c r="AJ34" s="1495">
        <f t="shared" si="61"/>
        <v>0.31</v>
      </c>
      <c r="AK34" s="1559">
        <f t="shared" si="61"/>
        <v>3</v>
      </c>
      <c r="AL34" s="1495">
        <f t="shared" si="61"/>
        <v>0.6</v>
      </c>
      <c r="AM34" s="1496">
        <f t="shared" si="61"/>
        <v>15</v>
      </c>
      <c r="AN34" s="1496">
        <f t="shared" si="61"/>
        <v>10.3</v>
      </c>
      <c r="AO34" s="1495">
        <f t="shared" si="61"/>
        <v>0.50148148148148153</v>
      </c>
      <c r="AP34" s="1497">
        <f t="shared" si="61"/>
        <v>2.4E-2</v>
      </c>
      <c r="AQ34" s="1559">
        <f t="shared" si="61"/>
        <v>1</v>
      </c>
      <c r="AR34" s="1495">
        <f t="shared" si="61"/>
        <v>0.21</v>
      </c>
      <c r="AS34" s="2531">
        <f>IF(AS32&lt;=0.01,"",MIN(AS8:AS31))</f>
        <v>8.9999999999999993E-3</v>
      </c>
      <c r="AT34" s="2531">
        <f>IF(AT32&lt;=0.01,"",MIN(AT8:AT31))</f>
        <v>0.05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0.23</v>
      </c>
      <c r="AX34" s="1369">
        <f>IF(AX32&lt;=0.01,"",MIN(AX8:AX31))</f>
        <v>1.7999999999999999E-2</v>
      </c>
      <c r="AY34" s="1157">
        <f>IF(AY32&lt;=0,"",MIN(AY8:AY31))</f>
        <v>3.7999999999999999E-2</v>
      </c>
      <c r="AZ34" s="1328">
        <f>IF(AZ32&lt;=0,"",MIN(AZ8:AZ31))</f>
        <v>1</v>
      </c>
      <c r="BA34" s="1157">
        <f>IF(BA32&lt;=0,"",MIN(BA8:BA31))</f>
        <v>0.5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14.7</v>
      </c>
      <c r="BH34" s="1328">
        <f t="shared" si="63"/>
        <v>20</v>
      </c>
      <c r="BI34" s="1328">
        <f t="shared" si="63"/>
        <v>36</v>
      </c>
      <c r="BJ34" s="1369">
        <f>IF(BJ32&lt;=0.01,"",MIN(BJ8:BJ31))</f>
        <v>1.6E-2</v>
      </c>
      <c r="BK34" s="1157">
        <f>IF(BK32&lt;=0,"",MIN(BK8:BK31))</f>
        <v>7.14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4">IF(BO32&lt;=0,"",MIN(BO8:BO31))</f>
        <v>17.100000000000001</v>
      </c>
      <c r="BP34" s="1328">
        <f t="shared" si="64"/>
        <v>21</v>
      </c>
      <c r="BQ34" s="1328">
        <f t="shared" si="64"/>
        <v>35</v>
      </c>
      <c r="BR34" s="2525">
        <f t="shared" ref="BR34:BT34" si="65">IF(BR32&lt;=0.01,"",MIN(BR8:BR31))</f>
        <v>1.4E-2</v>
      </c>
      <c r="BS34" s="2422">
        <f t="shared" si="65"/>
        <v>4.4000000000000004</v>
      </c>
      <c r="BT34" s="2422">
        <f t="shared" si="65"/>
        <v>4.3</v>
      </c>
      <c r="BU34" s="2478">
        <f>IF(BU32&lt;=0.01,"",MIN(BU8:BU31))</f>
        <v>3.1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38890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1220</v>
      </c>
      <c r="CY34" s="2442">
        <f t="shared" si="66"/>
        <v>1220</v>
      </c>
      <c r="CZ34" s="2442">
        <f t="shared" si="66"/>
        <v>1590</v>
      </c>
      <c r="DA34" s="2442">
        <f t="shared" si="66"/>
        <v>2030</v>
      </c>
      <c r="DB34" s="2442">
        <f t="shared" si="66"/>
        <v>1670</v>
      </c>
      <c r="DC34" s="2442">
        <f t="shared" si="66"/>
        <v>1700</v>
      </c>
      <c r="DD34" s="2442">
        <f t="shared" si="66"/>
        <v>2060</v>
      </c>
      <c r="DE34" s="2442">
        <f t="shared" si="66"/>
        <v>2290</v>
      </c>
      <c r="DF34" s="2442">
        <f t="shared" si="66"/>
        <v>2310</v>
      </c>
      <c r="DG34" s="2442">
        <f t="shared" si="66"/>
        <v>3000</v>
      </c>
      <c r="DH34" s="2442">
        <f t="shared" si="66"/>
        <v>0</v>
      </c>
      <c r="DI34" s="2442">
        <f t="shared" si="66"/>
        <v>3370</v>
      </c>
      <c r="DJ34" s="2442">
        <f t="shared" si="66"/>
        <v>3355</v>
      </c>
      <c r="DK34" s="2442">
        <f t="shared" si="66"/>
        <v>3640</v>
      </c>
      <c r="DL34" s="2504">
        <f t="shared" si="66"/>
        <v>335</v>
      </c>
      <c r="DM34" s="2442">
        <f t="shared" si="66"/>
        <v>416</v>
      </c>
      <c r="DN34" s="2442">
        <f t="shared" si="66"/>
        <v>48</v>
      </c>
      <c r="DO34" s="2442">
        <f t="shared" si="66"/>
        <v>5930</v>
      </c>
      <c r="DP34" s="2442">
        <f t="shared" si="66"/>
        <v>1205</v>
      </c>
      <c r="DQ34" s="2442">
        <f t="shared" si="66"/>
        <v>1515</v>
      </c>
      <c r="DR34" s="2442">
        <f t="shared" si="66"/>
        <v>190</v>
      </c>
      <c r="DS34" s="2442">
        <f t="shared" si="66"/>
        <v>229</v>
      </c>
      <c r="DT34" s="2442">
        <f t="shared" si="66"/>
        <v>28</v>
      </c>
      <c r="DU34" s="2442">
        <f t="shared" si="66"/>
        <v>3040</v>
      </c>
      <c r="DV34" s="2442">
        <f t="shared" si="66"/>
        <v>625</v>
      </c>
      <c r="DW34" s="2442">
        <f t="shared" si="66"/>
        <v>1215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V35" si="67">IF(C32&lt;=0,"",MAX(C8:C31))</f>
        <v>20</v>
      </c>
      <c r="D35" s="1329">
        <f t="shared" si="67"/>
        <v>21</v>
      </c>
      <c r="E35" s="1158">
        <f t="shared" si="67"/>
        <v>14.2</v>
      </c>
      <c r="F35" s="1329">
        <f t="shared" si="67"/>
        <v>112</v>
      </c>
      <c r="G35" s="1329">
        <f t="shared" si="67"/>
        <v>184</v>
      </c>
      <c r="H35" s="1326">
        <f t="shared" si="67"/>
        <v>17</v>
      </c>
      <c r="I35" s="1370">
        <f t="shared" si="67"/>
        <v>0.47</v>
      </c>
      <c r="J35" s="1370">
        <f>IF(J32&lt;=0.001,"",MAX(J8:J31))</f>
        <v>4.9000000000000002E-2</v>
      </c>
      <c r="K35" s="1158">
        <f t="shared" si="67"/>
        <v>6.06</v>
      </c>
      <c r="L35" s="1329">
        <f t="shared" si="67"/>
        <v>11</v>
      </c>
      <c r="M35" s="1370">
        <f t="shared" si="67"/>
        <v>8.8999999999999996E-2</v>
      </c>
      <c r="N35" s="1485">
        <f t="shared" si="67"/>
        <v>6.06</v>
      </c>
      <c r="O35" s="1558">
        <f t="shared" si="67"/>
        <v>11</v>
      </c>
      <c r="P35" s="1477" t="str">
        <f t="shared" si="67"/>
        <v/>
      </c>
      <c r="Q35" s="1485">
        <f t="shared" si="67"/>
        <v>6.01</v>
      </c>
      <c r="R35" s="1558">
        <f t="shared" si="67"/>
        <v>11</v>
      </c>
      <c r="S35" s="1477" t="str">
        <f t="shared" si="67"/>
        <v/>
      </c>
      <c r="T35" s="1485">
        <f t="shared" si="67"/>
        <v>6.1</v>
      </c>
      <c r="U35" s="1485">
        <f t="shared" si="67"/>
        <v>0.35499999999999998</v>
      </c>
      <c r="V35" s="1558">
        <f t="shared" si="67"/>
        <v>5</v>
      </c>
      <c r="W35" s="1485">
        <f t="shared" ref="W35" si="68">IF(W32&lt;=0,"",MAX(W8:W31))</f>
        <v>0.56999999999999995</v>
      </c>
      <c r="X35" s="1477">
        <f t="shared" ref="X35:AR35" si="69">IF(X32&lt;=0,"",MAX(X8:X31))</f>
        <v>16</v>
      </c>
      <c r="Y35" s="1477">
        <f t="shared" si="69"/>
        <v>9.5</v>
      </c>
      <c r="Z35" s="1485">
        <f t="shared" si="69"/>
        <v>0.49342767295597484</v>
      </c>
      <c r="AA35" s="1486">
        <f t="shared" ref="AA35" si="70">IF(AA32&lt;=0,"",MAX(AA8:AA31))</f>
        <v>6.4000000000000001E-2</v>
      </c>
      <c r="AB35" s="1485">
        <f t="shared" si="69"/>
        <v>6.14</v>
      </c>
      <c r="AC35" s="1485">
        <f t="shared" si="69"/>
        <v>0.27</v>
      </c>
      <c r="AD35" s="1558">
        <f t="shared" si="69"/>
        <v>4</v>
      </c>
      <c r="AE35" s="1485">
        <f t="shared" si="69"/>
        <v>0.65</v>
      </c>
      <c r="AF35" s="1477">
        <f t="shared" si="69"/>
        <v>16</v>
      </c>
      <c r="AG35" s="1477">
        <f t="shared" si="69"/>
        <v>9.5</v>
      </c>
      <c r="AH35" s="1485">
        <f t="shared" si="69"/>
        <v>0.49342767295597484</v>
      </c>
      <c r="AI35" s="1485">
        <f t="shared" si="69"/>
        <v>6.2</v>
      </c>
      <c r="AJ35" s="1495">
        <f t="shared" si="69"/>
        <v>0.36399999999999999</v>
      </c>
      <c r="AK35" s="1559">
        <f t="shared" si="69"/>
        <v>3</v>
      </c>
      <c r="AL35" s="1495">
        <f t="shared" si="69"/>
        <v>0.74</v>
      </c>
      <c r="AM35" s="1496">
        <f t="shared" si="69"/>
        <v>18.100000000000001</v>
      </c>
      <c r="AN35" s="1496">
        <f t="shared" si="69"/>
        <v>10.5</v>
      </c>
      <c r="AO35" s="1495">
        <f t="shared" si="69"/>
        <v>0.50888888888888895</v>
      </c>
      <c r="AP35" s="1497">
        <f t="shared" si="69"/>
        <v>2.9000000000000001E-2</v>
      </c>
      <c r="AQ35" s="1559">
        <f t="shared" si="69"/>
        <v>1</v>
      </c>
      <c r="AR35" s="1495">
        <f t="shared" si="69"/>
        <v>0.26</v>
      </c>
      <c r="AS35" s="2532">
        <f>IF(AS32&lt;=0.01,"",MAX(AS8:AS31))</f>
        <v>1.7000000000000001E-2</v>
      </c>
      <c r="AT35" s="2532">
        <f>IF(AT32&lt;=0.01,"",MAX(AT8:AT31))</f>
        <v>6.6000000000000003E-2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0.54</v>
      </c>
      <c r="AX35" s="1370">
        <f>IF(AX32&lt;=0.01,"",MAX(AX8:AX31))</f>
        <v>1.7999999999999999E-2</v>
      </c>
      <c r="AY35" s="1158">
        <f>IF(AY32&lt;=0,"",MAX(AY8:AY31))</f>
        <v>6.0999999999999999E-2</v>
      </c>
      <c r="AZ35" s="1329">
        <f>IF(AZ32&lt;=0,"",MAX(AZ8:AZ31))</f>
        <v>1</v>
      </c>
      <c r="BA35" s="1158">
        <f>IF(BA32&lt;=0,"",MAX(BA8:BA31))</f>
        <v>0.64</v>
      </c>
      <c r="BB35" s="1370" t="str">
        <f>IF(BB32&lt;=0.01,"",MAX(BB8:BB31))</f>
        <v/>
      </c>
      <c r="BC35" s="1158">
        <f>IF(BC32&lt;=0,"",MAX(BC8:BC31))</f>
        <v>7.55</v>
      </c>
      <c r="BD35" s="1158">
        <f>IF(BD32&lt;=0,"",MAX(BD8:BD31))</f>
        <v>6.5000000000000002E-2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1">IF(BG32&lt;=0,"",MAX(BG8:BG31))</f>
        <v>16</v>
      </c>
      <c r="BH35" s="1329">
        <f t="shared" si="71"/>
        <v>21</v>
      </c>
      <c r="BI35" s="1329">
        <f t="shared" si="71"/>
        <v>38</v>
      </c>
      <c r="BJ35" s="1370">
        <f>IF(BJ32&lt;=0.01,"",MAX(BJ8:BJ31))</f>
        <v>2.4E-2</v>
      </c>
      <c r="BK35" s="1158">
        <f>IF(BK32&lt;=0,"",MAX(BK8:BK31))</f>
        <v>7.49</v>
      </c>
      <c r="BL35" s="1158">
        <f>IF(BL32&lt;=0,"",MAX(BL8:BL31))</f>
        <v>5.8000000000000003E-2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2">IF(BO32&lt;=0,"",MAX(BO8:BO31))</f>
        <v>18.399999999999999</v>
      </c>
      <c r="BP35" s="1329">
        <f t="shared" si="72"/>
        <v>21</v>
      </c>
      <c r="BQ35" s="1329">
        <f t="shared" si="72"/>
        <v>38</v>
      </c>
      <c r="BR35" s="2526">
        <f t="shared" ref="BR35:BT35" si="73">IF(BR32&lt;=0.01,"",MAX(BR8:BR31))</f>
        <v>2.1000000000000001E-2</v>
      </c>
      <c r="BS35" s="2423">
        <f t="shared" si="73"/>
        <v>4.5999999999999996</v>
      </c>
      <c r="BT35" s="2423">
        <f t="shared" si="73"/>
        <v>4.4000000000000004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9722.5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305</v>
      </c>
      <c r="CY35" s="2440">
        <f t="shared" si="74"/>
        <v>305</v>
      </c>
      <c r="CZ35" s="2440">
        <f t="shared" si="74"/>
        <v>397.5</v>
      </c>
      <c r="DA35" s="2440">
        <f t="shared" si="74"/>
        <v>507.5</v>
      </c>
      <c r="DB35" s="2440">
        <f t="shared" si="74"/>
        <v>417.5</v>
      </c>
      <c r="DC35" s="2440">
        <f t="shared" si="74"/>
        <v>425</v>
      </c>
      <c r="DD35" s="2440">
        <f t="shared" si="74"/>
        <v>515</v>
      </c>
      <c r="DE35" s="2440">
        <f t="shared" si="74"/>
        <v>572.5</v>
      </c>
      <c r="DF35" s="2440">
        <f t="shared" si="74"/>
        <v>577.5</v>
      </c>
      <c r="DG35" s="2440">
        <f t="shared" si="74"/>
        <v>750</v>
      </c>
      <c r="DH35" s="2440" t="str">
        <f t="shared" si="74"/>
        <v/>
      </c>
      <c r="DI35" s="2440">
        <f t="shared" si="74"/>
        <v>842.5</v>
      </c>
      <c r="DJ35" s="2440">
        <f t="shared" si="74"/>
        <v>838.75</v>
      </c>
      <c r="DK35" s="2440">
        <f t="shared" si="74"/>
        <v>910</v>
      </c>
      <c r="DL35" s="2505">
        <f t="shared" si="74"/>
        <v>83.75</v>
      </c>
      <c r="DM35" s="2440">
        <f t="shared" si="74"/>
        <v>104</v>
      </c>
      <c r="DN35" s="2440">
        <f t="shared" si="74"/>
        <v>12</v>
      </c>
      <c r="DO35" s="2440">
        <f t="shared" si="74"/>
        <v>1482.5</v>
      </c>
      <c r="DP35" s="2440">
        <f t="shared" si="74"/>
        <v>301.25</v>
      </c>
      <c r="DQ35" s="2440">
        <f t="shared" si="74"/>
        <v>378.75</v>
      </c>
      <c r="DR35" s="2440">
        <f t="shared" si="74"/>
        <v>47.5</v>
      </c>
      <c r="DS35" s="2440">
        <f t="shared" si="74"/>
        <v>57.25</v>
      </c>
      <c r="DT35" s="2440">
        <f t="shared" si="74"/>
        <v>7</v>
      </c>
      <c r="DU35" s="2440">
        <f t="shared" si="74"/>
        <v>760</v>
      </c>
      <c r="DV35" s="2440">
        <f t="shared" si="74"/>
        <v>156.25</v>
      </c>
      <c r="DW35" s="2470">
        <f t="shared" si="74"/>
        <v>303.75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6.0105555555555554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10.055555555555555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0.36399999999999999</v>
      </c>
      <c r="Z36" s="931"/>
      <c r="AA36" s="931"/>
      <c r="AB36" s="1623" t="s">
        <v>515</v>
      </c>
      <c r="AC36" s="1624"/>
      <c r="AD36" s="1624"/>
      <c r="AE36" s="2965">
        <f>MIN(AE34,W34,AL34)</f>
        <v>0.49</v>
      </c>
      <c r="AF36" s="2965"/>
      <c r="AG36" s="2965"/>
      <c r="AH36" s="2965"/>
      <c r="AI36" s="2965"/>
      <c r="AJ36" s="2966"/>
      <c r="AK36" s="1491">
        <f>IF(T32&lt;=0,"",AVERAGE(T33,AB33,AI33))</f>
        <v>6.0858333333333334</v>
      </c>
      <c r="AL36" s="1492"/>
      <c r="AM36" s="1625"/>
      <c r="AN36" s="1625"/>
      <c r="AO36" s="1625"/>
      <c r="AP36" s="1493">
        <f>MAX(AP35,AU35,AY35)</f>
        <v>6.0999999999999999E-2</v>
      </c>
      <c r="AQ36" s="1494"/>
      <c r="AR36" s="1494"/>
      <c r="AS36" s="934"/>
      <c r="AT36" s="934"/>
      <c r="AU36" s="1260">
        <f>IF(W32&lt;=0,"",MIN(AE34,W34,AL34))</f>
        <v>0.49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6.0999999999999999E-2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3.1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9450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300</v>
      </c>
      <c r="CZ36" s="2441">
        <f t="shared" si="75"/>
        <v>390</v>
      </c>
      <c r="DA36" s="2441">
        <f t="shared" si="75"/>
        <v>480</v>
      </c>
      <c r="DB36" s="2441">
        <f t="shared" si="75"/>
        <v>410</v>
      </c>
      <c r="DC36" s="2441">
        <f t="shared" si="75"/>
        <v>420</v>
      </c>
      <c r="DD36" s="2441">
        <f t="shared" si="75"/>
        <v>480</v>
      </c>
      <c r="DE36" s="2441">
        <f t="shared" si="75"/>
        <v>550</v>
      </c>
      <c r="DF36" s="2441">
        <f t="shared" si="75"/>
        <v>550</v>
      </c>
      <c r="DG36" s="2441">
        <f t="shared" si="75"/>
        <v>700</v>
      </c>
      <c r="DH36" s="2441" t="str">
        <f t="shared" si="75"/>
        <v/>
      </c>
      <c r="DI36" s="2441">
        <f t="shared" si="75"/>
        <v>840</v>
      </c>
      <c r="DJ36" s="2441">
        <f t="shared" si="75"/>
        <v>835</v>
      </c>
      <c r="DK36" s="2441">
        <f t="shared" si="75"/>
        <v>900</v>
      </c>
      <c r="DL36" s="2506">
        <f t="shared" si="75"/>
        <v>82</v>
      </c>
      <c r="DM36" s="2441">
        <f t="shared" si="75"/>
        <v>100</v>
      </c>
      <c r="DN36" s="2441">
        <f t="shared" si="75"/>
        <v>12</v>
      </c>
      <c r="DO36" s="2441">
        <f t="shared" si="75"/>
        <v>1420</v>
      </c>
      <c r="DP36" s="2441">
        <f t="shared" si="75"/>
        <v>290</v>
      </c>
      <c r="DQ36" s="2441">
        <f t="shared" si="75"/>
        <v>375</v>
      </c>
      <c r="DR36" s="2441">
        <f t="shared" si="75"/>
        <v>46</v>
      </c>
      <c r="DS36" s="2441">
        <f t="shared" si="75"/>
        <v>54</v>
      </c>
      <c r="DT36" s="2441">
        <f t="shared" si="75"/>
        <v>6</v>
      </c>
      <c r="DU36" s="2441">
        <f t="shared" si="75"/>
        <v>750</v>
      </c>
      <c r="DV36" s="2441">
        <f t="shared" si="75"/>
        <v>155</v>
      </c>
      <c r="DW36" s="2471">
        <f t="shared" si="75"/>
        <v>300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10440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320</v>
      </c>
      <c r="CY37" s="2443">
        <f t="shared" si="76"/>
        <v>320</v>
      </c>
      <c r="CZ37" s="2443">
        <f t="shared" si="76"/>
        <v>400</v>
      </c>
      <c r="DA37" s="2443">
        <f t="shared" si="76"/>
        <v>550</v>
      </c>
      <c r="DB37" s="2443">
        <f t="shared" si="76"/>
        <v>420</v>
      </c>
      <c r="DC37" s="2443">
        <f t="shared" si="76"/>
        <v>440</v>
      </c>
      <c r="DD37" s="2443">
        <f t="shared" si="76"/>
        <v>560</v>
      </c>
      <c r="DE37" s="2443">
        <f t="shared" si="76"/>
        <v>600</v>
      </c>
      <c r="DF37" s="2443">
        <f t="shared" si="76"/>
        <v>610</v>
      </c>
      <c r="DG37" s="2443">
        <f t="shared" si="76"/>
        <v>800</v>
      </c>
      <c r="DH37" s="2443" t="str">
        <f t="shared" si="76"/>
        <v/>
      </c>
      <c r="DI37" s="2443">
        <f t="shared" si="76"/>
        <v>850</v>
      </c>
      <c r="DJ37" s="2443">
        <f t="shared" si="76"/>
        <v>840</v>
      </c>
      <c r="DK37" s="2443">
        <f t="shared" si="76"/>
        <v>940</v>
      </c>
      <c r="DL37" s="2507">
        <f t="shared" si="76"/>
        <v>85</v>
      </c>
      <c r="DM37" s="2443">
        <f t="shared" si="76"/>
        <v>112</v>
      </c>
      <c r="DN37" s="2443">
        <f t="shared" si="76"/>
        <v>12</v>
      </c>
      <c r="DO37" s="2443">
        <f t="shared" si="76"/>
        <v>1600</v>
      </c>
      <c r="DP37" s="2443">
        <f t="shared" si="76"/>
        <v>325</v>
      </c>
      <c r="DQ37" s="2443">
        <f t="shared" si="76"/>
        <v>390</v>
      </c>
      <c r="DR37" s="2443">
        <f t="shared" si="76"/>
        <v>48</v>
      </c>
      <c r="DS37" s="2443">
        <f t="shared" si="76"/>
        <v>62</v>
      </c>
      <c r="DT37" s="2443">
        <f t="shared" si="76"/>
        <v>8</v>
      </c>
      <c r="DU37" s="2443">
        <f t="shared" si="76"/>
        <v>780</v>
      </c>
      <c r="DV37" s="2443">
        <f t="shared" si="76"/>
        <v>160</v>
      </c>
      <c r="DW37" s="2472">
        <f t="shared" si="76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11.472</v>
      </c>
      <c r="BX40" s="2991"/>
      <c r="BY40" s="905" t="s">
        <v>53</v>
      </c>
      <c r="BZ40" s="905"/>
      <c r="CA40" s="2939">
        <f>(CJ40-CG40)/1000</f>
        <v>1.2999999999999999E-2</v>
      </c>
      <c r="CB40" s="2939"/>
      <c r="CC40" s="499"/>
      <c r="CD40" s="1626" t="s">
        <v>493</v>
      </c>
      <c r="CE40" s="1626"/>
      <c r="CF40" s="1632" t="s">
        <v>54</v>
      </c>
      <c r="CG40" s="2933">
        <f>'15'!CJ40</f>
        <v>23770309</v>
      </c>
      <c r="CH40" s="2933"/>
      <c r="CI40" s="906" t="s">
        <v>55</v>
      </c>
      <c r="CJ40" s="2985">
        <f t="shared" ref="CJ40:CJ48" si="77">CQ51</f>
        <v>23770322</v>
      </c>
      <c r="CK40" s="2985"/>
      <c r="CL40" s="2333"/>
      <c r="CM40" s="1667" t="s">
        <v>543</v>
      </c>
      <c r="CN40" s="2763">
        <f>VLOOKUP($B$1,'[1]Bulk Tanks'!$C$3:$V$9967,2,0)</f>
        <v>9249</v>
      </c>
      <c r="CO40" s="2763">
        <f>VLOOKUP($B$1,'[1]Bulk Tanks'!$C$3:$V$9967,3,0)</f>
        <v>10679</v>
      </c>
      <c r="CP40" s="2763">
        <f>VLOOKUP($B$1,'[1]Bulk Tanks'!$C$3:$V$9967,4,0)</f>
        <v>10679</v>
      </c>
      <c r="CQ40" s="2763">
        <f>VLOOKUP($B$1,'[1]Bulk Tanks'!$C$3:$V$9967,5,0)</f>
        <v>9406</v>
      </c>
      <c r="CR40" s="2763">
        <f>VLOOKUP($B$1,'[1]Bulk Tanks'!$C$3:$V$9967,6,0)</f>
        <v>9406</v>
      </c>
      <c r="CS40" s="2763">
        <f>VLOOKUP($B$1,'[1]Bulk Tanks'!$C$3:$V$9967,7,0)</f>
        <v>0.9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0.49</v>
      </c>
      <c r="GR40" s="1664">
        <f t="shared" ref="GR40:GX40" si="78">IF($GL$32=$HN$32,GF32,IF($GX$32=$HN$32,GR32,IF($HJ$32=$HN$32,HD32,"")))</f>
        <v>9.5</v>
      </c>
      <c r="GS40" s="1664">
        <f t="shared" si="78"/>
        <v>26.778947368421054</v>
      </c>
      <c r="GT40" s="1664">
        <f t="shared" si="78"/>
        <v>13.121684210526317</v>
      </c>
      <c r="GU40" s="1664">
        <f t="shared" si="78"/>
        <v>6.06</v>
      </c>
      <c r="GV40" s="1664">
        <f t="shared" si="78"/>
        <v>15.7</v>
      </c>
      <c r="GW40" s="1664">
        <f t="shared" si="78"/>
        <v>10</v>
      </c>
      <c r="GX40" s="1665">
        <f t="shared" si="78"/>
        <v>1.3121684210526317</v>
      </c>
    </row>
    <row r="41" spans="1:208" ht="34.5" customHeight="1" thickBot="1" x14ac:dyDescent="0.35">
      <c r="BV41" s="533" t="s">
        <v>48</v>
      </c>
      <c r="BW41" s="2992">
        <f>CA42+CA43</f>
        <v>16.004999999999999</v>
      </c>
      <c r="BX41" s="2992"/>
      <c r="BY41" s="908" t="s">
        <v>53</v>
      </c>
      <c r="BZ41" s="908"/>
      <c r="CA41" s="2939">
        <f t="shared" ref="CA41:CA47" si="79">(CJ41-CG41)/1000</f>
        <v>11.459</v>
      </c>
      <c r="CB41" s="2939"/>
      <c r="CC41" s="499"/>
      <c r="CD41" s="1630" t="s">
        <v>494</v>
      </c>
      <c r="CE41" s="1630"/>
      <c r="CF41" s="909" t="s">
        <v>54</v>
      </c>
      <c r="CG41" s="2933">
        <f>'15'!CJ41</f>
        <v>43326386</v>
      </c>
      <c r="CH41" s="2933"/>
      <c r="CI41" s="906" t="s">
        <v>55</v>
      </c>
      <c r="CJ41" s="2985">
        <f t="shared" si="77"/>
        <v>43337845</v>
      </c>
      <c r="CK41" s="2985"/>
      <c r="CL41" s="2333"/>
      <c r="CM41" s="1668" t="s">
        <v>544</v>
      </c>
      <c r="CN41" s="2764">
        <f>VLOOKUP($B$1,'[1]Bulk Tanks'!$C$3:$V$9967,8,0)</f>
        <v>4542</v>
      </c>
      <c r="CO41" s="2764">
        <f>VLOOKUP($B$1,'[1]Bulk Tanks'!$C$3:$V$9967,9,0)</f>
        <v>8090</v>
      </c>
      <c r="CP41" s="2764">
        <f>VLOOKUP($B$1,'[1]Bulk Tanks'!$C$3:$V$9967,10,0)</f>
        <v>8090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31.385999999999999</v>
      </c>
      <c r="BX42" s="2992"/>
      <c r="BY42" s="908" t="s">
        <v>53</v>
      </c>
      <c r="BZ42" s="908"/>
      <c r="CA42" s="2939">
        <f t="shared" si="79"/>
        <v>4.8540000000000001</v>
      </c>
      <c r="CB42" s="2939"/>
      <c r="CC42" s="499"/>
      <c r="CD42" s="1630" t="s">
        <v>56</v>
      </c>
      <c r="CE42" s="1630"/>
      <c r="CF42" s="1631" t="s">
        <v>54</v>
      </c>
      <c r="CG42" s="2933">
        <f>'15'!CJ42</f>
        <v>10017874</v>
      </c>
      <c r="CH42" s="2933"/>
      <c r="CI42" s="906" t="s">
        <v>55</v>
      </c>
      <c r="CJ42" s="2985">
        <f t="shared" si="77"/>
        <v>10022728</v>
      </c>
      <c r="CK42" s="2985"/>
      <c r="CL42" s="2333"/>
      <c r="CM42" s="2769" t="s">
        <v>545</v>
      </c>
      <c r="CN42" s="2821">
        <f>VLOOKUP($B$1,'[1]Bulk Tanks'!$C$3:$V$9967,11,0)</f>
        <v>21</v>
      </c>
      <c r="CO42" s="2822"/>
      <c r="CP42" s="2821">
        <f>VLOOKUP($B$1,'[1]Bulk Tanks'!$C$3:$V$9967,12,0)</f>
        <v>33</v>
      </c>
      <c r="CQ42" s="2822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11.151</v>
      </c>
      <c r="CB43" s="2939"/>
      <c r="CC43" s="499"/>
      <c r="CD43" s="1630" t="s">
        <v>495</v>
      </c>
      <c r="CE43" s="1630"/>
      <c r="CF43" s="1631" t="s">
        <v>54</v>
      </c>
      <c r="CG43" s="2933">
        <f>'15'!CJ43</f>
        <v>33306046</v>
      </c>
      <c r="CH43" s="2933"/>
      <c r="CI43" s="906" t="s">
        <v>55</v>
      </c>
      <c r="CJ43" s="2985">
        <f t="shared" si="77"/>
        <v>33317197</v>
      </c>
      <c r="CK43" s="2985"/>
      <c r="CL43" s="2333"/>
      <c r="CM43" s="2769" t="s">
        <v>123</v>
      </c>
      <c r="CN43" s="2914">
        <f>VLOOKUP($B$1,'[1]Bulk Tanks'!$C$3:$V$9967,13,0)</f>
        <v>2137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9.5269999999999992</v>
      </c>
      <c r="CB44" s="2939"/>
      <c r="CC44" s="499"/>
      <c r="CD44" s="1630" t="s">
        <v>57</v>
      </c>
      <c r="CE44" s="1630"/>
      <c r="CF44" s="1631" t="s">
        <v>54</v>
      </c>
      <c r="CG44" s="2933">
        <f>'15'!CJ44</f>
        <v>30481350</v>
      </c>
      <c r="CH44" s="2933"/>
      <c r="CI44" s="906" t="s">
        <v>55</v>
      </c>
      <c r="CJ44" s="2985">
        <f t="shared" si="77"/>
        <v>30490877</v>
      </c>
      <c r="CK44" s="2985"/>
      <c r="CL44" s="2333"/>
      <c r="CM44" s="2769" t="s">
        <v>90</v>
      </c>
      <c r="CN44" s="2914">
        <f>VLOOKUP($B$1,'[1]Bulk Tanks'!$C$3:$V$9967,14,0)</f>
        <v>2750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10.617000000000001</v>
      </c>
      <c r="CB45" s="2939"/>
      <c r="CC45" s="499"/>
      <c r="CD45" s="1630" t="s">
        <v>58</v>
      </c>
      <c r="CE45" s="1630"/>
      <c r="CF45" s="1631" t="s">
        <v>54</v>
      </c>
      <c r="CG45" s="2933">
        <f>'15'!CJ45</f>
        <v>30441585</v>
      </c>
      <c r="CH45" s="2933"/>
      <c r="CI45" s="906" t="s">
        <v>55</v>
      </c>
      <c r="CJ45" s="2985">
        <f t="shared" si="77"/>
        <v>30452202</v>
      </c>
      <c r="CK45" s="2985"/>
      <c r="CL45" s="2333"/>
      <c r="CM45" s="1668" t="s">
        <v>546</v>
      </c>
      <c r="CN45" s="2925">
        <f>VLOOKUP($B$1,'[1]Bulk Tanks'!$C$3:$V$9967,15,0)</f>
        <v>10.83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11.242000000000001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'15'!CJ46</f>
        <v>6955712</v>
      </c>
      <c r="CH46" s="2933"/>
      <c r="CI46" s="906" t="s">
        <v>55</v>
      </c>
      <c r="CJ46" s="2985">
        <f t="shared" si="77"/>
        <v>6966954</v>
      </c>
      <c r="CK46" s="2985"/>
      <c r="CL46" s="2323"/>
      <c r="CM46" s="1668" t="s">
        <v>273</v>
      </c>
      <c r="CN46" s="2914">
        <f>VLOOKUP($B$1,'[1]Bulk Tanks'!$C$3:$V$9967,16,0)</f>
        <v>1398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1.19</v>
      </c>
      <c r="CB47" s="2939"/>
      <c r="CC47" s="499"/>
      <c r="CD47" s="1630" t="s">
        <v>62</v>
      </c>
      <c r="CE47" s="1630"/>
      <c r="CF47" s="1631" t="s">
        <v>54</v>
      </c>
      <c r="CG47" s="2933">
        <f>'15'!CJ47</f>
        <v>1812737</v>
      </c>
      <c r="CH47" s="2933"/>
      <c r="CI47" s="906" t="s">
        <v>55</v>
      </c>
      <c r="CJ47" s="2985">
        <f t="shared" si="77"/>
        <v>1813927</v>
      </c>
      <c r="CK47" s="2985"/>
      <c r="CL47" s="2322"/>
      <c r="CM47" s="1668" t="s">
        <v>270</v>
      </c>
      <c r="CN47" s="2914">
        <f>VLOOKUP($B$1,'[1]Bulk Tanks'!$C$3:$V$9967,17,0)</f>
        <v>18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1.0589199999994889</v>
      </c>
      <c r="CB48" s="2939"/>
      <c r="CC48" s="499"/>
      <c r="CD48" s="1630" t="s">
        <v>496</v>
      </c>
      <c r="CE48" s="1630"/>
      <c r="CF48" s="1631" t="s">
        <v>54</v>
      </c>
      <c r="CG48" s="2933">
        <f>'15'!CJ48</f>
        <v>9059.6821799999998</v>
      </c>
      <c r="CH48" s="2933"/>
      <c r="CI48" s="906" t="s">
        <v>55</v>
      </c>
      <c r="CJ48" s="3002">
        <f t="shared" si="77"/>
        <v>9060.7410999999993</v>
      </c>
      <c r="CK48" s="3002"/>
      <c r="CL48" s="2322"/>
      <c r="CM48" s="1668" t="s">
        <v>264</v>
      </c>
      <c r="CN48" s="2925">
        <f>VLOOKUP($B$1,'[1]Bulk Tanks'!$C$3:$V$9967,18,0)</f>
        <v>11</v>
      </c>
      <c r="CO48" s="2926"/>
      <c r="CP48" s="2766" t="s">
        <v>1173</v>
      </c>
      <c r="CQ48" s="2751">
        <f>VLOOKUP($B$1,'[1]Bulk Tanks'!$C$3:$AA$9967,21,0)</f>
        <v>770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23770322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43337845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10022728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33317197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30490877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30452202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6966954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1813927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9060.7410999999993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E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U24" sqref="AU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'16'!B1:L1+1</f>
        <v>43421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20</v>
      </c>
      <c r="AW1" s="2973"/>
      <c r="AX1" s="2959">
        <v>16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4</v>
      </c>
      <c r="AW2" s="2959"/>
      <c r="AX2" s="2959">
        <v>5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20</v>
      </c>
      <c r="BY2" s="2983"/>
      <c r="BZ2" s="2996">
        <f>AX1</f>
        <v>16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20</v>
      </c>
      <c r="DO2" s="2983"/>
      <c r="DP2" s="2984">
        <f>BZ2</f>
        <v>16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4</v>
      </c>
      <c r="BY3" s="2983"/>
      <c r="BZ3" s="3008">
        <f>AX2</f>
        <v>5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4</v>
      </c>
      <c r="DO3" s="2983"/>
      <c r="DP3" s="2984">
        <f>BZ3</f>
        <v>5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43421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43421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  <c r="EG5" s="519"/>
      <c r="EH5" s="519"/>
    </row>
    <row r="6" spans="1:222" s="582" customFormat="1" ht="17.25" customHeight="1" thickTop="1" thickBot="1" x14ac:dyDescent="0.35">
      <c r="A6" s="920">
        <f>B1</f>
        <v>43421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43421.018748842595</v>
      </c>
      <c r="BW8" s="2425" t="s">
        <v>1180</v>
      </c>
      <c r="BX8" s="742">
        <v>40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1181</v>
      </c>
      <c r="CH8" s="748">
        <v>12.751200000000001</v>
      </c>
      <c r="CI8" s="750" t="s">
        <v>1110</v>
      </c>
      <c r="CJ8" s="751">
        <v>13.943519999999999</v>
      </c>
      <c r="CK8" s="745">
        <v>26.69472</v>
      </c>
      <c r="CL8" s="2339">
        <v>1.62432</v>
      </c>
      <c r="CM8" s="2336">
        <v>43421.018748842595</v>
      </c>
      <c r="CN8" s="2285">
        <v>80.017781729273167</v>
      </c>
      <c r="CO8" s="752">
        <v>8239.3112000000001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1.3626290674790393</v>
      </c>
      <c r="CY8" s="755">
        <v>1.3626290674790393</v>
      </c>
      <c r="CZ8" s="756">
        <v>1.6486129458388374</v>
      </c>
      <c r="DA8" s="757">
        <v>0.26584950763994253</v>
      </c>
      <c r="DB8" s="757">
        <v>0.23261831918494971</v>
      </c>
      <c r="DC8" s="757">
        <v>0.23261831918494971</v>
      </c>
      <c r="DD8" s="757">
        <v>0.26584950763994253</v>
      </c>
      <c r="DE8" s="757">
        <v>0.27766177374267598</v>
      </c>
      <c r="DF8" s="758">
        <v>0.27766177374267598</v>
      </c>
      <c r="DG8" s="1251">
        <v>1.3315719947159841</v>
      </c>
      <c r="DH8" s="748">
        <v>2</v>
      </c>
      <c r="DI8" s="1233">
        <v>4.5220966084275442E-2</v>
      </c>
      <c r="DJ8" s="757">
        <v>4.5220966084275442E-2</v>
      </c>
      <c r="DK8" s="759">
        <v>4.3964828137490003E-2</v>
      </c>
      <c r="DL8" s="2501">
        <v>0.98522167487684731</v>
      </c>
      <c r="DM8" s="757">
        <v>0.49498695448855473</v>
      </c>
      <c r="DN8" s="757">
        <v>8.8461240009311701E-2</v>
      </c>
      <c r="DO8" s="757">
        <v>4.1138696358579159</v>
      </c>
      <c r="DP8" s="757">
        <v>0.75641101978363923</v>
      </c>
      <c r="DQ8" s="759">
        <v>5.5825596370889645</v>
      </c>
      <c r="DR8" s="2501">
        <v>1.0217113665389528</v>
      </c>
      <c r="DS8" s="757">
        <v>0.49727856075933508</v>
      </c>
      <c r="DT8" s="757">
        <v>8.0270384452893945E-2</v>
      </c>
      <c r="DU8" s="757">
        <v>3.7878752110596863</v>
      </c>
      <c r="DV8" s="757">
        <v>0.65469421028566843</v>
      </c>
      <c r="DW8" s="759">
        <v>8.1050495471810127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</v>
      </c>
      <c r="U9" s="2735">
        <v>0.36</v>
      </c>
      <c r="V9" s="2294">
        <v>4</v>
      </c>
      <c r="W9" s="2295">
        <v>0.56000000000000005</v>
      </c>
      <c r="X9" s="2296">
        <v>15.5</v>
      </c>
      <c r="Y9" s="2445">
        <v>10.3</v>
      </c>
      <c r="Z9" s="2297">
        <f>IF(T9&lt;=0,"",GO9+0.12)</f>
        <v>0.44389937106918237</v>
      </c>
      <c r="AA9" s="2528"/>
      <c r="AB9" s="2298">
        <v>6.01</v>
      </c>
      <c r="AC9" s="2735">
        <v>0.28999999999999998</v>
      </c>
      <c r="AD9" s="2299">
        <v>4</v>
      </c>
      <c r="AE9" s="2636">
        <v>0.64</v>
      </c>
      <c r="AF9" s="2296">
        <v>15.5</v>
      </c>
      <c r="AG9" s="2445">
        <v>10.3</v>
      </c>
      <c r="AH9" s="2563">
        <f>IF(AE9&lt;=0,"",HA9+0.12)</f>
        <v>0.52487421383647792</v>
      </c>
      <c r="AI9" s="2298">
        <v>6.05</v>
      </c>
      <c r="AJ9" s="2735">
        <v>0.39</v>
      </c>
      <c r="AK9" s="2299">
        <v>3</v>
      </c>
      <c r="AL9" s="2295">
        <v>0.62</v>
      </c>
      <c r="AM9" s="2296">
        <v>16.5</v>
      </c>
      <c r="AN9" s="2445">
        <v>11.3</v>
      </c>
      <c r="AO9" s="2563">
        <f>IF(AI9&lt;=0,"",HM9+0.12)</f>
        <v>0.53851851851851862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7.27</v>
      </c>
      <c r="BD9" s="2295">
        <v>5.3999999999999999E-2</v>
      </c>
      <c r="BE9" s="2299">
        <v>1</v>
      </c>
      <c r="BF9" s="2295">
        <v>4.4000000000000004</v>
      </c>
      <c r="BG9" s="2445">
        <v>15</v>
      </c>
      <c r="BH9" s="2539"/>
      <c r="BI9" s="2539"/>
      <c r="BJ9" s="2292"/>
      <c r="BK9" s="2293">
        <v>7.21</v>
      </c>
      <c r="BL9" s="2295">
        <v>5.1999999999999998E-2</v>
      </c>
      <c r="BM9" s="2299">
        <v>1</v>
      </c>
      <c r="BN9" s="2296">
        <v>4</v>
      </c>
      <c r="BO9" s="2445">
        <v>18</v>
      </c>
      <c r="BP9" s="2539"/>
      <c r="BQ9" s="2539"/>
      <c r="BR9" s="2521"/>
      <c r="BS9" s="2461">
        <v>4.5999999999999996</v>
      </c>
      <c r="BT9" s="2445">
        <v>4.5</v>
      </c>
      <c r="BU9" s="2515">
        <v>3.6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10440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400</v>
      </c>
      <c r="DA9" s="2280">
        <v>480</v>
      </c>
      <c r="DB9" s="2280">
        <v>420</v>
      </c>
      <c r="DC9" s="2280">
        <v>420</v>
      </c>
      <c r="DD9" s="2280">
        <v>480</v>
      </c>
      <c r="DE9" s="2280">
        <v>550</v>
      </c>
      <c r="DF9" s="2281">
        <v>550</v>
      </c>
      <c r="DG9" s="2280">
        <v>700</v>
      </c>
      <c r="DH9" s="2282"/>
      <c r="DI9" s="2283">
        <v>840</v>
      </c>
      <c r="DJ9" s="2280">
        <v>840</v>
      </c>
      <c r="DK9" s="2282">
        <v>900</v>
      </c>
      <c r="DL9" s="2502">
        <v>84</v>
      </c>
      <c r="DM9" s="2280">
        <v>112</v>
      </c>
      <c r="DN9" s="2280">
        <v>12</v>
      </c>
      <c r="DO9" s="2280">
        <v>1600</v>
      </c>
      <c r="DP9" s="2280">
        <v>325</v>
      </c>
      <c r="DQ9" s="2282">
        <v>375</v>
      </c>
      <c r="DR9" s="2275">
        <v>48</v>
      </c>
      <c r="DS9" s="2280">
        <v>62</v>
      </c>
      <c r="DT9" s="2280">
        <v>6</v>
      </c>
      <c r="DU9" s="2280">
        <v>750</v>
      </c>
      <c r="DV9" s="2280">
        <v>155</v>
      </c>
      <c r="DW9" s="2282">
        <v>300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0.56000000000000005</v>
      </c>
      <c r="GF9" s="1700">
        <f t="shared" si="0"/>
        <v>10.3</v>
      </c>
      <c r="GG9" s="1686">
        <f t="shared" si="1"/>
        <v>24.699029126213592</v>
      </c>
      <c r="GH9" s="1684">
        <f t="shared" si="2"/>
        <v>13.831456310679613</v>
      </c>
      <c r="GI9" s="1701">
        <f t="shared" si="3"/>
        <v>6</v>
      </c>
      <c r="GJ9" s="1701">
        <f t="shared" si="4"/>
        <v>15.5</v>
      </c>
      <c r="GK9" s="1687">
        <f t="shared" si="5"/>
        <v>8</v>
      </c>
      <c r="GL9" s="1688">
        <f t="shared" si="6"/>
        <v>1.7289320388349516</v>
      </c>
      <c r="GM9" s="1689">
        <f t="shared" si="7"/>
        <v>15</v>
      </c>
      <c r="GN9" s="1689">
        <f t="shared" si="8"/>
        <v>6</v>
      </c>
      <c r="GO9" s="1690">
        <f t="shared" si="9"/>
        <v>0.32389937106918237</v>
      </c>
      <c r="GP9" s="1512">
        <v>4.1666666666666664E-2</v>
      </c>
      <c r="GQ9" s="1691">
        <f t="shared" ref="GQ9:GQ31" si="31">IF(AE9&lt;=0,"",AE9)</f>
        <v>0.64</v>
      </c>
      <c r="GR9" s="1692">
        <f t="shared" si="10"/>
        <v>10.3</v>
      </c>
      <c r="GS9" s="1693">
        <f t="shared" si="11"/>
        <v>24.699029126213592</v>
      </c>
      <c r="GT9" s="1694">
        <f>GQ9*GS9</f>
        <v>15.807378640776699</v>
      </c>
      <c r="GU9" s="1693">
        <f t="shared" si="13"/>
        <v>6.01</v>
      </c>
      <c r="GV9" s="1693">
        <f t="shared" si="14"/>
        <v>15.5</v>
      </c>
      <c r="GW9" s="1695">
        <f t="shared" si="15"/>
        <v>10</v>
      </c>
      <c r="GX9" s="1688">
        <f>IF(GW9&lt;=1,"",GT9/GW9)</f>
        <v>1.5807378640776699</v>
      </c>
      <c r="GY9" s="1696">
        <f t="shared" si="17"/>
        <v>15</v>
      </c>
      <c r="GZ9" s="1696">
        <f t="shared" si="18"/>
        <v>6.5</v>
      </c>
      <c r="HA9" s="1697">
        <f t="shared" si="19"/>
        <v>0.40487421383647798</v>
      </c>
      <c r="HB9" s="1512">
        <v>4.1666666666666664E-2</v>
      </c>
      <c r="HC9" s="1691">
        <f t="shared" ref="HC9:HC31" si="32">IF(AL9&lt;=0,"",AL9)</f>
        <v>0.62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14.814159292035397</v>
      </c>
      <c r="HG9" s="1693">
        <f t="shared" si="23"/>
        <v>6.05</v>
      </c>
      <c r="HH9" s="1693">
        <f t="shared" si="24"/>
        <v>16.5</v>
      </c>
      <c r="HI9" s="1695">
        <f t="shared" si="25"/>
        <v>10</v>
      </c>
      <c r="HJ9" s="1694">
        <f t="shared" si="26"/>
        <v>1.4814159292035396</v>
      </c>
      <c r="HK9" s="1698">
        <f t="shared" si="27"/>
        <v>15</v>
      </c>
      <c r="HL9" s="1698">
        <f t="shared" si="28"/>
        <v>6.5</v>
      </c>
      <c r="HM9" s="1699">
        <f t="shared" si="29"/>
        <v>0.41851851851851857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0.37777777777777777</v>
      </c>
      <c r="BW10" s="2425" t="s">
        <v>1180</v>
      </c>
      <c r="BX10" s="742">
        <v>40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1181</v>
      </c>
      <c r="CH10" s="748">
        <v>13.089600000000001</v>
      </c>
      <c r="CI10" s="750" t="s">
        <v>1110</v>
      </c>
      <c r="CJ10" s="751">
        <v>15.940799999999999</v>
      </c>
      <c r="CK10" s="745">
        <v>29.0304</v>
      </c>
      <c r="CL10" s="2341">
        <v>1.62432</v>
      </c>
      <c r="CM10" s="2338">
        <v>43421.418390393519</v>
      </c>
      <c r="CN10" s="2285">
        <v>80.324363268465788</v>
      </c>
      <c r="CO10" s="752">
        <v>8239.3112000000001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1.4534710053109752</v>
      </c>
      <c r="CY10" s="755">
        <v>1.5443129431429112</v>
      </c>
      <c r="CZ10" s="756">
        <v>1.6486129458388374</v>
      </c>
      <c r="DA10" s="757">
        <v>0.26584950763994253</v>
      </c>
      <c r="DB10" s="757">
        <v>0.23261831918494971</v>
      </c>
      <c r="DC10" s="757">
        <v>0.29908069609493532</v>
      </c>
      <c r="DD10" s="757">
        <v>0.24369538200328064</v>
      </c>
      <c r="DE10" s="757">
        <v>0.28271016962890644</v>
      </c>
      <c r="DF10" s="758">
        <v>0.30290375317382834</v>
      </c>
      <c r="DG10" s="1251">
        <v>1.3315719947159841</v>
      </c>
      <c r="DH10" s="748">
        <v>2.5</v>
      </c>
      <c r="DI10" s="1233">
        <v>5.0604414427641554E-2</v>
      </c>
      <c r="DJ10" s="757">
        <v>4.9527724758968342E-2</v>
      </c>
      <c r="DK10" s="759">
        <v>4.9826805222488682E-2</v>
      </c>
      <c r="DL10" s="2501">
        <v>1.1259676284306825</v>
      </c>
      <c r="DM10" s="757">
        <v>0.49940648086791678</v>
      </c>
      <c r="DN10" s="757">
        <v>0.10320478001086365</v>
      </c>
      <c r="DO10" s="757">
        <v>4.0973212654096924</v>
      </c>
      <c r="DP10" s="757">
        <v>0.74477392717158319</v>
      </c>
      <c r="DQ10" s="759">
        <v>5.5825596370889645</v>
      </c>
      <c r="DR10" s="2501">
        <v>1.1068539804171988</v>
      </c>
      <c r="DS10" s="757">
        <v>0.48123731686387261</v>
      </c>
      <c r="DT10" s="757">
        <v>8.0270384452893945E-2</v>
      </c>
      <c r="DU10" s="757">
        <v>3.7445902195020739</v>
      </c>
      <c r="DV10" s="757">
        <v>0.67581337835939959</v>
      </c>
      <c r="DW10" s="759">
        <v>8.1050495471810127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20</v>
      </c>
      <c r="D11" s="1138">
        <v>18</v>
      </c>
      <c r="E11" s="1137">
        <v>14.4</v>
      </c>
      <c r="F11" s="1138">
        <v>106</v>
      </c>
      <c r="G11" s="1138">
        <v>196</v>
      </c>
      <c r="H11" s="1148">
        <v>16.5</v>
      </c>
      <c r="I11" s="1139">
        <v>0.443</v>
      </c>
      <c r="J11" s="2240"/>
      <c r="K11" s="1562">
        <v>6.01</v>
      </c>
      <c r="L11" s="921">
        <v>10</v>
      </c>
      <c r="M11" s="1124">
        <v>0.08</v>
      </c>
      <c r="N11" s="1562">
        <v>6</v>
      </c>
      <c r="O11" s="921">
        <v>10</v>
      </c>
      <c r="P11" s="2240"/>
      <c r="Q11" s="1562">
        <v>5.95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5.8000000000000003E-2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4.2000000000000003E-2</v>
      </c>
      <c r="AQ11" s="921">
        <v>1</v>
      </c>
      <c r="AR11" s="1574">
        <v>0.2</v>
      </c>
      <c r="AS11" s="2240"/>
      <c r="AT11" s="2229">
        <v>6.0999999999999999E-2</v>
      </c>
      <c r="AU11" s="2530">
        <v>1.4999999999999999E-2</v>
      </c>
      <c r="AV11" s="921">
        <v>1</v>
      </c>
      <c r="AW11" s="1574">
        <v>0.42</v>
      </c>
      <c r="AX11" s="2240"/>
      <c r="AY11" s="2530">
        <v>5.8000000000000003E-2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10480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340</v>
      </c>
      <c r="CZ11" s="2273">
        <v>400</v>
      </c>
      <c r="DA11" s="2280">
        <v>480</v>
      </c>
      <c r="DB11" s="2280">
        <v>420</v>
      </c>
      <c r="DC11" s="2280">
        <v>540</v>
      </c>
      <c r="DD11" s="2280">
        <v>440</v>
      </c>
      <c r="DE11" s="2280">
        <v>560</v>
      </c>
      <c r="DF11" s="2281">
        <v>600</v>
      </c>
      <c r="DG11" s="2280">
        <v>700</v>
      </c>
      <c r="DH11" s="2282"/>
      <c r="DI11" s="2283">
        <v>940</v>
      </c>
      <c r="DJ11" s="2280">
        <v>920</v>
      </c>
      <c r="DK11" s="2282">
        <v>1020</v>
      </c>
      <c r="DL11" s="2502">
        <v>96</v>
      </c>
      <c r="DM11" s="2280">
        <v>113</v>
      </c>
      <c r="DN11" s="2280">
        <v>14</v>
      </c>
      <c r="DO11" s="2280">
        <v>1580</v>
      </c>
      <c r="DP11" s="2280">
        <v>320</v>
      </c>
      <c r="DQ11" s="2282">
        <v>375</v>
      </c>
      <c r="DR11" s="2275">
        <v>52</v>
      </c>
      <c r="DS11" s="2280">
        <v>60</v>
      </c>
      <c r="DT11" s="2280">
        <v>6</v>
      </c>
      <c r="DU11" s="2280">
        <v>780</v>
      </c>
      <c r="DV11" s="2280">
        <v>160</v>
      </c>
      <c r="DW11" s="2282">
        <v>300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43421.817588078702</v>
      </c>
      <c r="BW12" s="2425" t="s">
        <v>1188</v>
      </c>
      <c r="BX12" s="742">
        <v>40</v>
      </c>
      <c r="BY12" s="743">
        <v>9.3000000000000007</v>
      </c>
      <c r="BZ12" s="744">
        <v>9.3000000000000007</v>
      </c>
      <c r="CA12" s="745">
        <v>10.3</v>
      </c>
      <c r="CB12" s="746">
        <v>28.900000000000002</v>
      </c>
      <c r="CC12" s="747">
        <v>8.8000000000000007</v>
      </c>
      <c r="CD12" s="744">
        <v>8.8000000000000007</v>
      </c>
      <c r="CE12" s="748">
        <v>9.8000000000000007</v>
      </c>
      <c r="CF12" s="748">
        <v>27.400000000000002</v>
      </c>
      <c r="CG12" s="749" t="s">
        <v>1181</v>
      </c>
      <c r="CH12" s="748">
        <v>13.089600000000001</v>
      </c>
      <c r="CI12" s="750" t="s">
        <v>1110</v>
      </c>
      <c r="CJ12" s="751">
        <v>15.940799999999999</v>
      </c>
      <c r="CK12" s="745">
        <v>29.0304</v>
      </c>
      <c r="CL12" s="2341">
        <v>1.7294400000000001</v>
      </c>
      <c r="CM12" s="2338">
        <v>43421.817588078702</v>
      </c>
      <c r="CN12" s="2285">
        <v>79.948562194905278</v>
      </c>
      <c r="CO12" s="752">
        <v>8239.3112000000001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1.5174732796925665</v>
      </c>
      <c r="CZ12" s="756">
        <v>1.8168387566387187</v>
      </c>
      <c r="DA12" s="757">
        <v>0.29443547620337723</v>
      </c>
      <c r="DB12" s="757">
        <v>0.25763104167795509</v>
      </c>
      <c r="DC12" s="757">
        <v>0.26989918651976247</v>
      </c>
      <c r="DD12" s="757">
        <v>0.26989918651976247</v>
      </c>
      <c r="DE12" s="757">
        <v>0.29908069609493532</v>
      </c>
      <c r="DF12" s="758">
        <v>0.29908069609493532</v>
      </c>
      <c r="DG12" s="1251">
        <v>1.3315719947159841</v>
      </c>
      <c r="DH12" s="748">
        <v>3.5</v>
      </c>
      <c r="DI12" s="1233">
        <v>5.0359712230215826E-2</v>
      </c>
      <c r="DJ12" s="757">
        <v>5.0359712230215826E-2</v>
      </c>
      <c r="DK12" s="759">
        <v>5.0604414427641554E-2</v>
      </c>
      <c r="DL12" s="2501">
        <v>1.0971786833855799</v>
      </c>
      <c r="DM12" s="757">
        <v>0.50201801918299438</v>
      </c>
      <c r="DN12" s="757">
        <v>9.8513653646733479E-2</v>
      </c>
      <c r="DO12" s="757">
        <v>4.1004950179402533</v>
      </c>
      <c r="DP12" s="757">
        <v>0.75165039098779818</v>
      </c>
      <c r="DQ12" s="759">
        <v>5.8024786530954984</v>
      </c>
      <c r="DR12" s="2501">
        <v>1.1259676284306825</v>
      </c>
      <c r="DS12" s="757">
        <v>0.51266506000600309</v>
      </c>
      <c r="DT12" s="757">
        <v>0.11794832001241562</v>
      </c>
      <c r="DU12" s="757">
        <v>3.8014826722721251</v>
      </c>
      <c r="DV12" s="757">
        <v>0.6889158826337145</v>
      </c>
      <c r="DW12" s="759">
        <v>8.1877541343971458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7.18</v>
      </c>
      <c r="BD13" s="1574">
        <v>5.5E-2</v>
      </c>
      <c r="BE13" s="921">
        <v>1</v>
      </c>
      <c r="BF13" s="1574">
        <v>4.5</v>
      </c>
      <c r="BG13" s="2447">
        <v>15</v>
      </c>
      <c r="BH13" s="2540"/>
      <c r="BI13" s="2540"/>
      <c r="BJ13" s="2240"/>
      <c r="BK13" s="1562">
        <v>7.2</v>
      </c>
      <c r="BL13" s="1574">
        <v>0.05</v>
      </c>
      <c r="BM13" s="921">
        <v>1</v>
      </c>
      <c r="BN13" s="1563">
        <v>4.2</v>
      </c>
      <c r="BO13" s="2447">
        <v>18</v>
      </c>
      <c r="BP13" s="2540"/>
      <c r="BQ13" s="2540"/>
      <c r="BR13" s="2522"/>
      <c r="BS13" s="2463">
        <v>4.5999999999999996</v>
      </c>
      <c r="BT13" s="2447">
        <v>4.5999999999999996</v>
      </c>
      <c r="BU13" s="2517">
        <v>3.6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9450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400</v>
      </c>
      <c r="DA13" s="2280">
        <v>480</v>
      </c>
      <c r="DB13" s="2280">
        <v>420</v>
      </c>
      <c r="DC13" s="2280">
        <v>440</v>
      </c>
      <c r="DD13" s="2280">
        <v>440</v>
      </c>
      <c r="DE13" s="2280">
        <v>540</v>
      </c>
      <c r="DF13" s="2281">
        <v>540</v>
      </c>
      <c r="DG13" s="2280">
        <v>700</v>
      </c>
      <c r="DH13" s="2282"/>
      <c r="DI13" s="2283">
        <v>840</v>
      </c>
      <c r="DJ13" s="2280">
        <v>840</v>
      </c>
      <c r="DK13" s="2282">
        <v>940</v>
      </c>
      <c r="DL13" s="2502">
        <v>84</v>
      </c>
      <c r="DM13" s="2280">
        <v>102</v>
      </c>
      <c r="DN13" s="2280">
        <v>12</v>
      </c>
      <c r="DO13" s="2280">
        <v>1420</v>
      </c>
      <c r="DP13" s="2280">
        <v>290</v>
      </c>
      <c r="DQ13" s="2282">
        <v>350</v>
      </c>
      <c r="DR13" s="2275">
        <v>48</v>
      </c>
      <c r="DS13" s="2280">
        <v>58</v>
      </c>
      <c r="DT13" s="2280">
        <v>8</v>
      </c>
      <c r="DU13" s="2280">
        <v>720</v>
      </c>
      <c r="DV13" s="2280">
        <v>148</v>
      </c>
      <c r="DW13" s="2282">
        <v>275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8" t="str">
        <f t="shared" si="6"/>
        <v/>
      </c>
      <c r="GM14" s="1689">
        <f>IF(AND(0&lt;=GJ14,GJ14&lt;=4.9),0.5,IF(AND(0.5&lt;=GJ14,GJ14&lt;=9.9),5,IF(AND(5&lt;=GJ14,GJ14&lt;=14.9),10,IF(AND(9&lt;=GJ14,GJ14&lt;=19.9),15,IF(AND(19&lt;=GJ14,GJ14&lt;=24.9),20,25)))))</f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21</v>
      </c>
      <c r="D15" s="1138">
        <v>18</v>
      </c>
      <c r="E15" s="1137">
        <v>15.4</v>
      </c>
      <c r="F15" s="1138">
        <v>111</v>
      </c>
      <c r="G15" s="1138">
        <v>200</v>
      </c>
      <c r="H15" s="1148">
        <v>16.100000000000001</v>
      </c>
      <c r="I15" s="1139">
        <v>0.46300000000000002</v>
      </c>
      <c r="J15" s="2240"/>
      <c r="K15" s="1562">
        <v>6.04</v>
      </c>
      <c r="L15" s="921">
        <v>9</v>
      </c>
      <c r="M15" s="1124">
        <v>0.09</v>
      </c>
      <c r="N15" s="1562">
        <v>6</v>
      </c>
      <c r="O15" s="921">
        <v>10</v>
      </c>
      <c r="P15" s="2240"/>
      <c r="Q15" s="1562">
        <v>5.98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5.7000000000000002E-2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2.9000000000000001E-2</v>
      </c>
      <c r="AQ15" s="921">
        <v>2</v>
      </c>
      <c r="AR15" s="1574">
        <v>0.3</v>
      </c>
      <c r="AS15" s="2240"/>
      <c r="AT15" s="2229">
        <v>5.5E-2</v>
      </c>
      <c r="AU15" s="2530">
        <v>1.2E-2</v>
      </c>
      <c r="AV15" s="921">
        <v>2</v>
      </c>
      <c r="AW15" s="1574">
        <v>0.37</v>
      </c>
      <c r="AX15" s="2240"/>
      <c r="AY15" s="2530">
        <v>3.9E-2</v>
      </c>
      <c r="AZ15" s="921">
        <v>2</v>
      </c>
      <c r="BA15" s="1574">
        <v>0.56000000000000005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6">
        <v>0.46600000000000003</v>
      </c>
      <c r="V17" s="1560">
        <v>5</v>
      </c>
      <c r="W17" s="1574">
        <v>0.48</v>
      </c>
      <c r="X17" s="1563">
        <v>15.4</v>
      </c>
      <c r="Y17" s="2447">
        <v>10.199999999999999</v>
      </c>
      <c r="Z17" s="2252">
        <f t="shared" si="33"/>
        <v>0.52094339622641506</v>
      </c>
      <c r="AA17" s="2529"/>
      <c r="AB17" s="1475">
        <v>6.09</v>
      </c>
      <c r="AC17" s="2736">
        <v>0.33700000000000002</v>
      </c>
      <c r="AD17" s="921">
        <v>4</v>
      </c>
      <c r="AE17" s="2633">
        <v>0.55000000000000004</v>
      </c>
      <c r="AF17" s="1563">
        <v>15.1</v>
      </c>
      <c r="AG17" s="2447">
        <v>10.3</v>
      </c>
      <c r="AH17" s="2564">
        <f t="shared" si="34"/>
        <v>0.52487421383647792</v>
      </c>
      <c r="AI17" s="1475">
        <v>6.11</v>
      </c>
      <c r="AJ17" s="2736">
        <v>0.40400000000000003</v>
      </c>
      <c r="AK17" s="921">
        <v>3</v>
      </c>
      <c r="AL17" s="1574">
        <v>0.66</v>
      </c>
      <c r="AM17" s="1563">
        <v>17.100000000000001</v>
      </c>
      <c r="AN17" s="2447">
        <v>11.3</v>
      </c>
      <c r="AO17" s="2564">
        <f t="shared" si="35"/>
        <v>0.53851851851851862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>
        <v>1.9E-2</v>
      </c>
      <c r="AY17" s="2529"/>
      <c r="AZ17" s="2238"/>
      <c r="BA17" s="2237"/>
      <c r="BB17" s="2240">
        <v>1.0999999999999999E-2</v>
      </c>
      <c r="BC17" s="1562">
        <v>7.25</v>
      </c>
      <c r="BD17" s="1574">
        <v>5.1999999999999998E-2</v>
      </c>
      <c r="BE17" s="921">
        <v>1</v>
      </c>
      <c r="BF17" s="1574">
        <v>4.3</v>
      </c>
      <c r="BG17" s="2447">
        <v>14.8</v>
      </c>
      <c r="BH17" s="2542">
        <v>21</v>
      </c>
      <c r="BI17" s="2542">
        <v>38</v>
      </c>
      <c r="BJ17" s="1124">
        <v>2.3E-2</v>
      </c>
      <c r="BK17" s="1562">
        <v>7.33</v>
      </c>
      <c r="BL17" s="1574">
        <v>5.7000000000000002E-2</v>
      </c>
      <c r="BM17" s="921">
        <v>1</v>
      </c>
      <c r="BN17" s="1563">
        <v>4.3</v>
      </c>
      <c r="BO17" s="2447">
        <v>17.600000000000001</v>
      </c>
      <c r="BP17" s="2542">
        <v>22</v>
      </c>
      <c r="BQ17" s="2542">
        <v>40</v>
      </c>
      <c r="BR17" s="2523">
        <v>1.2E-2</v>
      </c>
      <c r="BS17" s="2463">
        <v>4.5</v>
      </c>
      <c r="BT17" s="2447">
        <v>4.4000000000000004</v>
      </c>
      <c r="BU17" s="2517">
        <v>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0.48</v>
      </c>
      <c r="GF17" s="1700">
        <f t="shared" si="0"/>
        <v>10.199999999999999</v>
      </c>
      <c r="GG17" s="1686">
        <f t="shared" si="1"/>
        <v>24.941176470588239</v>
      </c>
      <c r="GH17" s="1684">
        <f t="shared" si="2"/>
        <v>11.971764705882354</v>
      </c>
      <c r="GI17" s="1701">
        <f t="shared" si="3"/>
        <v>6.04</v>
      </c>
      <c r="GJ17" s="1701">
        <f t="shared" si="4"/>
        <v>15.4</v>
      </c>
      <c r="GK17" s="1687">
        <f t="shared" si="5"/>
        <v>10</v>
      </c>
      <c r="GL17" s="1688">
        <f>IF(GK17&lt;=1,"",GH17/GK17)</f>
        <v>1.1971764705882353</v>
      </c>
      <c r="GM17" s="1689">
        <f t="shared" si="7"/>
        <v>15</v>
      </c>
      <c r="GN17" s="1689">
        <f t="shared" si="8"/>
        <v>6.5</v>
      </c>
      <c r="GO17" s="1690">
        <f t="shared" si="9"/>
        <v>0.40094339622641506</v>
      </c>
      <c r="GP17" s="1512">
        <v>0.375</v>
      </c>
      <c r="GQ17" s="1691">
        <f t="shared" si="31"/>
        <v>0.55000000000000004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13.584466019417476</v>
      </c>
      <c r="GU17" s="1693">
        <f t="shared" si="13"/>
        <v>6.09</v>
      </c>
      <c r="GV17" s="1693">
        <f t="shared" si="14"/>
        <v>15.1</v>
      </c>
      <c r="GW17" s="1695">
        <f t="shared" si="15"/>
        <v>10</v>
      </c>
      <c r="GX17" s="1688">
        <f t="shared" si="16"/>
        <v>1.3584466019417476</v>
      </c>
      <c r="GY17" s="1696">
        <f t="shared" si="17"/>
        <v>15</v>
      </c>
      <c r="GZ17" s="1696">
        <f t="shared" si="18"/>
        <v>6.5</v>
      </c>
      <c r="HA17" s="1697">
        <f t="shared" si="19"/>
        <v>0.40487421383647798</v>
      </c>
      <c r="HB17" s="1512">
        <v>0.375</v>
      </c>
      <c r="HC17" s="1691">
        <f t="shared" si="32"/>
        <v>0.66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15.769911504424778</v>
      </c>
      <c r="HG17" s="1693">
        <f t="shared" si="23"/>
        <v>6.11</v>
      </c>
      <c r="HH17" s="1693">
        <f t="shared" si="24"/>
        <v>17.100000000000001</v>
      </c>
      <c r="HI17" s="1695">
        <f t="shared" si="25"/>
        <v>10</v>
      </c>
      <c r="HJ17" s="1694">
        <f t="shared" si="26"/>
        <v>1.5769911504424778</v>
      </c>
      <c r="HK17" s="1698">
        <f t="shared" si="27"/>
        <v>15</v>
      </c>
      <c r="HL17" s="1698">
        <f t="shared" si="28"/>
        <v>6.5</v>
      </c>
      <c r="HM17" s="1699">
        <f t="shared" si="29"/>
        <v>0.41851851851851857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6.48</v>
      </c>
      <c r="C19" s="1138">
        <v>20</v>
      </c>
      <c r="D19" s="1138">
        <v>19</v>
      </c>
      <c r="E19" s="1137">
        <v>15.7</v>
      </c>
      <c r="F19" s="1138">
        <v>113</v>
      </c>
      <c r="G19" s="1138">
        <v>201</v>
      </c>
      <c r="H19" s="1148">
        <v>16.2</v>
      </c>
      <c r="I19" s="1139">
        <v>0.46300000000000002</v>
      </c>
      <c r="J19" s="2240"/>
      <c r="K19" s="1562">
        <v>6.05</v>
      </c>
      <c r="L19" s="921">
        <v>11</v>
      </c>
      <c r="M19" s="1124">
        <v>0.09</v>
      </c>
      <c r="N19" s="1562">
        <v>6.04</v>
      </c>
      <c r="O19" s="921">
        <v>10</v>
      </c>
      <c r="P19" s="2240"/>
      <c r="Q19" s="1562">
        <v>5.99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6.0999999999999999E-2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4.5999999999999999E-2</v>
      </c>
      <c r="AQ19" s="921">
        <v>2</v>
      </c>
      <c r="AR19" s="1574">
        <v>0.47</v>
      </c>
      <c r="AS19" s="2240"/>
      <c r="AT19" s="2229">
        <v>0.06</v>
      </c>
      <c r="AU19" s="2530">
        <v>1.4E-2</v>
      </c>
      <c r="AV19" s="921">
        <v>1</v>
      </c>
      <c r="AW19" s="1574">
        <v>0.53</v>
      </c>
      <c r="AX19" s="2240"/>
      <c r="AY19" s="2530">
        <v>5.3999999999999999E-2</v>
      </c>
      <c r="AZ19" s="921">
        <v>1</v>
      </c>
      <c r="BA19" s="1574">
        <v>0.48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6">
        <v>0.442</v>
      </c>
      <c r="V21" s="1560">
        <v>5</v>
      </c>
      <c r="W21" s="1574">
        <v>0.47</v>
      </c>
      <c r="X21" s="1563">
        <v>15.2</v>
      </c>
      <c r="Y21" s="2447">
        <v>10.3</v>
      </c>
      <c r="Z21" s="2252">
        <f t="shared" si="33"/>
        <v>0.52487421383647792</v>
      </c>
      <c r="AA21" s="2529"/>
      <c r="AB21" s="1475">
        <v>6.14</v>
      </c>
      <c r="AC21" s="2736">
        <v>0.38100000000000001</v>
      </c>
      <c r="AD21" s="921">
        <v>5</v>
      </c>
      <c r="AE21" s="2633">
        <v>0.48</v>
      </c>
      <c r="AF21" s="1563">
        <v>15.6</v>
      </c>
      <c r="AG21" s="2447">
        <v>10.3</v>
      </c>
      <c r="AH21" s="2564">
        <f t="shared" si="34"/>
        <v>0.52487421383647792</v>
      </c>
      <c r="AI21" s="1475">
        <v>6.04</v>
      </c>
      <c r="AJ21" s="2736">
        <v>0.32200000000000001</v>
      </c>
      <c r="AK21" s="921">
        <v>4</v>
      </c>
      <c r="AL21" s="1574">
        <v>0.7</v>
      </c>
      <c r="AM21" s="1563">
        <v>13.3</v>
      </c>
      <c r="AN21" s="2447">
        <v>11.3</v>
      </c>
      <c r="AO21" s="2564">
        <f t="shared" si="35"/>
        <v>0.74777777777777787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7.17</v>
      </c>
      <c r="BD21" s="1574">
        <v>5.6000000000000001E-2</v>
      </c>
      <c r="BE21" s="921">
        <v>2</v>
      </c>
      <c r="BF21" s="1574">
        <v>4.5</v>
      </c>
      <c r="BG21" s="2447">
        <v>14.7</v>
      </c>
      <c r="BH21" s="2541"/>
      <c r="BI21" s="2541"/>
      <c r="BJ21" s="2240"/>
      <c r="BK21" s="1562">
        <v>7.19</v>
      </c>
      <c r="BL21" s="1574">
        <v>6.3E-2</v>
      </c>
      <c r="BM21" s="921">
        <v>2</v>
      </c>
      <c r="BN21" s="1563">
        <v>4.3</v>
      </c>
      <c r="BO21" s="2447">
        <v>17.600000000000001</v>
      </c>
      <c r="BP21" s="2540"/>
      <c r="BQ21" s="2540"/>
      <c r="BR21" s="2522"/>
      <c r="BS21" s="2463">
        <v>4.5</v>
      </c>
      <c r="BT21" s="2447">
        <v>4.4000000000000004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0.47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11.608543689320388</v>
      </c>
      <c r="GI21" s="1701">
        <f t="shared" si="3"/>
        <v>6.06</v>
      </c>
      <c r="GJ21" s="1701">
        <f t="shared" si="4"/>
        <v>15.2</v>
      </c>
      <c r="GK21" s="1687">
        <f t="shared" si="5"/>
        <v>10</v>
      </c>
      <c r="GL21" s="1688">
        <f t="shared" si="6"/>
        <v>1.1608543689320387</v>
      </c>
      <c r="GM21" s="1689">
        <f t="shared" si="7"/>
        <v>15</v>
      </c>
      <c r="GN21" s="1689">
        <f t="shared" si="8"/>
        <v>6.5</v>
      </c>
      <c r="GO21" s="1690">
        <f t="shared" si="9"/>
        <v>0.40487421383647798</v>
      </c>
      <c r="GP21" s="1512">
        <v>0.54166666666666696</v>
      </c>
      <c r="GQ21" s="1691">
        <f t="shared" si="31"/>
        <v>0.48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11.855533980582523</v>
      </c>
      <c r="GU21" s="1693">
        <f t="shared" si="13"/>
        <v>6.14</v>
      </c>
      <c r="GV21" s="1693">
        <f t="shared" si="14"/>
        <v>15.6</v>
      </c>
      <c r="GW21" s="1695">
        <f t="shared" si="15"/>
        <v>10</v>
      </c>
      <c r="GX21" s="1688">
        <f t="shared" si="16"/>
        <v>1.1855533980582522</v>
      </c>
      <c r="GY21" s="1696">
        <f t="shared" si="17"/>
        <v>15</v>
      </c>
      <c r="GZ21" s="1696">
        <f t="shared" si="18"/>
        <v>6.5</v>
      </c>
      <c r="HA21" s="1697">
        <f t="shared" si="19"/>
        <v>0.40487421383647798</v>
      </c>
      <c r="HB21" s="1512">
        <v>0.54166666666666696</v>
      </c>
      <c r="HC21" s="1691">
        <f t="shared" si="32"/>
        <v>0.7</v>
      </c>
      <c r="HD21" s="1692">
        <f t="shared" si="20"/>
        <v>11.3</v>
      </c>
      <c r="HE21" s="1693">
        <f t="shared" si="21"/>
        <v>23.89380530973451</v>
      </c>
      <c r="HF21" s="1694">
        <f t="shared" si="22"/>
        <v>16.725663716814157</v>
      </c>
      <c r="HG21" s="1693">
        <f t="shared" si="23"/>
        <v>6.04</v>
      </c>
      <c r="HH21" s="1693">
        <f t="shared" si="24"/>
        <v>13.3</v>
      </c>
      <c r="HI21" s="1695">
        <f t="shared" si="25"/>
        <v>15</v>
      </c>
      <c r="HJ21" s="1694">
        <f t="shared" si="26"/>
        <v>1.1150442477876106</v>
      </c>
      <c r="HK21" s="1698">
        <f t="shared" si="27"/>
        <v>10</v>
      </c>
      <c r="HL21" s="1698">
        <f t="shared" si="28"/>
        <v>6.5</v>
      </c>
      <c r="HM21" s="1699">
        <f t="shared" si="29"/>
        <v>0.62777777777777788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20</v>
      </c>
      <c r="D23" s="1138">
        <v>19</v>
      </c>
      <c r="E23" s="1137">
        <v>15.8</v>
      </c>
      <c r="F23" s="1138">
        <v>114</v>
      </c>
      <c r="G23" s="1138">
        <v>206</v>
      </c>
      <c r="H23" s="1148">
        <v>15.9</v>
      </c>
      <c r="I23" s="1139">
        <v>0.47399999999999998</v>
      </c>
      <c r="J23" s="2240"/>
      <c r="K23" s="1562">
        <v>6.04</v>
      </c>
      <c r="L23" s="921">
        <v>10</v>
      </c>
      <c r="M23" s="1124">
        <v>8.5000000000000006E-2</v>
      </c>
      <c r="N23" s="1562">
        <v>6.01</v>
      </c>
      <c r="O23" s="921">
        <v>11</v>
      </c>
      <c r="P23" s="2240"/>
      <c r="Q23" s="1562">
        <v>6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6.7000000000000004E-2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0.04</v>
      </c>
      <c r="AQ23" s="921">
        <v>1</v>
      </c>
      <c r="AR23" s="1574">
        <v>0.34</v>
      </c>
      <c r="AS23" s="2240"/>
      <c r="AT23" s="2229">
        <v>6.4000000000000001E-2</v>
      </c>
      <c r="AU23" s="2530">
        <v>1.4999999999999999E-2</v>
      </c>
      <c r="AV23" s="921">
        <v>1</v>
      </c>
      <c r="AW23" s="1574">
        <v>0.54</v>
      </c>
      <c r="AX23" s="2240"/>
      <c r="AY23" s="2530">
        <v>4.9000000000000002E-2</v>
      </c>
      <c r="AZ23" s="921">
        <v>1</v>
      </c>
      <c r="BA23" s="1574">
        <v>0.59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7.18</v>
      </c>
      <c r="BD25" s="1574">
        <v>5.5E-2</v>
      </c>
      <c r="BE25" s="921">
        <v>2</v>
      </c>
      <c r="BF25" s="1574">
        <v>4.7</v>
      </c>
      <c r="BG25" s="2447">
        <v>14.9</v>
      </c>
      <c r="BH25" s="2541"/>
      <c r="BI25" s="2541"/>
      <c r="BJ25" s="2240"/>
      <c r="BK25" s="1562">
        <v>7.22</v>
      </c>
      <c r="BL25" s="1574">
        <v>6.0999999999999999E-2</v>
      </c>
      <c r="BM25" s="921">
        <v>2</v>
      </c>
      <c r="BN25" s="1563">
        <v>4.5</v>
      </c>
      <c r="BO25" s="2447">
        <v>17.3</v>
      </c>
      <c r="BP25" s="2540"/>
      <c r="BQ25" s="2540"/>
      <c r="BR25" s="2522"/>
      <c r="BS25" s="2463">
        <v>4.5999999999999996</v>
      </c>
      <c r="BT25" s="2447">
        <v>4.3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>IF(GW26&lt;=1,"",GT26/GW26)</f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6.39</v>
      </c>
      <c r="C27" s="1138">
        <v>20</v>
      </c>
      <c r="D27" s="1138">
        <v>19</v>
      </c>
      <c r="E27" s="1137">
        <v>16.100000000000001</v>
      </c>
      <c r="F27" s="1138">
        <v>111</v>
      </c>
      <c r="G27" s="1138">
        <v>205</v>
      </c>
      <c r="H27" s="1148">
        <v>15.3</v>
      </c>
      <c r="I27" s="1139">
        <v>0.47299999999999998</v>
      </c>
      <c r="J27" s="2240"/>
      <c r="K27" s="1562">
        <v>6.07</v>
      </c>
      <c r="L27" s="921">
        <v>12</v>
      </c>
      <c r="M27" s="1124">
        <v>8.6999999999999994E-2</v>
      </c>
      <c r="N27" s="1562">
        <v>6.05</v>
      </c>
      <c r="O27" s="921">
        <v>12</v>
      </c>
      <c r="P27" s="2240"/>
      <c r="Q27" s="1562">
        <v>6.02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0.06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3.5000000000000003E-2</v>
      </c>
      <c r="AQ27" s="921">
        <v>1</v>
      </c>
      <c r="AR27" s="1574">
        <v>0.3</v>
      </c>
      <c r="AS27" s="2240"/>
      <c r="AT27" s="2229">
        <v>6.2E-2</v>
      </c>
      <c r="AU27" s="2530">
        <v>1.2E-2</v>
      </c>
      <c r="AV27" s="921">
        <v>1</v>
      </c>
      <c r="AW27" s="1574">
        <v>0.51</v>
      </c>
      <c r="AX27" s="2240"/>
      <c r="AY27" s="2530">
        <v>4.7E-2</v>
      </c>
      <c r="AZ27" s="921">
        <v>1</v>
      </c>
      <c r="BA27" s="1574">
        <v>0.61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6.6000000000000003E-2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6.06</v>
      </c>
      <c r="U29" s="2736">
        <v>0.42199999999999999</v>
      </c>
      <c r="V29" s="1560">
        <v>4</v>
      </c>
      <c r="W29" s="1574">
        <v>0.56999999999999995</v>
      </c>
      <c r="X29" s="1563">
        <v>14.9</v>
      </c>
      <c r="Y29" s="2447">
        <v>9.3000000000000007</v>
      </c>
      <c r="Z29" s="2252">
        <f t="shared" si="33"/>
        <v>0.66834905660377364</v>
      </c>
      <c r="AA29" s="2529"/>
      <c r="AB29" s="1475">
        <v>6.07</v>
      </c>
      <c r="AC29" s="2736">
        <v>0.308</v>
      </c>
      <c r="AD29" s="921">
        <v>4</v>
      </c>
      <c r="AE29" s="2633">
        <v>0.71</v>
      </c>
      <c r="AF29" s="1563">
        <v>14.7</v>
      </c>
      <c r="AG29" s="2447">
        <v>9.3000000000000007</v>
      </c>
      <c r="AH29" s="2564">
        <f t="shared" si="34"/>
        <v>0.66834905660377364</v>
      </c>
      <c r="AI29" s="1475">
        <v>6.11</v>
      </c>
      <c r="AJ29" s="2736">
        <v>0.46800000000000003</v>
      </c>
      <c r="AK29" s="921">
        <v>4</v>
      </c>
      <c r="AL29" s="1574">
        <v>0.92</v>
      </c>
      <c r="AM29" s="1563">
        <v>15.1</v>
      </c>
      <c r="AN29" s="2447">
        <v>10.3</v>
      </c>
      <c r="AO29" s="2564">
        <f t="shared" si="35"/>
        <v>0.50148148148148153</v>
      </c>
      <c r="AP29" s="2732"/>
      <c r="AQ29" s="2238"/>
      <c r="AR29" s="2237"/>
      <c r="AS29" s="1124">
        <v>1.4999999999999999E-2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7.11</v>
      </c>
      <c r="BD29" s="1574">
        <v>0.06</v>
      </c>
      <c r="BE29" s="921">
        <v>1</v>
      </c>
      <c r="BF29" s="1574">
        <v>4.3</v>
      </c>
      <c r="BG29" s="2447">
        <v>14.3</v>
      </c>
      <c r="BH29" s="2542">
        <v>21</v>
      </c>
      <c r="BI29" s="2542">
        <v>40</v>
      </c>
      <c r="BJ29" s="1124">
        <v>2.9000000000000001E-2</v>
      </c>
      <c r="BK29" s="1562">
        <v>7.13</v>
      </c>
      <c r="BL29" s="1574">
        <v>6.3E-2</v>
      </c>
      <c r="BM29" s="921">
        <v>1</v>
      </c>
      <c r="BN29" s="1563">
        <v>4.4000000000000004</v>
      </c>
      <c r="BO29" s="2447">
        <v>16.7</v>
      </c>
      <c r="BP29" s="2542">
        <v>20</v>
      </c>
      <c r="BQ29" s="2542">
        <v>40</v>
      </c>
      <c r="BR29" s="2523">
        <v>2.1000000000000001E-2</v>
      </c>
      <c r="BS29" s="2463">
        <v>4.7</v>
      </c>
      <c r="BT29" s="2447">
        <v>4.4000000000000004</v>
      </c>
      <c r="BU29" s="2517">
        <v>3.3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0.56999999999999995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15.592258064516127</v>
      </c>
      <c r="GI29" s="1701">
        <f t="shared" si="3"/>
        <v>6.06</v>
      </c>
      <c r="GJ29" s="1701">
        <f t="shared" si="4"/>
        <v>14.9</v>
      </c>
      <c r="GK29" s="1687">
        <f t="shared" si="5"/>
        <v>15</v>
      </c>
      <c r="GL29" s="1688">
        <f t="shared" si="6"/>
        <v>1.0394838709677419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0.71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19.421935483870964</v>
      </c>
      <c r="GU29" s="1693">
        <f t="shared" si="13"/>
        <v>6.07</v>
      </c>
      <c r="GV29" s="1693">
        <f t="shared" si="14"/>
        <v>14.7</v>
      </c>
      <c r="GW29" s="1695">
        <f t="shared" si="15"/>
        <v>15</v>
      </c>
      <c r="GX29" s="1688">
        <f t="shared" si="16"/>
        <v>1.2947956989247309</v>
      </c>
      <c r="GY29" s="1696">
        <f t="shared" si="17"/>
        <v>10</v>
      </c>
      <c r="GZ29" s="1696">
        <f t="shared" si="18"/>
        <v>6.5</v>
      </c>
      <c r="HA29" s="1697">
        <f t="shared" si="19"/>
        <v>0.54834905660377364</v>
      </c>
      <c r="HB29" s="1512">
        <v>0.875</v>
      </c>
      <c r="HC29" s="1691">
        <f t="shared" si="32"/>
        <v>0.92</v>
      </c>
      <c r="HD29" s="1692">
        <f t="shared" si="20"/>
        <v>10.3</v>
      </c>
      <c r="HE29" s="1693">
        <f t="shared" si="21"/>
        <v>26.213592233009706</v>
      </c>
      <c r="HF29" s="1694">
        <f t="shared" si="22"/>
        <v>24.11650485436893</v>
      </c>
      <c r="HG29" s="1693">
        <f t="shared" si="23"/>
        <v>6.11</v>
      </c>
      <c r="HH29" s="1693">
        <f t="shared" si="24"/>
        <v>15.1</v>
      </c>
      <c r="HI29" s="1695">
        <f t="shared" si="25"/>
        <v>10</v>
      </c>
      <c r="HJ29" s="1694">
        <f t="shared" si="26"/>
        <v>2.4116504854368932</v>
      </c>
      <c r="HK29" s="1698">
        <f t="shared" si="27"/>
        <v>15</v>
      </c>
      <c r="HL29" s="1698">
        <f t="shared" si="28"/>
        <v>6.5</v>
      </c>
      <c r="HM29" s="1699">
        <f t="shared" si="29"/>
        <v>0.38148148148148153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29.900000000000002</v>
      </c>
      <c r="BZ30" s="2413">
        <f>SUM(BZ$8,BZ$10,BZ$12,BZ$14,BZ$16,BZ$18,BZ$20,BZ$22,BZ$24,BZ$26,BZ$28)</f>
        <v>29.900000000000002</v>
      </c>
      <c r="CA30" s="2413">
        <f t="shared" ref="CA30:DW30" si="36">SUM(CA$8,CA$10,CA$12,CA$14,CA$16,CA$18,CA$20,CA$22,CA$24,CA$26,CA$28)</f>
        <v>32.900000000000006</v>
      </c>
      <c r="CB30" s="2413">
        <f t="shared" si="36"/>
        <v>92.7</v>
      </c>
      <c r="CC30" s="2413">
        <f t="shared" si="36"/>
        <v>28.400000000000002</v>
      </c>
      <c r="CD30" s="2413">
        <f t="shared" si="36"/>
        <v>28.400000000000002</v>
      </c>
      <c r="CE30" s="2413">
        <f t="shared" si="36"/>
        <v>31.400000000000002</v>
      </c>
      <c r="CF30" s="2413">
        <f t="shared" si="36"/>
        <v>88.2</v>
      </c>
      <c r="CG30" s="2413">
        <f t="shared" si="36"/>
        <v>0</v>
      </c>
      <c r="CH30" s="2413">
        <f t="shared" si="36"/>
        <v>38.930400000000006</v>
      </c>
      <c r="CI30" s="2413">
        <f t="shared" si="36"/>
        <v>0</v>
      </c>
      <c r="CJ30" s="2413">
        <f t="shared" si="36"/>
        <v>45.825119999999998</v>
      </c>
      <c r="CK30" s="2413">
        <f t="shared" si="36"/>
        <v>84.755520000000004</v>
      </c>
      <c r="CL30" s="2474">
        <f t="shared" si="36"/>
        <v>4.9780800000000003</v>
      </c>
      <c r="CM30" s="2513" t="s">
        <v>19</v>
      </c>
      <c r="CN30" s="2485">
        <f t="shared" si="36"/>
        <v>240.29070719264422</v>
      </c>
      <c r="CO30" s="2486">
        <f t="shared" si="36"/>
        <v>24717.9336</v>
      </c>
      <c r="CP30" s="2486">
        <f t="shared" si="36"/>
        <v>0</v>
      </c>
      <c r="CQ30" s="2486">
        <f t="shared" si="36"/>
        <v>2426.431718061674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4.3335733524825812</v>
      </c>
      <c r="CY30" s="2413">
        <f t="shared" si="36"/>
        <v>4.4244152903145171</v>
      </c>
      <c r="CZ30" s="2413">
        <f t="shared" si="36"/>
        <v>5.1140646483163934</v>
      </c>
      <c r="DA30" s="2497">
        <f t="shared" si="36"/>
        <v>0.82613449148326223</v>
      </c>
      <c r="DB30" s="2497">
        <f t="shared" si="36"/>
        <v>0.72286768004785451</v>
      </c>
      <c r="DC30" s="2497">
        <f t="shared" si="36"/>
        <v>0.80159820179964747</v>
      </c>
      <c r="DD30" s="2497">
        <f t="shared" si="36"/>
        <v>0.77944407616298572</v>
      </c>
      <c r="DE30" s="2497">
        <f t="shared" si="36"/>
        <v>0.85945263946651762</v>
      </c>
      <c r="DF30" s="2497">
        <f t="shared" si="36"/>
        <v>0.87964622301143969</v>
      </c>
      <c r="DG30" s="2497">
        <f t="shared" si="36"/>
        <v>3.9947159841479523</v>
      </c>
      <c r="DH30" s="2413">
        <f t="shared" si="36"/>
        <v>8</v>
      </c>
      <c r="DI30" s="2497">
        <f t="shared" si="36"/>
        <v>0.14618509274213282</v>
      </c>
      <c r="DJ30" s="2497">
        <f t="shared" si="36"/>
        <v>0.1451084030734596</v>
      </c>
      <c r="DK30" s="2497">
        <f t="shared" si="36"/>
        <v>0.14439604778762025</v>
      </c>
      <c r="DL30" s="2497">
        <f t="shared" si="36"/>
        <v>3.2083679866931094</v>
      </c>
      <c r="DM30" s="2497">
        <f t="shared" si="36"/>
        <v>1.4964114545394658</v>
      </c>
      <c r="DN30" s="2497">
        <f t="shared" si="36"/>
        <v>0.29017967366690883</v>
      </c>
      <c r="DO30" s="2497">
        <f t="shared" si="36"/>
        <v>12.311685919207861</v>
      </c>
      <c r="DP30" s="2497">
        <f t="shared" si="36"/>
        <v>2.2528353379430208</v>
      </c>
      <c r="DQ30" s="2497">
        <f t="shared" si="36"/>
        <v>16.967597927273427</v>
      </c>
      <c r="DR30" s="2497">
        <f t="shared" si="36"/>
        <v>3.2545329753868346</v>
      </c>
      <c r="DS30" s="2497">
        <f t="shared" si="36"/>
        <v>1.4911809376292107</v>
      </c>
      <c r="DT30" s="2497">
        <f t="shared" si="36"/>
        <v>0.27848908891820351</v>
      </c>
      <c r="DU30" s="2497">
        <f t="shared" si="36"/>
        <v>11.333948102833887</v>
      </c>
      <c r="DV30" s="2497">
        <f t="shared" si="36"/>
        <v>2.0194234712787829</v>
      </c>
      <c r="DW30" s="2497">
        <f t="shared" si="36"/>
        <v>24.397853228759171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6.64</v>
      </c>
      <c r="C31" s="1143">
        <v>19</v>
      </c>
      <c r="D31" s="1143">
        <v>19</v>
      </c>
      <c r="E31" s="1142">
        <v>15.4</v>
      </c>
      <c r="F31" s="1143">
        <v>114</v>
      </c>
      <c r="G31" s="1143">
        <v>204</v>
      </c>
      <c r="H31" s="1149">
        <v>15.4</v>
      </c>
      <c r="I31" s="1144">
        <v>0.48399999999999999</v>
      </c>
      <c r="J31" s="2248"/>
      <c r="K31" s="1164">
        <v>6.13</v>
      </c>
      <c r="L31" s="922">
        <v>13</v>
      </c>
      <c r="M31" s="1165">
        <v>8.4000000000000005E-2</v>
      </c>
      <c r="N31" s="1478">
        <v>6.09</v>
      </c>
      <c r="O31" s="1479">
        <v>12</v>
      </c>
      <c r="P31" s="2244"/>
      <c r="Q31" s="1478">
        <v>6.07</v>
      </c>
      <c r="R31" s="1479">
        <v>12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0.06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3.6999999999999998E-2</v>
      </c>
      <c r="AQ31" s="1479">
        <v>1</v>
      </c>
      <c r="AR31" s="2537">
        <v>0.33</v>
      </c>
      <c r="AS31" s="2248"/>
      <c r="AT31" s="2230">
        <v>0.06</v>
      </c>
      <c r="AU31" s="2729">
        <v>1.2E-2</v>
      </c>
      <c r="AV31" s="1125">
        <v>1</v>
      </c>
      <c r="AW31" s="2536">
        <v>0.49</v>
      </c>
      <c r="AX31" s="2248"/>
      <c r="AY31" s="2729">
        <v>0.05</v>
      </c>
      <c r="AZ31" s="1125">
        <v>1</v>
      </c>
      <c r="BA31" s="2536">
        <v>0.54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9.9666666666666668</v>
      </c>
      <c r="BZ31" s="2414">
        <f t="shared" ref="BZ31:DW31" si="37">IF(BZ30&gt;=0.1,AVERAGE(BZ$8,BZ$10,BZ$12,BZ$14,BZ$16,BZ$18,BZ$20,BZ$22,BZ$24,BZ$26,BZ$28),"")</f>
        <v>9.9666666666666668</v>
      </c>
      <c r="CA31" s="2414">
        <f t="shared" si="37"/>
        <v>10.966666666666669</v>
      </c>
      <c r="CB31" s="2414">
        <f t="shared" si="37"/>
        <v>30.900000000000002</v>
      </c>
      <c r="CC31" s="2414">
        <f t="shared" si="37"/>
        <v>9.4666666666666668</v>
      </c>
      <c r="CD31" s="2414">
        <f t="shared" si="37"/>
        <v>9.4666666666666668</v>
      </c>
      <c r="CE31" s="2414">
        <f t="shared" si="37"/>
        <v>10.466666666666667</v>
      </c>
      <c r="CF31" s="2414">
        <f t="shared" si="37"/>
        <v>29.400000000000002</v>
      </c>
      <c r="CG31" s="2414" t="str">
        <f t="shared" si="37"/>
        <v/>
      </c>
      <c r="CH31" s="2414">
        <f t="shared" si="37"/>
        <v>12.976800000000003</v>
      </c>
      <c r="CI31" s="2414" t="str">
        <f t="shared" si="37"/>
        <v/>
      </c>
      <c r="CJ31" s="2414">
        <f t="shared" si="37"/>
        <v>15.275039999999999</v>
      </c>
      <c r="CK31" s="2414">
        <f t="shared" si="37"/>
        <v>28.251840000000001</v>
      </c>
      <c r="CL31" s="2415">
        <f t="shared" si="37"/>
        <v>1.6593600000000002</v>
      </c>
      <c r="CM31" s="2513" t="s">
        <v>50</v>
      </c>
      <c r="CN31" s="2485">
        <f t="shared" si="37"/>
        <v>80.096902397548078</v>
      </c>
      <c r="CO31" s="2487">
        <f>AVERAGE(CO$8,CO$10,CO$12,CO$14,CO$16,CO$18,CO$20,CO$22,CO$24,CO$26,CO$28)</f>
        <v>8239.3112000000001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1.444524450827527</v>
      </c>
      <c r="CY31" s="2414">
        <f t="shared" si="37"/>
        <v>1.4748050967715056</v>
      </c>
      <c r="CZ31" s="2414">
        <f t="shared" si="37"/>
        <v>1.7046882161054644</v>
      </c>
      <c r="DA31" s="2498">
        <f t="shared" si="37"/>
        <v>0.2753781638277541</v>
      </c>
      <c r="DB31" s="2498">
        <f t="shared" si="37"/>
        <v>0.24095589334928483</v>
      </c>
      <c r="DC31" s="2498">
        <f t="shared" si="37"/>
        <v>0.26719940059988251</v>
      </c>
      <c r="DD31" s="2498">
        <f t="shared" si="37"/>
        <v>0.25981469205432856</v>
      </c>
      <c r="DE31" s="2498">
        <f t="shared" si="37"/>
        <v>0.28648421315550587</v>
      </c>
      <c r="DF31" s="2498">
        <f t="shared" si="37"/>
        <v>0.29321540767047988</v>
      </c>
      <c r="DG31" s="2498">
        <f t="shared" si="37"/>
        <v>1.3315719947159841</v>
      </c>
      <c r="DH31" s="2414">
        <f t="shared" si="37"/>
        <v>2.6666666666666665</v>
      </c>
      <c r="DI31" s="2498">
        <f t="shared" si="37"/>
        <v>4.8728364247377608E-2</v>
      </c>
      <c r="DJ31" s="2498">
        <f t="shared" si="37"/>
        <v>4.8369467691153196E-2</v>
      </c>
      <c r="DK31" s="2498">
        <f t="shared" si="37"/>
        <v>4.8132015929206746E-2</v>
      </c>
      <c r="DL31" s="2498">
        <f t="shared" si="37"/>
        <v>1.0694559955643699</v>
      </c>
      <c r="DM31" s="2498">
        <f t="shared" si="37"/>
        <v>0.49880381817982195</v>
      </c>
      <c r="DN31" s="2498">
        <f t="shared" si="37"/>
        <v>9.6726557888969611E-2</v>
      </c>
      <c r="DO31" s="2498">
        <f t="shared" si="37"/>
        <v>4.1038953064026202</v>
      </c>
      <c r="DP31" s="2498">
        <f t="shared" si="37"/>
        <v>0.75094511264767361</v>
      </c>
      <c r="DQ31" s="2498">
        <f t="shared" si="37"/>
        <v>5.6558659757578091</v>
      </c>
      <c r="DR31" s="2498">
        <f t="shared" si="37"/>
        <v>1.0848443251289448</v>
      </c>
      <c r="DS31" s="2498">
        <f t="shared" si="37"/>
        <v>0.4970603125430702</v>
      </c>
      <c r="DT31" s="2498">
        <f t="shared" si="37"/>
        <v>9.2829696306067841E-2</v>
      </c>
      <c r="DU31" s="2498">
        <f t="shared" si="37"/>
        <v>3.7779827009446287</v>
      </c>
      <c r="DV31" s="2498">
        <f t="shared" si="37"/>
        <v>0.67314115709292766</v>
      </c>
      <c r="DW31" s="2508">
        <f t="shared" si="37"/>
        <v>8.1326177429197237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39.200000000000003</v>
      </c>
      <c r="C32" s="1327">
        <f t="shared" ref="C32:H32" si="40">SUM(C8:C31)</f>
        <v>120</v>
      </c>
      <c r="D32" s="1327">
        <f t="shared" si="40"/>
        <v>112</v>
      </c>
      <c r="E32" s="1327">
        <f t="shared" si="40"/>
        <v>92.800000000000011</v>
      </c>
      <c r="F32" s="1327">
        <f t="shared" si="40"/>
        <v>669</v>
      </c>
      <c r="G32" s="1327">
        <f t="shared" si="40"/>
        <v>1212</v>
      </c>
      <c r="H32" s="1324">
        <f t="shared" si="40"/>
        <v>95.4</v>
      </c>
      <c r="I32" s="1371">
        <f t="shared" ref="I32" si="41">SUM(I8:I31)</f>
        <v>2.8</v>
      </c>
      <c r="J32" s="1156">
        <f>SUM(J8:J31)</f>
        <v>0.11699999999999999</v>
      </c>
      <c r="K32" s="1162">
        <f t="shared" si="39"/>
        <v>36.340000000000003</v>
      </c>
      <c r="L32" s="924">
        <f t="shared" si="39"/>
        <v>65</v>
      </c>
      <c r="M32" s="1163">
        <f t="shared" ref="M32:S32" si="42">SUM(M8:M31)</f>
        <v>0.51600000000000001</v>
      </c>
      <c r="N32" s="1480">
        <f t="shared" si="42"/>
        <v>36.19</v>
      </c>
      <c r="O32" s="1556">
        <f t="shared" si="42"/>
        <v>65</v>
      </c>
      <c r="P32" s="1481">
        <f t="shared" si="42"/>
        <v>0</v>
      </c>
      <c r="Q32" s="1480">
        <v>5.9420000000000002</v>
      </c>
      <c r="R32" s="1556">
        <v>5</v>
      </c>
      <c r="S32" s="1481">
        <f t="shared" si="42"/>
        <v>0</v>
      </c>
      <c r="T32" s="1480">
        <f t="shared" si="39"/>
        <v>24.159999999999997</v>
      </c>
      <c r="U32" s="1480">
        <f t="shared" si="39"/>
        <v>1.69</v>
      </c>
      <c r="V32" s="1556">
        <f t="shared" si="39"/>
        <v>18</v>
      </c>
      <c r="W32" s="1480">
        <f t="shared" ref="W32" si="43">SUM(W8:W31)</f>
        <v>2.08</v>
      </c>
      <c r="X32" s="1482">
        <f t="shared" ref="X32:AX32" si="44">SUM(X8:X31)</f>
        <v>60.999999999999993</v>
      </c>
      <c r="Y32" s="1482">
        <f t="shared" si="44"/>
        <v>40.1</v>
      </c>
      <c r="Z32" s="1480">
        <f t="shared" si="44"/>
        <v>2.1580660377358489</v>
      </c>
      <c r="AA32" s="1481">
        <f t="shared" ref="AA32" si="45">SUM(AA8:AA31)</f>
        <v>0.36299999999999999</v>
      </c>
      <c r="AB32" s="1480">
        <f t="shared" si="44"/>
        <v>24.31</v>
      </c>
      <c r="AC32" s="1480">
        <f t="shared" si="44"/>
        <v>1.3160000000000001</v>
      </c>
      <c r="AD32" s="1556">
        <f t="shared" si="44"/>
        <v>17</v>
      </c>
      <c r="AE32" s="1480">
        <f t="shared" si="44"/>
        <v>2.38</v>
      </c>
      <c r="AF32" s="1482">
        <f t="shared" si="44"/>
        <v>60.900000000000006</v>
      </c>
      <c r="AG32" s="1482">
        <f t="shared" si="44"/>
        <v>40.200000000000003</v>
      </c>
      <c r="AH32" s="1480">
        <f t="shared" si="44"/>
        <v>2.2429716981132075</v>
      </c>
      <c r="AI32" s="1480">
        <f t="shared" si="44"/>
        <v>24.31</v>
      </c>
      <c r="AJ32" s="1495">
        <f t="shared" si="44"/>
        <v>1.5840000000000001</v>
      </c>
      <c r="AK32" s="1559">
        <f t="shared" si="44"/>
        <v>14</v>
      </c>
      <c r="AL32" s="1495">
        <f t="shared" si="44"/>
        <v>2.9</v>
      </c>
      <c r="AM32" s="1496">
        <f t="shared" si="44"/>
        <v>62.000000000000007</v>
      </c>
      <c r="AN32" s="1496">
        <f t="shared" si="44"/>
        <v>44.2</v>
      </c>
      <c r="AO32" s="1495">
        <f t="shared" si="44"/>
        <v>2.3262962962962965</v>
      </c>
      <c r="AP32" s="1497">
        <f t="shared" si="44"/>
        <v>0.22900000000000001</v>
      </c>
      <c r="AQ32" s="1559">
        <f t="shared" si="44"/>
        <v>8</v>
      </c>
      <c r="AR32" s="1495">
        <f t="shared" si="44"/>
        <v>1.9400000000000002</v>
      </c>
      <c r="AS32" s="1489">
        <f t="shared" si="44"/>
        <v>2.7999999999999997E-2</v>
      </c>
      <c r="AT32" s="1489">
        <f t="shared" ref="AT32" si="46">SUM(AT8:AT31)</f>
        <v>0.36199999999999999</v>
      </c>
      <c r="AU32" s="927">
        <f t="shared" si="44"/>
        <v>0.08</v>
      </c>
      <c r="AV32" s="924">
        <f t="shared" si="44"/>
        <v>7</v>
      </c>
      <c r="AW32" s="928">
        <f t="shared" si="44"/>
        <v>2.8600000000000003</v>
      </c>
      <c r="AX32" s="1097">
        <f t="shared" si="44"/>
        <v>1.9E-2</v>
      </c>
      <c r="AY32" s="927">
        <v>0.1</v>
      </c>
      <c r="AZ32" s="924">
        <f t="shared" ref="AZ32:BU32" si="47">SUM(AZ8:AZ31)</f>
        <v>7</v>
      </c>
      <c r="BA32" s="923">
        <f t="shared" si="47"/>
        <v>3.23</v>
      </c>
      <c r="BB32" s="925">
        <f t="shared" si="47"/>
        <v>1.0999999999999999E-2</v>
      </c>
      <c r="BC32" s="923">
        <f t="shared" si="47"/>
        <v>43.16</v>
      </c>
      <c r="BD32" s="923">
        <f t="shared" si="47"/>
        <v>0.33200000000000002</v>
      </c>
      <c r="BE32" s="924">
        <f t="shared" si="47"/>
        <v>8</v>
      </c>
      <c r="BF32" s="928">
        <f t="shared" si="47"/>
        <v>26.7</v>
      </c>
      <c r="BG32" s="1103">
        <f t="shared" ref="BG32:BI32" si="48">SUM(BG8:BG31)</f>
        <v>88.7</v>
      </c>
      <c r="BH32" s="2544">
        <f t="shared" si="48"/>
        <v>42</v>
      </c>
      <c r="BI32" s="2544">
        <f t="shared" si="48"/>
        <v>78</v>
      </c>
      <c r="BJ32" s="1097">
        <f t="shared" si="47"/>
        <v>5.2000000000000005E-2</v>
      </c>
      <c r="BK32" s="926">
        <f t="shared" si="47"/>
        <v>43.280000000000008</v>
      </c>
      <c r="BL32" s="923">
        <f t="shared" si="47"/>
        <v>0.34600000000000003</v>
      </c>
      <c r="BM32" s="924">
        <f t="shared" si="47"/>
        <v>8</v>
      </c>
      <c r="BN32" s="1103">
        <f t="shared" si="47"/>
        <v>25.700000000000003</v>
      </c>
      <c r="BO32" s="1103">
        <f t="shared" ref="BO32:BT32" si="49">SUM(BO8:BO31)</f>
        <v>105.2</v>
      </c>
      <c r="BP32" s="2544">
        <f t="shared" si="49"/>
        <v>42</v>
      </c>
      <c r="BQ32" s="2544">
        <f t="shared" si="49"/>
        <v>80</v>
      </c>
      <c r="BR32" s="2421">
        <f t="shared" si="49"/>
        <v>3.3000000000000002E-2</v>
      </c>
      <c r="BS32" s="2519">
        <f t="shared" si="49"/>
        <v>27.499999999999996</v>
      </c>
      <c r="BT32" s="2519">
        <f t="shared" si="49"/>
        <v>26.6</v>
      </c>
      <c r="BU32" s="2519">
        <f t="shared" si="47"/>
        <v>21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50">IF(BZ30&gt;=0.1,MIN(BZ$8,BZ$10,BZ$12,BZ$14,BZ$16,BZ$18,BZ$20,BZ$22,BZ$24,BZ$26,BZ$28),"")</f>
        <v>9.3000000000000007</v>
      </c>
      <c r="CA32" s="903">
        <f t="shared" si="50"/>
        <v>10.3</v>
      </c>
      <c r="CB32" s="903">
        <f t="shared" si="50"/>
        <v>28.900000000000002</v>
      </c>
      <c r="CC32" s="903">
        <f t="shared" si="50"/>
        <v>8.8000000000000007</v>
      </c>
      <c r="CD32" s="903">
        <f t="shared" si="50"/>
        <v>8.8000000000000007</v>
      </c>
      <c r="CE32" s="903">
        <f t="shared" si="50"/>
        <v>9.8000000000000007</v>
      </c>
      <c r="CF32" s="903">
        <f t="shared" si="50"/>
        <v>27.400000000000002</v>
      </c>
      <c r="CG32" s="903" t="str">
        <f t="shared" si="50"/>
        <v/>
      </c>
      <c r="CH32" s="903">
        <f t="shared" si="50"/>
        <v>12.751200000000001</v>
      </c>
      <c r="CI32" s="903" t="str">
        <f t="shared" si="50"/>
        <v/>
      </c>
      <c r="CJ32" s="903">
        <f t="shared" si="50"/>
        <v>13.943519999999999</v>
      </c>
      <c r="CK32" s="903">
        <f t="shared" si="50"/>
        <v>26.69472</v>
      </c>
      <c r="CL32" s="2417">
        <f t="shared" si="50"/>
        <v>1.62432</v>
      </c>
      <c r="CM32" s="2513" t="s">
        <v>51</v>
      </c>
      <c r="CN32" s="2488">
        <f t="shared" si="50"/>
        <v>79.948562194905278</v>
      </c>
      <c r="CO32" s="2489">
        <f t="shared" si="50"/>
        <v>8239.3112000000001</v>
      </c>
      <c r="CP32" s="2489" t="str">
        <f t="shared" si="50"/>
        <v/>
      </c>
      <c r="CQ32" s="2489">
        <f t="shared" si="50"/>
        <v>808.81057268722464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1.3626290674790393</v>
      </c>
      <c r="CY32" s="903">
        <f t="shared" si="50"/>
        <v>1.3626290674790393</v>
      </c>
      <c r="CZ32" s="903">
        <f t="shared" si="50"/>
        <v>1.6486129458388374</v>
      </c>
      <c r="DA32" s="2499">
        <f t="shared" si="50"/>
        <v>0.26584950763994253</v>
      </c>
      <c r="DB32" s="2499">
        <f t="shared" si="50"/>
        <v>0.23261831918494971</v>
      </c>
      <c r="DC32" s="2499">
        <f t="shared" si="50"/>
        <v>0.23261831918494971</v>
      </c>
      <c r="DD32" s="2499">
        <f t="shared" si="50"/>
        <v>0.24369538200328064</v>
      </c>
      <c r="DE32" s="2499">
        <f t="shared" si="50"/>
        <v>0.27766177374267598</v>
      </c>
      <c r="DF32" s="2499">
        <f t="shared" si="50"/>
        <v>0.27766177374267598</v>
      </c>
      <c r="DG32" s="2499">
        <f t="shared" si="50"/>
        <v>1.3315719947159841</v>
      </c>
      <c r="DH32" s="903">
        <f t="shared" si="50"/>
        <v>2</v>
      </c>
      <c r="DI32" s="2499">
        <f t="shared" si="50"/>
        <v>4.5220966084275442E-2</v>
      </c>
      <c r="DJ32" s="2499">
        <f t="shared" si="50"/>
        <v>4.5220966084275442E-2</v>
      </c>
      <c r="DK32" s="2499">
        <f t="shared" si="50"/>
        <v>4.3964828137490003E-2</v>
      </c>
      <c r="DL32" s="2499">
        <f t="shared" si="50"/>
        <v>0.98522167487684731</v>
      </c>
      <c r="DM32" s="2499">
        <f t="shared" si="50"/>
        <v>0.49498695448855473</v>
      </c>
      <c r="DN32" s="2499">
        <f t="shared" si="50"/>
        <v>8.8461240009311701E-2</v>
      </c>
      <c r="DO32" s="2499">
        <f t="shared" si="50"/>
        <v>4.0973212654096924</v>
      </c>
      <c r="DP32" s="2499">
        <f t="shared" si="50"/>
        <v>0.74477392717158319</v>
      </c>
      <c r="DQ32" s="2499">
        <f t="shared" si="50"/>
        <v>5.5825596370889645</v>
      </c>
      <c r="DR32" s="2499">
        <f t="shared" si="50"/>
        <v>1.0217113665389528</v>
      </c>
      <c r="DS32" s="2499">
        <f t="shared" si="50"/>
        <v>0.48123731686387261</v>
      </c>
      <c r="DT32" s="2499">
        <f t="shared" si="50"/>
        <v>8.0270384452893945E-2</v>
      </c>
      <c r="DU32" s="2499">
        <f t="shared" si="50"/>
        <v>3.7445902195020739</v>
      </c>
      <c r="DV32" s="2499">
        <f t="shared" si="50"/>
        <v>0.65469421028566843</v>
      </c>
      <c r="DW32" s="2509">
        <f t="shared" si="50"/>
        <v>8.1050495471810127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15.592258064516127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1.0394838709677419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2">
        <f t="shared" si="51"/>
        <v>10.3</v>
      </c>
      <c r="GS32" s="1662">
        <f t="shared" si="51"/>
        <v>24.699029126213592</v>
      </c>
      <c r="GT32" s="1662">
        <f t="shared" si="51"/>
        <v>11.855533980582523</v>
      </c>
      <c r="GU32" s="1662">
        <f t="shared" si="51"/>
        <v>6.14</v>
      </c>
      <c r="GV32" s="1662">
        <f t="shared" si="51"/>
        <v>15.6</v>
      </c>
      <c r="GW32" s="1662">
        <f t="shared" si="51"/>
        <v>10</v>
      </c>
      <c r="GX32" s="1553">
        <f>MIN(GX8:GX31)</f>
        <v>1.1855533980582522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2">
        <f t="shared" si="52"/>
        <v>11.3</v>
      </c>
      <c r="HE32" s="1662">
        <f t="shared" si="52"/>
        <v>23.89380530973451</v>
      </c>
      <c r="HF32" s="1662">
        <f t="shared" si="52"/>
        <v>16.725663716814157</v>
      </c>
      <c r="HG32" s="1662">
        <f t="shared" si="52"/>
        <v>6.04</v>
      </c>
      <c r="HH32" s="1662">
        <f t="shared" si="52"/>
        <v>13.3</v>
      </c>
      <c r="HI32" s="1662">
        <f t="shared" si="52"/>
        <v>15</v>
      </c>
      <c r="HJ32" s="1553">
        <f>MIN(HJ8:HJ31)</f>
        <v>1.1150442477876106</v>
      </c>
      <c r="HK32" s="1534"/>
      <c r="HL32" s="1534"/>
      <c r="HM32" s="1535"/>
      <c r="HN32" s="1535">
        <f>MIN(HJ32,GX32,GL32)</f>
        <v>1.0394838709677419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6.5333333333333341</v>
      </c>
      <c r="C33" s="1328">
        <f t="shared" ref="C33:V33" si="53">IF(C32&lt;=0,"",AVERAGE(C8:C31))</f>
        <v>20</v>
      </c>
      <c r="D33" s="1328">
        <f t="shared" si="53"/>
        <v>18.666666666666668</v>
      </c>
      <c r="E33" s="1157">
        <f t="shared" si="53"/>
        <v>15.466666666666669</v>
      </c>
      <c r="F33" s="1328">
        <f t="shared" si="53"/>
        <v>111.5</v>
      </c>
      <c r="G33" s="1328">
        <f t="shared" si="53"/>
        <v>202</v>
      </c>
      <c r="H33" s="1325">
        <f t="shared" si="53"/>
        <v>15.9</v>
      </c>
      <c r="I33" s="1369">
        <f t="shared" si="53"/>
        <v>0.46666666666666662</v>
      </c>
      <c r="J33" s="1369">
        <f>IF(J32&lt;=0.0001,"",AVERAGE(J8:J31))</f>
        <v>5.8499999999999996E-2</v>
      </c>
      <c r="K33" s="1157">
        <f t="shared" si="53"/>
        <v>6.0566666666666675</v>
      </c>
      <c r="L33" s="1328">
        <f t="shared" si="53"/>
        <v>10.833333333333334</v>
      </c>
      <c r="M33" s="1369">
        <f t="shared" si="53"/>
        <v>8.6000000000000007E-2</v>
      </c>
      <c r="N33" s="1484">
        <f t="shared" si="53"/>
        <v>6.0316666666666663</v>
      </c>
      <c r="O33" s="1557">
        <f t="shared" si="53"/>
        <v>10.833333333333334</v>
      </c>
      <c r="P33" s="1476" t="str">
        <f t="shared" si="53"/>
        <v/>
      </c>
      <c r="Q33" s="1484">
        <f t="shared" si="53"/>
        <v>6.0016666666666678</v>
      </c>
      <c r="R33" s="1557">
        <f t="shared" si="53"/>
        <v>10.833333333333334</v>
      </c>
      <c r="S33" s="1476" t="str">
        <f t="shared" si="53"/>
        <v/>
      </c>
      <c r="T33" s="1484">
        <f t="shared" si="53"/>
        <v>6.0399999999999991</v>
      </c>
      <c r="U33" s="1484">
        <f t="shared" si="53"/>
        <v>0.42249999999999999</v>
      </c>
      <c r="V33" s="1557">
        <f t="shared" si="53"/>
        <v>4.5</v>
      </c>
      <c r="W33" s="1484">
        <f t="shared" ref="W33" si="54">IF(W32&lt;=0,"",AVERAGE(W8:W31))</f>
        <v>0.52</v>
      </c>
      <c r="X33" s="1476">
        <f t="shared" ref="X33:AR33" si="55">IF(X32&lt;=0,"",AVERAGE(X8:X31))</f>
        <v>15.249999999999998</v>
      </c>
      <c r="Y33" s="1476">
        <f t="shared" si="55"/>
        <v>10.025</v>
      </c>
      <c r="Z33" s="1484">
        <f t="shared" si="55"/>
        <v>0.53951650943396223</v>
      </c>
      <c r="AA33" s="1483">
        <f t="shared" ref="AA33" si="56">IF(AA32&lt;=0,"",AVERAGE(AA8:AA31))</f>
        <v>6.0499999999999998E-2</v>
      </c>
      <c r="AB33" s="1484">
        <f t="shared" si="55"/>
        <v>6.0774999999999997</v>
      </c>
      <c r="AC33" s="1484">
        <f t="shared" si="55"/>
        <v>0.32900000000000001</v>
      </c>
      <c r="AD33" s="1557">
        <f t="shared" si="55"/>
        <v>4.25</v>
      </c>
      <c r="AE33" s="1484">
        <f t="shared" si="55"/>
        <v>0.59499999999999997</v>
      </c>
      <c r="AF33" s="1476">
        <f t="shared" si="55"/>
        <v>15.225000000000001</v>
      </c>
      <c r="AG33" s="1476">
        <f t="shared" si="55"/>
        <v>10.050000000000001</v>
      </c>
      <c r="AH33" s="1484">
        <f t="shared" si="55"/>
        <v>0.56074292452830188</v>
      </c>
      <c r="AI33" s="1484">
        <f t="shared" si="55"/>
        <v>6.0774999999999997</v>
      </c>
      <c r="AJ33" s="1495">
        <f t="shared" si="55"/>
        <v>0.39600000000000002</v>
      </c>
      <c r="AK33" s="1559">
        <f t="shared" si="55"/>
        <v>3.5</v>
      </c>
      <c r="AL33" s="1495">
        <f t="shared" si="55"/>
        <v>0.72499999999999998</v>
      </c>
      <c r="AM33" s="1496">
        <f t="shared" si="55"/>
        <v>15.500000000000002</v>
      </c>
      <c r="AN33" s="1496">
        <f t="shared" si="55"/>
        <v>11.05</v>
      </c>
      <c r="AO33" s="1495">
        <f t="shared" si="55"/>
        <v>0.58157407407407413</v>
      </c>
      <c r="AP33" s="1497">
        <f t="shared" si="55"/>
        <v>3.8166666666666668E-2</v>
      </c>
      <c r="AQ33" s="1559">
        <f t="shared" si="55"/>
        <v>1.3333333333333333</v>
      </c>
      <c r="AR33" s="1495">
        <f t="shared" si="55"/>
        <v>0.32333333333333336</v>
      </c>
      <c r="AS33" s="2531">
        <f>IF(AS32&lt;=0.01,"",AVERAGE(AS8:AS31))</f>
        <v>1.3999999999999999E-2</v>
      </c>
      <c r="AT33" s="2531">
        <f>IF(AT32&lt;=0.01,"",AVERAGE(AT8:AT31))</f>
        <v>6.0333333333333329E-2</v>
      </c>
      <c r="AU33" s="1157">
        <f>IF(AU32&lt;=0,"",AVERAGE(AU8:AU31))</f>
        <v>1.3333333333333334E-2</v>
      </c>
      <c r="AV33" s="1328">
        <f>IF(AV32&lt;=0,"",AVERAGE(AV8:AV31))</f>
        <v>1.1666666666666667</v>
      </c>
      <c r="AW33" s="1157">
        <f>IF(AW32&lt;=0,"",AVERAGE(AW8:AW31))</f>
        <v>0.47666666666666674</v>
      </c>
      <c r="AX33" s="1369">
        <f>IF(AX32&lt;=0.01,"",AVERAGE(AX8:AX31))</f>
        <v>1.9E-2</v>
      </c>
      <c r="AY33" s="1157">
        <f>IF(AY32&lt;=0,"",AVERAGE(AY8:AY31))</f>
        <v>4.9499999999999995E-2</v>
      </c>
      <c r="AZ33" s="1328">
        <f>IF(AZ32&lt;=0,"",AVERAGE(AZ8:AZ31))</f>
        <v>1.1666666666666667</v>
      </c>
      <c r="BA33" s="1157">
        <f>IF(BA32&lt;=0,"",AVERAGE(BA8:BA31))</f>
        <v>0.53833333333333333</v>
      </c>
      <c r="BB33" s="1369">
        <f>IF(BB32&lt;=0.01,"",AVERAGE(BB8:BB31))</f>
        <v>1.0999999999999999E-2</v>
      </c>
      <c r="BC33" s="1157">
        <f>IF(BC32&lt;=0,"",AVERAGE(BC8:BC31))</f>
        <v>7.1933333333333325</v>
      </c>
      <c r="BD33" s="1157">
        <f>IF(BD32&lt;=0,"",AVERAGE(BD8:BD31))</f>
        <v>5.5333333333333339E-2</v>
      </c>
      <c r="BE33" s="1328">
        <f>IF(BE32&lt;=0,"",AVERAGE(BE8:BE31))</f>
        <v>1.3333333333333333</v>
      </c>
      <c r="BF33" s="1157">
        <f>IF(BF32&lt;=0,"",AVERAGE(BF8:BF31))</f>
        <v>4.45</v>
      </c>
      <c r="BG33" s="1325">
        <f t="shared" ref="BG33:BI33" si="57">IF(BG32&lt;=0,"",AVERAGE(BG8:BG31))</f>
        <v>14.783333333333333</v>
      </c>
      <c r="BH33" s="1328">
        <f t="shared" si="57"/>
        <v>21</v>
      </c>
      <c r="BI33" s="1328">
        <f t="shared" si="57"/>
        <v>39</v>
      </c>
      <c r="BJ33" s="1369">
        <f>IF(BJ32&lt;=0.01,"",AVERAGE(BJ8:BJ31))</f>
        <v>2.6000000000000002E-2</v>
      </c>
      <c r="BK33" s="1157">
        <f>IF(BK32&lt;=0,"",AVERAGE(BK8:BK31))</f>
        <v>7.2133333333333347</v>
      </c>
      <c r="BL33" s="1157">
        <f>IF(BL32&lt;=0,"",AVERAGE(BL8:BL31))</f>
        <v>5.7666666666666672E-2</v>
      </c>
      <c r="BM33" s="1328">
        <f>IF(BM32&lt;=0,"",AVERAGE(BM8:BM31))</f>
        <v>1.3333333333333333</v>
      </c>
      <c r="BN33" s="1325">
        <f>IF(BN32&lt;=0,"",AVERAGE(BN8:BN31))</f>
        <v>4.2833333333333341</v>
      </c>
      <c r="BO33" s="1325">
        <f t="shared" ref="BO33:BQ33" si="58">IF(BO32&lt;=0,"",AVERAGE(BO8:BO31))</f>
        <v>17.533333333333335</v>
      </c>
      <c r="BP33" s="1328">
        <f t="shared" si="58"/>
        <v>21</v>
      </c>
      <c r="BQ33" s="1328">
        <f t="shared" si="58"/>
        <v>40</v>
      </c>
      <c r="BR33" s="2525">
        <f t="shared" ref="BR33:BT33" si="59">IF(BR32&lt;=0.01,"",AVERAGE(BR8:BR31))</f>
        <v>1.6500000000000001E-2</v>
      </c>
      <c r="BS33" s="2422">
        <f t="shared" si="59"/>
        <v>4.583333333333333</v>
      </c>
      <c r="BT33" s="2422">
        <f t="shared" si="59"/>
        <v>4.4333333333333336</v>
      </c>
      <c r="BU33" s="2422">
        <f>IF(BU32&lt;=0.01,"",AVERAGE(BU8:BU31))</f>
        <v>3.5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60">IF(BZ30&gt;=0.1,MAX(BZ$8,BZ$10,BZ$12,BZ$14,BZ$16,BZ$18,BZ$20,BZ$22,BZ$24,BZ$26,BZ$28),"")</f>
        <v>10.3</v>
      </c>
      <c r="CA33" s="2419">
        <f t="shared" si="60"/>
        <v>11.3</v>
      </c>
      <c r="CB33" s="2419">
        <f t="shared" si="60"/>
        <v>31.900000000000002</v>
      </c>
      <c r="CC33" s="2419">
        <f t="shared" si="60"/>
        <v>9.8000000000000007</v>
      </c>
      <c r="CD33" s="2419">
        <f t="shared" si="60"/>
        <v>9.8000000000000007</v>
      </c>
      <c r="CE33" s="2419">
        <f t="shared" si="60"/>
        <v>10.8</v>
      </c>
      <c r="CF33" s="2419">
        <f t="shared" si="60"/>
        <v>30.400000000000002</v>
      </c>
      <c r="CG33" s="2419" t="str">
        <f t="shared" si="60"/>
        <v/>
      </c>
      <c r="CH33" s="2419">
        <f t="shared" si="60"/>
        <v>13.089600000000001</v>
      </c>
      <c r="CI33" s="2419" t="str">
        <f t="shared" si="60"/>
        <v/>
      </c>
      <c r="CJ33" s="2419">
        <f t="shared" si="60"/>
        <v>15.940799999999999</v>
      </c>
      <c r="CK33" s="2419">
        <f t="shared" si="60"/>
        <v>29.0304</v>
      </c>
      <c r="CL33" s="2420">
        <f t="shared" si="60"/>
        <v>1.7294400000000001</v>
      </c>
      <c r="CM33" s="2513" t="s">
        <v>52</v>
      </c>
      <c r="CN33" s="2490">
        <f t="shared" si="60"/>
        <v>80.324363268465788</v>
      </c>
      <c r="CO33" s="2491">
        <f t="shared" si="60"/>
        <v>8239.3112000000001</v>
      </c>
      <c r="CP33" s="2491" t="str">
        <f t="shared" si="60"/>
        <v/>
      </c>
      <c r="CQ33" s="2491">
        <f t="shared" si="60"/>
        <v>808.81057268722464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 t="str">
        <f t="shared" si="60"/>
        <v/>
      </c>
      <c r="CV33" s="2419" t="str">
        <f t="shared" si="60"/>
        <v/>
      </c>
      <c r="CW33" s="2419" t="str">
        <f t="shared" si="60"/>
        <v/>
      </c>
      <c r="CX33" s="2419">
        <f t="shared" si="60"/>
        <v>1.5174732796925665</v>
      </c>
      <c r="CY33" s="2419">
        <f t="shared" si="60"/>
        <v>1.5443129431429112</v>
      </c>
      <c r="CZ33" s="2419">
        <f t="shared" si="60"/>
        <v>1.8168387566387187</v>
      </c>
      <c r="DA33" s="2500">
        <f t="shared" si="60"/>
        <v>0.29443547620337723</v>
      </c>
      <c r="DB33" s="2500">
        <f t="shared" si="60"/>
        <v>0.25763104167795509</v>
      </c>
      <c r="DC33" s="2500">
        <f t="shared" si="60"/>
        <v>0.29908069609493532</v>
      </c>
      <c r="DD33" s="2500">
        <f t="shared" si="60"/>
        <v>0.26989918651976247</v>
      </c>
      <c r="DE33" s="2500">
        <f t="shared" si="60"/>
        <v>0.29908069609493532</v>
      </c>
      <c r="DF33" s="2500">
        <f t="shared" si="60"/>
        <v>0.30290375317382834</v>
      </c>
      <c r="DG33" s="2500">
        <f t="shared" si="60"/>
        <v>1.3315719947159841</v>
      </c>
      <c r="DH33" s="2419">
        <f t="shared" si="60"/>
        <v>3.5</v>
      </c>
      <c r="DI33" s="2500">
        <f t="shared" si="60"/>
        <v>5.0604414427641554E-2</v>
      </c>
      <c r="DJ33" s="2500">
        <f t="shared" si="60"/>
        <v>5.0359712230215826E-2</v>
      </c>
      <c r="DK33" s="2500">
        <f t="shared" si="60"/>
        <v>5.0604414427641554E-2</v>
      </c>
      <c r="DL33" s="2500">
        <f t="shared" si="60"/>
        <v>1.1259676284306825</v>
      </c>
      <c r="DM33" s="2500">
        <f t="shared" si="60"/>
        <v>0.50201801918299438</v>
      </c>
      <c r="DN33" s="2500">
        <f t="shared" si="60"/>
        <v>0.10320478001086365</v>
      </c>
      <c r="DO33" s="2500">
        <f t="shared" si="60"/>
        <v>4.1138696358579159</v>
      </c>
      <c r="DP33" s="2500">
        <f t="shared" si="60"/>
        <v>0.75641101978363923</v>
      </c>
      <c r="DQ33" s="2500">
        <f t="shared" si="60"/>
        <v>5.8024786530954984</v>
      </c>
      <c r="DR33" s="2500">
        <f t="shared" si="60"/>
        <v>1.1259676284306825</v>
      </c>
      <c r="DS33" s="2500">
        <f t="shared" si="60"/>
        <v>0.51266506000600309</v>
      </c>
      <c r="DT33" s="2500">
        <f t="shared" si="60"/>
        <v>0.11794832001241562</v>
      </c>
      <c r="DU33" s="2500">
        <f t="shared" si="60"/>
        <v>3.8014826722721251</v>
      </c>
      <c r="DV33" s="2500">
        <f t="shared" si="60"/>
        <v>0.6889158826337145</v>
      </c>
      <c r="DW33" s="2510">
        <f t="shared" si="60"/>
        <v>8.1877541343971458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6.39</v>
      </c>
      <c r="C34" s="1328">
        <f t="shared" ref="C34:V34" si="61">IF(C32&lt;=0,"",MIN(C8:C31))</f>
        <v>19</v>
      </c>
      <c r="D34" s="1328">
        <f t="shared" si="61"/>
        <v>18</v>
      </c>
      <c r="E34" s="1157">
        <f t="shared" si="61"/>
        <v>14.4</v>
      </c>
      <c r="F34" s="1328">
        <f t="shared" si="61"/>
        <v>106</v>
      </c>
      <c r="G34" s="1328">
        <f t="shared" si="61"/>
        <v>196</v>
      </c>
      <c r="H34" s="1325">
        <f t="shared" si="61"/>
        <v>15.3</v>
      </c>
      <c r="I34" s="1369">
        <f t="shared" si="61"/>
        <v>0.443</v>
      </c>
      <c r="J34" s="1369">
        <f>IF(J32&lt;=0.001,"",MIN(J8:J31))</f>
        <v>5.0999999999999997E-2</v>
      </c>
      <c r="K34" s="1157">
        <f t="shared" si="61"/>
        <v>6.01</v>
      </c>
      <c r="L34" s="1328">
        <f t="shared" si="61"/>
        <v>9</v>
      </c>
      <c r="M34" s="1369">
        <f t="shared" si="61"/>
        <v>0.08</v>
      </c>
      <c r="N34" s="1484">
        <f t="shared" si="61"/>
        <v>6</v>
      </c>
      <c r="O34" s="1557">
        <f t="shared" si="61"/>
        <v>10</v>
      </c>
      <c r="P34" s="1476" t="str">
        <f t="shared" si="61"/>
        <v/>
      </c>
      <c r="Q34" s="1484">
        <f t="shared" si="61"/>
        <v>5.95</v>
      </c>
      <c r="R34" s="1557">
        <f t="shared" si="61"/>
        <v>10</v>
      </c>
      <c r="S34" s="1476" t="str">
        <f t="shared" si="61"/>
        <v/>
      </c>
      <c r="T34" s="1484">
        <f t="shared" si="61"/>
        <v>6</v>
      </c>
      <c r="U34" s="1484">
        <f t="shared" si="61"/>
        <v>0.36</v>
      </c>
      <c r="V34" s="1557">
        <f t="shared" si="61"/>
        <v>4</v>
      </c>
      <c r="W34" s="1484">
        <f t="shared" ref="W34" si="62">IF(W32&lt;=0,"",MIN(W8:W31))</f>
        <v>0.47</v>
      </c>
      <c r="X34" s="1476">
        <f t="shared" ref="X34:AR34" si="63">IF(X32&lt;=0,"",MIN(X8:X31))</f>
        <v>14.9</v>
      </c>
      <c r="Y34" s="1476">
        <f t="shared" si="63"/>
        <v>9.3000000000000007</v>
      </c>
      <c r="Z34" s="1484">
        <f t="shared" si="63"/>
        <v>0.44389937106918237</v>
      </c>
      <c r="AA34" s="1483">
        <f t="shared" ref="AA34" si="64">IF(AA32&lt;=0,"",MIN(AA8:AA31))</f>
        <v>5.7000000000000002E-2</v>
      </c>
      <c r="AB34" s="1484">
        <f t="shared" si="63"/>
        <v>6.01</v>
      </c>
      <c r="AC34" s="1484">
        <f t="shared" si="63"/>
        <v>0.28999999999999998</v>
      </c>
      <c r="AD34" s="1557">
        <f t="shared" si="63"/>
        <v>4</v>
      </c>
      <c r="AE34" s="1484">
        <f t="shared" si="63"/>
        <v>0.48</v>
      </c>
      <c r="AF34" s="1476">
        <f t="shared" si="63"/>
        <v>14.7</v>
      </c>
      <c r="AG34" s="1476">
        <f t="shared" si="63"/>
        <v>9.3000000000000007</v>
      </c>
      <c r="AH34" s="1484">
        <f t="shared" si="63"/>
        <v>0.52487421383647792</v>
      </c>
      <c r="AI34" s="1484">
        <f t="shared" si="63"/>
        <v>6.04</v>
      </c>
      <c r="AJ34" s="1495">
        <f t="shared" si="63"/>
        <v>0.32200000000000001</v>
      </c>
      <c r="AK34" s="1559">
        <f t="shared" si="63"/>
        <v>3</v>
      </c>
      <c r="AL34" s="1495">
        <f t="shared" si="63"/>
        <v>0.62</v>
      </c>
      <c r="AM34" s="1496">
        <f t="shared" si="63"/>
        <v>13.3</v>
      </c>
      <c r="AN34" s="1496">
        <f t="shared" si="63"/>
        <v>10.3</v>
      </c>
      <c r="AO34" s="1495">
        <f t="shared" si="63"/>
        <v>0.50148148148148153</v>
      </c>
      <c r="AP34" s="1497">
        <f t="shared" si="63"/>
        <v>2.9000000000000001E-2</v>
      </c>
      <c r="AQ34" s="1559">
        <f t="shared" si="63"/>
        <v>1</v>
      </c>
      <c r="AR34" s="1495">
        <f t="shared" si="63"/>
        <v>0.2</v>
      </c>
      <c r="AS34" s="2531">
        <f>IF(AS32&lt;=0.01,"",MIN(AS8:AS31))</f>
        <v>1.2999999999999999E-2</v>
      </c>
      <c r="AT34" s="2531">
        <f>IF(AT32&lt;=0.01,"",MIN(AT8:AT31))</f>
        <v>5.5E-2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0.37</v>
      </c>
      <c r="AX34" s="1369">
        <f>IF(AX32&lt;=0.01,"",MIN(AX8:AX31))</f>
        <v>1.9E-2</v>
      </c>
      <c r="AY34" s="1157">
        <f>IF(AY32&lt;=0,"",MIN(AY8:AY31))</f>
        <v>3.9E-2</v>
      </c>
      <c r="AZ34" s="1328">
        <f>IF(AZ32&lt;=0,"",MIN(AZ8:AZ31))</f>
        <v>1</v>
      </c>
      <c r="BA34" s="1157">
        <f>IF(BA32&lt;=0,"",MIN(BA8:BA31))</f>
        <v>0.45</v>
      </c>
      <c r="BB34" s="1369">
        <f>IF(BB32&lt;=0.01,"",MIN(BB8:BB31))</f>
        <v>1.0999999999999999E-2</v>
      </c>
      <c r="BC34" s="1157">
        <f>IF(BC32&lt;=0,"",MIN(BC8:BC31))</f>
        <v>7.11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4.3</v>
      </c>
      <c r="BG34" s="1325">
        <f t="shared" ref="BG34:BI34" si="65">IF(BG32&lt;=0,"",MIN(BG8:BG31))</f>
        <v>14.3</v>
      </c>
      <c r="BH34" s="1328">
        <f t="shared" si="65"/>
        <v>21</v>
      </c>
      <c r="BI34" s="1328">
        <f t="shared" si="65"/>
        <v>38</v>
      </c>
      <c r="BJ34" s="1369">
        <f>IF(BJ32&lt;=0.01,"",MIN(BJ8:BJ31))</f>
        <v>2.3E-2</v>
      </c>
      <c r="BK34" s="1157">
        <f>IF(BK32&lt;=0,"",MIN(BK8:BK31))</f>
        <v>7.13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6">IF(BO32&lt;=0,"",MIN(BO8:BO31))</f>
        <v>16.7</v>
      </c>
      <c r="BP34" s="1328">
        <f t="shared" si="66"/>
        <v>20</v>
      </c>
      <c r="BQ34" s="1328">
        <f t="shared" si="66"/>
        <v>40</v>
      </c>
      <c r="BR34" s="2525">
        <f t="shared" ref="BR34:BT34" si="67">IF(BR32&lt;=0.01,"",MIN(BR8:BR31))</f>
        <v>1.2E-2</v>
      </c>
      <c r="BS34" s="2422">
        <f t="shared" si="67"/>
        <v>4.5</v>
      </c>
      <c r="BT34" s="2422">
        <f t="shared" si="67"/>
        <v>4.3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8">SUM(CN$9,CN$11,CN$13,CN$15,CN$17,CN$19,CN$21,CN$23,CN$25,CN$27,CN$29)</f>
        <v>30370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0</v>
      </c>
      <c r="CV34" s="2442">
        <f t="shared" si="68"/>
        <v>0</v>
      </c>
      <c r="CW34" s="2442">
        <f t="shared" si="68"/>
        <v>0</v>
      </c>
      <c r="CX34" s="2442">
        <f t="shared" si="68"/>
        <v>920</v>
      </c>
      <c r="CY34" s="2442">
        <f t="shared" si="68"/>
        <v>940</v>
      </c>
      <c r="CZ34" s="2442">
        <f t="shared" si="68"/>
        <v>1200</v>
      </c>
      <c r="DA34" s="2442">
        <f t="shared" si="68"/>
        <v>1440</v>
      </c>
      <c r="DB34" s="2442">
        <f t="shared" si="68"/>
        <v>1260</v>
      </c>
      <c r="DC34" s="2442">
        <f t="shared" si="68"/>
        <v>1400</v>
      </c>
      <c r="DD34" s="2442">
        <f t="shared" si="68"/>
        <v>1360</v>
      </c>
      <c r="DE34" s="2442">
        <f t="shared" si="68"/>
        <v>1650</v>
      </c>
      <c r="DF34" s="2442">
        <f t="shared" si="68"/>
        <v>1690</v>
      </c>
      <c r="DG34" s="2442">
        <f t="shared" si="68"/>
        <v>2100</v>
      </c>
      <c r="DH34" s="2442">
        <f t="shared" si="68"/>
        <v>0</v>
      </c>
      <c r="DI34" s="2442">
        <f t="shared" si="68"/>
        <v>2620</v>
      </c>
      <c r="DJ34" s="2442">
        <f t="shared" si="68"/>
        <v>2600</v>
      </c>
      <c r="DK34" s="2442">
        <f t="shared" si="68"/>
        <v>2860</v>
      </c>
      <c r="DL34" s="2504">
        <f t="shared" si="68"/>
        <v>264</v>
      </c>
      <c r="DM34" s="2442">
        <f t="shared" si="68"/>
        <v>327</v>
      </c>
      <c r="DN34" s="2442">
        <f t="shared" si="68"/>
        <v>38</v>
      </c>
      <c r="DO34" s="2442">
        <f t="shared" si="68"/>
        <v>4600</v>
      </c>
      <c r="DP34" s="2442">
        <f t="shared" si="68"/>
        <v>935</v>
      </c>
      <c r="DQ34" s="2442">
        <f t="shared" si="68"/>
        <v>1100</v>
      </c>
      <c r="DR34" s="2442">
        <f t="shared" si="68"/>
        <v>148</v>
      </c>
      <c r="DS34" s="2442">
        <f t="shared" si="68"/>
        <v>180</v>
      </c>
      <c r="DT34" s="2442">
        <f t="shared" si="68"/>
        <v>20</v>
      </c>
      <c r="DU34" s="2442">
        <f t="shared" si="68"/>
        <v>2250</v>
      </c>
      <c r="DV34" s="2442">
        <f t="shared" si="68"/>
        <v>463</v>
      </c>
      <c r="DW34" s="2442">
        <f t="shared" si="68"/>
        <v>875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6.64</v>
      </c>
      <c r="C35" s="1329">
        <f t="shared" ref="C35:V35" si="69">IF(C32&lt;=0,"",MAX(C8:C31))</f>
        <v>21</v>
      </c>
      <c r="D35" s="1329">
        <f t="shared" si="69"/>
        <v>19</v>
      </c>
      <c r="E35" s="1158">
        <f t="shared" si="69"/>
        <v>16.100000000000001</v>
      </c>
      <c r="F35" s="1329">
        <f t="shared" si="69"/>
        <v>114</v>
      </c>
      <c r="G35" s="1329">
        <f t="shared" si="69"/>
        <v>206</v>
      </c>
      <c r="H35" s="1326">
        <f t="shared" si="69"/>
        <v>16.5</v>
      </c>
      <c r="I35" s="1370">
        <f t="shared" si="69"/>
        <v>0.48399999999999999</v>
      </c>
      <c r="J35" s="1370">
        <f>IF(J32&lt;=0.001,"",MAX(J8:J31))</f>
        <v>6.6000000000000003E-2</v>
      </c>
      <c r="K35" s="1158">
        <f t="shared" si="69"/>
        <v>6.13</v>
      </c>
      <c r="L35" s="1329">
        <f t="shared" si="69"/>
        <v>13</v>
      </c>
      <c r="M35" s="1370">
        <f t="shared" si="69"/>
        <v>0.09</v>
      </c>
      <c r="N35" s="1485">
        <f t="shared" si="69"/>
        <v>6.09</v>
      </c>
      <c r="O35" s="1558">
        <f t="shared" si="69"/>
        <v>12</v>
      </c>
      <c r="P35" s="1477" t="str">
        <f t="shared" si="69"/>
        <v/>
      </c>
      <c r="Q35" s="1485">
        <f t="shared" si="69"/>
        <v>6.07</v>
      </c>
      <c r="R35" s="1558">
        <f t="shared" si="69"/>
        <v>12</v>
      </c>
      <c r="S35" s="1477" t="str">
        <f t="shared" si="69"/>
        <v/>
      </c>
      <c r="T35" s="1485">
        <f t="shared" si="69"/>
        <v>6.06</v>
      </c>
      <c r="U35" s="1485">
        <f t="shared" si="69"/>
        <v>0.46600000000000003</v>
      </c>
      <c r="V35" s="1558">
        <f t="shared" si="69"/>
        <v>5</v>
      </c>
      <c r="W35" s="1485">
        <f t="shared" ref="W35" si="70">IF(W32&lt;=0,"",MAX(W8:W31))</f>
        <v>0.56999999999999995</v>
      </c>
      <c r="X35" s="1477">
        <f t="shared" ref="X35:AR35" si="71">IF(X32&lt;=0,"",MAX(X8:X31))</f>
        <v>15.5</v>
      </c>
      <c r="Y35" s="1477">
        <f t="shared" si="71"/>
        <v>10.3</v>
      </c>
      <c r="Z35" s="1485">
        <f t="shared" si="71"/>
        <v>0.66834905660377364</v>
      </c>
      <c r="AA35" s="1486">
        <f t="shared" ref="AA35" si="72">IF(AA32&lt;=0,"",MAX(AA8:AA31))</f>
        <v>6.7000000000000004E-2</v>
      </c>
      <c r="AB35" s="1485">
        <f t="shared" si="71"/>
        <v>6.14</v>
      </c>
      <c r="AC35" s="1485">
        <f t="shared" si="71"/>
        <v>0.38100000000000001</v>
      </c>
      <c r="AD35" s="1558">
        <f t="shared" si="71"/>
        <v>5</v>
      </c>
      <c r="AE35" s="1485">
        <f t="shared" si="71"/>
        <v>0.71</v>
      </c>
      <c r="AF35" s="1477">
        <f t="shared" si="71"/>
        <v>15.6</v>
      </c>
      <c r="AG35" s="1477">
        <f t="shared" si="71"/>
        <v>10.3</v>
      </c>
      <c r="AH35" s="1485">
        <f t="shared" si="71"/>
        <v>0.66834905660377364</v>
      </c>
      <c r="AI35" s="1485">
        <f t="shared" si="71"/>
        <v>6.11</v>
      </c>
      <c r="AJ35" s="1495">
        <f t="shared" si="71"/>
        <v>0.46800000000000003</v>
      </c>
      <c r="AK35" s="1559">
        <f t="shared" si="71"/>
        <v>4</v>
      </c>
      <c r="AL35" s="1495">
        <f t="shared" si="71"/>
        <v>0.92</v>
      </c>
      <c r="AM35" s="1496">
        <f t="shared" si="71"/>
        <v>17.100000000000001</v>
      </c>
      <c r="AN35" s="1496">
        <f t="shared" si="71"/>
        <v>11.3</v>
      </c>
      <c r="AO35" s="1495">
        <f t="shared" si="71"/>
        <v>0.74777777777777787</v>
      </c>
      <c r="AP35" s="1497">
        <f t="shared" si="71"/>
        <v>4.5999999999999999E-2</v>
      </c>
      <c r="AQ35" s="1559">
        <f t="shared" si="71"/>
        <v>2</v>
      </c>
      <c r="AR35" s="1495">
        <f t="shared" si="71"/>
        <v>0.47</v>
      </c>
      <c r="AS35" s="2532">
        <f>IF(AS32&lt;=0.01,"",MAX(AS8:AS31))</f>
        <v>1.4999999999999999E-2</v>
      </c>
      <c r="AT35" s="2532">
        <f>IF(AT32&lt;=0.01,"",MAX(AT8:AT31))</f>
        <v>6.4000000000000001E-2</v>
      </c>
      <c r="AU35" s="1158">
        <f>IF(AU32&lt;=0,"",MAX(AU8:AU31))</f>
        <v>1.4999999999999999E-2</v>
      </c>
      <c r="AV35" s="1329">
        <f>IF(AV32&lt;=0,"",MAX(AV8:AV31))</f>
        <v>2</v>
      </c>
      <c r="AW35" s="1158">
        <f>IF(AW32&lt;=0,"",MAX(AW8:AW31))</f>
        <v>0.54</v>
      </c>
      <c r="AX35" s="1370">
        <f>IF(AX32&lt;=0.01,"",MAX(AX8:AX31))</f>
        <v>1.9E-2</v>
      </c>
      <c r="AY35" s="1158">
        <f>IF(AY32&lt;=0,"",MAX(AY8:AY31))</f>
        <v>5.8000000000000003E-2</v>
      </c>
      <c r="AZ35" s="1329">
        <f>IF(AZ32&lt;=0,"",MAX(AZ8:AZ31))</f>
        <v>2</v>
      </c>
      <c r="BA35" s="1158">
        <f>IF(BA32&lt;=0,"",MAX(BA8:BA31))</f>
        <v>0.61</v>
      </c>
      <c r="BB35" s="1370">
        <f>IF(BB32&lt;=0.01,"",MAX(BB8:BB31))</f>
        <v>1.0999999999999999E-2</v>
      </c>
      <c r="BC35" s="1158">
        <f>IF(BC32&lt;=0,"",MAX(BC8:BC31))</f>
        <v>7.27</v>
      </c>
      <c r="BD35" s="1158">
        <f>IF(BD32&lt;=0,"",MAX(BD8:BD31))</f>
        <v>0.06</v>
      </c>
      <c r="BE35" s="1329">
        <f>IF(BE32&lt;=0,"",MAX(BE8:BE31))</f>
        <v>2</v>
      </c>
      <c r="BF35" s="1158">
        <f>IF(BF32&lt;=0,"",MAX(BF8:BF31))</f>
        <v>4.7</v>
      </c>
      <c r="BG35" s="1326">
        <f t="shared" ref="BG35:BI35" si="73">IF(BG32&lt;=0,"",MAX(BG8:BG31))</f>
        <v>15</v>
      </c>
      <c r="BH35" s="1329">
        <f t="shared" si="73"/>
        <v>21</v>
      </c>
      <c r="BI35" s="1329">
        <f t="shared" si="73"/>
        <v>40</v>
      </c>
      <c r="BJ35" s="1370">
        <f>IF(BJ32&lt;=0.01,"",MAX(BJ8:BJ31))</f>
        <v>2.9000000000000001E-2</v>
      </c>
      <c r="BK35" s="1158">
        <f>IF(BK32&lt;=0,"",MAX(BK8:BK31))</f>
        <v>7.33</v>
      </c>
      <c r="BL35" s="1158">
        <f>IF(BL32&lt;=0,"",MAX(BL8:BL31))</f>
        <v>6.3E-2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4">IF(BO32&lt;=0,"",MAX(BO8:BO31))</f>
        <v>18</v>
      </c>
      <c r="BP35" s="1329">
        <f t="shared" si="74"/>
        <v>22</v>
      </c>
      <c r="BQ35" s="1329">
        <f t="shared" si="74"/>
        <v>40</v>
      </c>
      <c r="BR35" s="2526">
        <f t="shared" ref="BR35:BT35" si="75">IF(BR32&lt;=0.01,"",MAX(BR8:BR31))</f>
        <v>2.1000000000000001E-2</v>
      </c>
      <c r="BS35" s="2423">
        <f t="shared" si="75"/>
        <v>4.7</v>
      </c>
      <c r="BT35" s="2423">
        <f t="shared" si="75"/>
        <v>4.5999999999999996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10123.333333333334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 t="str">
        <f t="shared" si="76"/>
        <v/>
      </c>
      <c r="CV35" s="2440" t="str">
        <f t="shared" si="76"/>
        <v/>
      </c>
      <c r="CW35" s="2440" t="str">
        <f t="shared" si="76"/>
        <v/>
      </c>
      <c r="CX35" s="2440">
        <f t="shared" si="76"/>
        <v>306.66666666666669</v>
      </c>
      <c r="CY35" s="2440">
        <f t="shared" si="76"/>
        <v>313.33333333333331</v>
      </c>
      <c r="CZ35" s="2440">
        <f t="shared" si="76"/>
        <v>400</v>
      </c>
      <c r="DA35" s="2440">
        <f t="shared" si="76"/>
        <v>480</v>
      </c>
      <c r="DB35" s="2440">
        <f t="shared" si="76"/>
        <v>420</v>
      </c>
      <c r="DC35" s="2440">
        <f t="shared" si="76"/>
        <v>466.66666666666669</v>
      </c>
      <c r="DD35" s="2440">
        <f t="shared" si="76"/>
        <v>453.33333333333331</v>
      </c>
      <c r="DE35" s="2440">
        <f t="shared" si="76"/>
        <v>550</v>
      </c>
      <c r="DF35" s="2440">
        <f t="shared" si="76"/>
        <v>563.33333333333337</v>
      </c>
      <c r="DG35" s="2440">
        <f t="shared" si="76"/>
        <v>700</v>
      </c>
      <c r="DH35" s="2440" t="str">
        <f t="shared" si="76"/>
        <v/>
      </c>
      <c r="DI35" s="2440">
        <f t="shared" si="76"/>
        <v>873.33333333333337</v>
      </c>
      <c r="DJ35" s="2440">
        <f t="shared" si="76"/>
        <v>866.66666666666663</v>
      </c>
      <c r="DK35" s="2440">
        <f t="shared" si="76"/>
        <v>953.33333333333337</v>
      </c>
      <c r="DL35" s="2505">
        <f t="shared" si="76"/>
        <v>88</v>
      </c>
      <c r="DM35" s="2440">
        <f t="shared" si="76"/>
        <v>109</v>
      </c>
      <c r="DN35" s="2440">
        <f t="shared" si="76"/>
        <v>12.666666666666666</v>
      </c>
      <c r="DO35" s="2440">
        <f t="shared" si="76"/>
        <v>1533.3333333333333</v>
      </c>
      <c r="DP35" s="2440">
        <f t="shared" si="76"/>
        <v>311.66666666666669</v>
      </c>
      <c r="DQ35" s="2440">
        <f t="shared" si="76"/>
        <v>366.66666666666669</v>
      </c>
      <c r="DR35" s="2440">
        <f t="shared" si="76"/>
        <v>49.333333333333336</v>
      </c>
      <c r="DS35" s="2440">
        <f t="shared" si="76"/>
        <v>60</v>
      </c>
      <c r="DT35" s="2440">
        <f t="shared" si="76"/>
        <v>6.666666666666667</v>
      </c>
      <c r="DU35" s="2440">
        <f t="shared" si="76"/>
        <v>750</v>
      </c>
      <c r="DV35" s="2440">
        <f t="shared" si="76"/>
        <v>154.33333333333334</v>
      </c>
      <c r="DW35" s="2470">
        <f t="shared" si="76"/>
        <v>291.66666666666669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6.0300000000000011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10.833333333333334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0.46800000000000003</v>
      </c>
      <c r="Z36" s="931"/>
      <c r="AA36" s="931"/>
      <c r="AB36" s="1623" t="s">
        <v>515</v>
      </c>
      <c r="AC36" s="1624"/>
      <c r="AD36" s="1624"/>
      <c r="AE36" s="2965">
        <f>MIN(AE34,W34,AL34)</f>
        <v>0.47</v>
      </c>
      <c r="AF36" s="2965"/>
      <c r="AG36" s="2965"/>
      <c r="AH36" s="2965"/>
      <c r="AI36" s="2965"/>
      <c r="AJ36" s="2966"/>
      <c r="AK36" s="1491">
        <f>IF(T32&lt;=0,"",AVERAGE(T33,AB33,AI33))</f>
        <v>6.0650000000000004</v>
      </c>
      <c r="AL36" s="1492"/>
      <c r="AM36" s="1625"/>
      <c r="AN36" s="1625"/>
      <c r="AO36" s="1625"/>
      <c r="AP36" s="1493">
        <f>MAX(AP35,AU35,AY35)</f>
        <v>5.8000000000000003E-2</v>
      </c>
      <c r="AQ36" s="1494"/>
      <c r="AR36" s="1494"/>
      <c r="AS36" s="934"/>
      <c r="AT36" s="934"/>
      <c r="AU36" s="1260">
        <f>IF(W32&lt;=0,"",MIN(AE34,W34,AL34))</f>
        <v>0.47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7">IF(CN34&gt;=0.1,MIN(CN$9,CN$11,CN$13,CN$15,CN$17,CN$19,CN$21,CN$23,CN$25,CN$27,CN$29),"")</f>
        <v>9450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 t="str">
        <f t="shared" si="77"/>
        <v/>
      </c>
      <c r="CV36" s="2441" t="str">
        <f t="shared" si="77"/>
        <v/>
      </c>
      <c r="CW36" s="2441" t="str">
        <f t="shared" si="77"/>
        <v/>
      </c>
      <c r="CX36" s="2441">
        <f t="shared" si="77"/>
        <v>300</v>
      </c>
      <c r="CY36" s="2441">
        <f t="shared" si="77"/>
        <v>300</v>
      </c>
      <c r="CZ36" s="2441">
        <f t="shared" si="77"/>
        <v>400</v>
      </c>
      <c r="DA36" s="2441">
        <f t="shared" si="77"/>
        <v>480</v>
      </c>
      <c r="DB36" s="2441">
        <f t="shared" si="77"/>
        <v>420</v>
      </c>
      <c r="DC36" s="2441">
        <f t="shared" si="77"/>
        <v>420</v>
      </c>
      <c r="DD36" s="2441">
        <f t="shared" si="77"/>
        <v>440</v>
      </c>
      <c r="DE36" s="2441">
        <f t="shared" si="77"/>
        <v>540</v>
      </c>
      <c r="DF36" s="2441">
        <f t="shared" si="77"/>
        <v>540</v>
      </c>
      <c r="DG36" s="2441">
        <f t="shared" si="77"/>
        <v>700</v>
      </c>
      <c r="DH36" s="2441" t="str">
        <f t="shared" si="77"/>
        <v/>
      </c>
      <c r="DI36" s="2441">
        <f t="shared" si="77"/>
        <v>840</v>
      </c>
      <c r="DJ36" s="2441">
        <f t="shared" si="77"/>
        <v>840</v>
      </c>
      <c r="DK36" s="2441">
        <f t="shared" si="77"/>
        <v>900</v>
      </c>
      <c r="DL36" s="2506">
        <f t="shared" si="77"/>
        <v>84</v>
      </c>
      <c r="DM36" s="2441">
        <f t="shared" si="77"/>
        <v>102</v>
      </c>
      <c r="DN36" s="2441">
        <f t="shared" si="77"/>
        <v>12</v>
      </c>
      <c r="DO36" s="2441">
        <f t="shared" si="77"/>
        <v>1420</v>
      </c>
      <c r="DP36" s="2441">
        <f t="shared" si="77"/>
        <v>290</v>
      </c>
      <c r="DQ36" s="2441">
        <f t="shared" si="77"/>
        <v>350</v>
      </c>
      <c r="DR36" s="2441">
        <f t="shared" si="77"/>
        <v>48</v>
      </c>
      <c r="DS36" s="2441">
        <f t="shared" si="77"/>
        <v>58</v>
      </c>
      <c r="DT36" s="2441">
        <f t="shared" si="77"/>
        <v>6</v>
      </c>
      <c r="DU36" s="2441">
        <f t="shared" si="77"/>
        <v>720</v>
      </c>
      <c r="DV36" s="2441">
        <f t="shared" si="77"/>
        <v>148</v>
      </c>
      <c r="DW36" s="2471">
        <f t="shared" si="77"/>
        <v>275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8">IF(CN34&gt;=0.1,MAX(CN$9,CN$11,CN$13,CN$15,CN$17,CN$19,CN$21,CN$23,CN$25,CN$27,CN$29),"")</f>
        <v>10480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 t="str">
        <f t="shared" si="78"/>
        <v/>
      </c>
      <c r="CV37" s="2443" t="str">
        <f t="shared" si="78"/>
        <v/>
      </c>
      <c r="CW37" s="2443" t="str">
        <f t="shared" si="78"/>
        <v/>
      </c>
      <c r="CX37" s="2443">
        <f t="shared" si="78"/>
        <v>320</v>
      </c>
      <c r="CY37" s="2443">
        <f t="shared" si="78"/>
        <v>340</v>
      </c>
      <c r="CZ37" s="2443">
        <f t="shared" si="78"/>
        <v>400</v>
      </c>
      <c r="DA37" s="2443">
        <f t="shared" si="78"/>
        <v>480</v>
      </c>
      <c r="DB37" s="2443">
        <f t="shared" si="78"/>
        <v>420</v>
      </c>
      <c r="DC37" s="2443">
        <f t="shared" si="78"/>
        <v>540</v>
      </c>
      <c r="DD37" s="2443">
        <f t="shared" si="78"/>
        <v>480</v>
      </c>
      <c r="DE37" s="2443">
        <f t="shared" si="78"/>
        <v>560</v>
      </c>
      <c r="DF37" s="2443">
        <f t="shared" si="78"/>
        <v>600</v>
      </c>
      <c r="DG37" s="2443">
        <f t="shared" si="78"/>
        <v>700</v>
      </c>
      <c r="DH37" s="2443" t="str">
        <f t="shared" si="78"/>
        <v/>
      </c>
      <c r="DI37" s="2443">
        <f t="shared" si="78"/>
        <v>940</v>
      </c>
      <c r="DJ37" s="2443">
        <f t="shared" si="78"/>
        <v>920</v>
      </c>
      <c r="DK37" s="2443">
        <f t="shared" si="78"/>
        <v>1020</v>
      </c>
      <c r="DL37" s="2507">
        <f t="shared" si="78"/>
        <v>96</v>
      </c>
      <c r="DM37" s="2443">
        <f t="shared" si="78"/>
        <v>113</v>
      </c>
      <c r="DN37" s="2443">
        <f t="shared" si="78"/>
        <v>14</v>
      </c>
      <c r="DO37" s="2443">
        <f t="shared" si="78"/>
        <v>1600</v>
      </c>
      <c r="DP37" s="2443">
        <f t="shared" si="78"/>
        <v>325</v>
      </c>
      <c r="DQ37" s="2443">
        <f t="shared" si="78"/>
        <v>375</v>
      </c>
      <c r="DR37" s="2443">
        <f t="shared" si="78"/>
        <v>52</v>
      </c>
      <c r="DS37" s="2443">
        <f t="shared" si="78"/>
        <v>62</v>
      </c>
      <c r="DT37" s="2443">
        <f t="shared" si="78"/>
        <v>8</v>
      </c>
      <c r="DU37" s="2443">
        <f t="shared" si="78"/>
        <v>780</v>
      </c>
      <c r="DV37" s="2443">
        <f t="shared" si="78"/>
        <v>160</v>
      </c>
      <c r="DW37" s="2472">
        <f t="shared" si="78"/>
        <v>300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12.462999999999999</v>
      </c>
      <c r="BX40" s="2991"/>
      <c r="BY40" s="905" t="s">
        <v>53</v>
      </c>
      <c r="BZ40" s="905"/>
      <c r="CA40" s="2939">
        <f>(CJ40-CG40)/1000</f>
        <v>8.0000000000000002E-3</v>
      </c>
      <c r="CB40" s="2939"/>
      <c r="CC40" s="499"/>
      <c r="CD40" s="1626" t="s">
        <v>493</v>
      </c>
      <c r="CE40" s="1626"/>
      <c r="CF40" s="1632" t="s">
        <v>54</v>
      </c>
      <c r="CG40" s="2933">
        <f>'16'!CJ40</f>
        <v>23770322</v>
      </c>
      <c r="CH40" s="2933"/>
      <c r="CI40" s="906" t="s">
        <v>55</v>
      </c>
      <c r="CJ40" s="2985">
        <f t="shared" ref="CJ40:CJ48" si="79">CQ51</f>
        <v>23770330</v>
      </c>
      <c r="CK40" s="2985"/>
      <c r="CL40" s="2333"/>
      <c r="CM40" s="1667" t="s">
        <v>543</v>
      </c>
      <c r="CN40" s="2763">
        <f>VLOOKUP($B$1,'[1]Bulk Tanks'!$C$3:$V$9967,2,0)</f>
        <v>9312</v>
      </c>
      <c r="CO40" s="2763">
        <f>VLOOKUP($B$1,'[1]Bulk Tanks'!$C$3:$V$9967,3,0)</f>
        <v>9245</v>
      </c>
      <c r="CP40" s="2763">
        <f>VLOOKUP($B$1,'[1]Bulk Tanks'!$C$3:$V$9967,4,0)</f>
        <v>9245</v>
      </c>
      <c r="CQ40" s="2763">
        <f>VLOOKUP($B$1,'[1]Bulk Tanks'!$C$3:$V$9967,5,0)</f>
        <v>8150</v>
      </c>
      <c r="CR40" s="2763">
        <f>VLOOKUP($B$1,'[1]Bulk Tanks'!$C$3:$V$9967,6,0)</f>
        <v>8150</v>
      </c>
      <c r="CS40" s="2763">
        <f>VLOOKUP($B$1,'[1]Bulk Tanks'!$C$3:$V$9967,7,0)</f>
        <v>0.9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0.56999999999999995</v>
      </c>
      <c r="GR40" s="1664">
        <f t="shared" ref="GR40:GX40" si="80">IF($GL$32=$HN$32,GF32,IF($GX$32=$HN$32,GR32,IF($HJ$32=$HN$32,HD32,"")))</f>
        <v>9.3000000000000007</v>
      </c>
      <c r="GS40" s="1664">
        <f t="shared" si="80"/>
        <v>27.354838709677416</v>
      </c>
      <c r="GT40" s="1664">
        <f t="shared" si="80"/>
        <v>15.592258064516127</v>
      </c>
      <c r="GU40" s="1664">
        <f t="shared" si="80"/>
        <v>6.06</v>
      </c>
      <c r="GV40" s="1664">
        <f t="shared" si="80"/>
        <v>14.9</v>
      </c>
      <c r="GW40" s="1664">
        <f t="shared" si="80"/>
        <v>15</v>
      </c>
      <c r="GX40" s="1665">
        <f t="shared" si="80"/>
        <v>1.0394838709677419</v>
      </c>
    </row>
    <row r="41" spans="1:208" ht="34.5" customHeight="1" thickBot="1" x14ac:dyDescent="0.35">
      <c r="BV41" s="533" t="s">
        <v>48</v>
      </c>
      <c r="BW41" s="2992">
        <f>CA42+CA43</f>
        <v>15.525</v>
      </c>
      <c r="BX41" s="2992"/>
      <c r="BY41" s="908" t="s">
        <v>53</v>
      </c>
      <c r="BZ41" s="908"/>
      <c r="CA41" s="2939">
        <f t="shared" ref="CA41:CA47" si="81">(CJ41-CG41)/1000</f>
        <v>12.455</v>
      </c>
      <c r="CB41" s="2939"/>
      <c r="CC41" s="499"/>
      <c r="CD41" s="1630" t="s">
        <v>494</v>
      </c>
      <c r="CE41" s="1630"/>
      <c r="CF41" s="909" t="s">
        <v>54</v>
      </c>
      <c r="CG41" s="2933">
        <f>'16'!CJ41</f>
        <v>43337845</v>
      </c>
      <c r="CH41" s="2933"/>
      <c r="CI41" s="906" t="s">
        <v>55</v>
      </c>
      <c r="CJ41" s="2985">
        <f t="shared" si="79"/>
        <v>43350300</v>
      </c>
      <c r="CK41" s="2985"/>
      <c r="CL41" s="2333"/>
      <c r="CM41" s="1668" t="s">
        <v>544</v>
      </c>
      <c r="CN41" s="2764">
        <f>VLOOKUP($B$1,'[1]Bulk Tanks'!$C$3:$V$9967,8,0)</f>
        <v>4411</v>
      </c>
      <c r="CO41" s="2764">
        <f>VLOOKUP($B$1,'[1]Bulk Tanks'!$C$3:$V$9967,9,0)</f>
        <v>8034</v>
      </c>
      <c r="CP41" s="2764">
        <f>VLOOKUP($B$1,'[1]Bulk Tanks'!$C$3:$V$9967,10,0)</f>
        <v>8034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31.095999999999997</v>
      </c>
      <c r="BX42" s="2992"/>
      <c r="BY42" s="908" t="s">
        <v>53</v>
      </c>
      <c r="BZ42" s="908"/>
      <c r="CA42" s="2939">
        <f t="shared" si="81"/>
        <v>4.4420000000000002</v>
      </c>
      <c r="CB42" s="2939"/>
      <c r="CC42" s="499"/>
      <c r="CD42" s="1630" t="s">
        <v>56</v>
      </c>
      <c r="CE42" s="1630"/>
      <c r="CF42" s="1631" t="s">
        <v>54</v>
      </c>
      <c r="CG42" s="2933">
        <f>'16'!CJ42</f>
        <v>10022728</v>
      </c>
      <c r="CH42" s="2933"/>
      <c r="CI42" s="906" t="s">
        <v>55</v>
      </c>
      <c r="CJ42" s="2985">
        <f t="shared" si="79"/>
        <v>10027170</v>
      </c>
      <c r="CK42" s="2985"/>
      <c r="CL42" s="2333"/>
      <c r="CM42" s="2769" t="s">
        <v>545</v>
      </c>
      <c r="CN42" s="2821">
        <f>VLOOKUP($B$1,'[1]Bulk Tanks'!$C$3:$V$9967,11,0)</f>
        <v>19</v>
      </c>
      <c r="CO42" s="2822"/>
      <c r="CP42" s="2821">
        <f>VLOOKUP($B$1,'[1]Bulk Tanks'!$C$3:$V$9967,12,0)</f>
        <v>42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1"/>
        <v>11.083</v>
      </c>
      <c r="CB43" s="2939"/>
      <c r="CC43" s="499"/>
      <c r="CD43" s="1630" t="s">
        <v>495</v>
      </c>
      <c r="CE43" s="1630"/>
      <c r="CF43" s="1631" t="s">
        <v>54</v>
      </c>
      <c r="CG43" s="2933">
        <f>'16'!CJ43</f>
        <v>33317197</v>
      </c>
      <c r="CH43" s="2933"/>
      <c r="CI43" s="906" t="s">
        <v>55</v>
      </c>
      <c r="CJ43" s="2985">
        <f t="shared" si="79"/>
        <v>33328280</v>
      </c>
      <c r="CK43" s="2985"/>
      <c r="CL43" s="2333"/>
      <c r="CM43" s="2769" t="s">
        <v>123</v>
      </c>
      <c r="CN43" s="2914">
        <f>VLOOKUP($B$1,'[1]Bulk Tanks'!$C$3:$V$9967,13,0)</f>
        <v>2092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1"/>
        <v>9.8979999999999997</v>
      </c>
      <c r="CB44" s="2939"/>
      <c r="CC44" s="499"/>
      <c r="CD44" s="1630" t="s">
        <v>57</v>
      </c>
      <c r="CE44" s="1630"/>
      <c r="CF44" s="1631" t="s">
        <v>54</v>
      </c>
      <c r="CG44" s="2933">
        <f>'16'!CJ44</f>
        <v>30490877</v>
      </c>
      <c r="CH44" s="2933"/>
      <c r="CI44" s="906" t="s">
        <v>55</v>
      </c>
      <c r="CJ44" s="2985">
        <f t="shared" si="79"/>
        <v>30500775</v>
      </c>
      <c r="CK44" s="2985"/>
      <c r="CL44" s="2333"/>
      <c r="CM44" s="2769" t="s">
        <v>90</v>
      </c>
      <c r="CN44" s="2914">
        <f>VLOOKUP($B$1,'[1]Bulk Tanks'!$C$3:$V$9967,14,0)</f>
        <v>2750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1"/>
        <v>9.9990000000000006</v>
      </c>
      <c r="CB45" s="2939"/>
      <c r="CC45" s="499"/>
      <c r="CD45" s="1630" t="s">
        <v>58</v>
      </c>
      <c r="CE45" s="1630"/>
      <c r="CF45" s="1631" t="s">
        <v>54</v>
      </c>
      <c r="CG45" s="2933">
        <f>'16'!CJ45</f>
        <v>30452202</v>
      </c>
      <c r="CH45" s="2933"/>
      <c r="CI45" s="906" t="s">
        <v>55</v>
      </c>
      <c r="CJ45" s="2985">
        <f t="shared" si="79"/>
        <v>30462201</v>
      </c>
      <c r="CK45" s="2985"/>
      <c r="CL45" s="2333"/>
      <c r="CM45" s="1668" t="s">
        <v>546</v>
      </c>
      <c r="CN45" s="2925">
        <f>VLOOKUP($B$1,'[1]Bulk Tanks'!$C$3:$V$9967,15,0)</f>
        <v>7.25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1"/>
        <v>11.199</v>
      </c>
      <c r="CB46" s="2939"/>
      <c r="CC46" s="499"/>
      <c r="CD46" s="1630" t="s">
        <v>59</v>
      </c>
      <c r="CE46" s="1630"/>
      <c r="CF46" s="1631" t="s">
        <v>54</v>
      </c>
      <c r="CG46" s="2933">
        <f>'16'!CJ46</f>
        <v>6966954</v>
      </c>
      <c r="CH46" s="2933"/>
      <c r="CI46" s="906" t="s">
        <v>55</v>
      </c>
      <c r="CJ46" s="2985">
        <f t="shared" si="79"/>
        <v>6978153</v>
      </c>
      <c r="CK46" s="2985"/>
      <c r="CL46" s="2323"/>
      <c r="CM46" s="1668" t="s">
        <v>273</v>
      </c>
      <c r="CN46" s="2914">
        <f>VLOOKUP($B$1,'[1]Bulk Tanks'!$C$3:$V$9967,16,0)</f>
        <v>1390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1"/>
        <v>0.52600000000000002</v>
      </c>
      <c r="CB47" s="2939"/>
      <c r="CC47" s="499"/>
      <c r="CD47" s="1630" t="s">
        <v>62</v>
      </c>
      <c r="CE47" s="1630"/>
      <c r="CF47" s="1631" t="s">
        <v>54</v>
      </c>
      <c r="CG47" s="2933">
        <f>'16'!CJ47</f>
        <v>1813927</v>
      </c>
      <c r="CH47" s="2933"/>
      <c r="CI47" s="906" t="s">
        <v>55</v>
      </c>
      <c r="CJ47" s="2985">
        <f t="shared" si="79"/>
        <v>1814453</v>
      </c>
      <c r="CK47" s="2985"/>
      <c r="CL47" s="2322"/>
      <c r="CM47" s="1668" t="s">
        <v>270</v>
      </c>
      <c r="CN47" s="2914">
        <f>VLOOKUP($B$1,'[1]Bulk Tanks'!$C$3:$V$9967,17,0)</f>
        <v>18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1.3481000000010681</v>
      </c>
      <c r="CB48" s="2939"/>
      <c r="CC48" s="499"/>
      <c r="CD48" s="1630" t="s">
        <v>496</v>
      </c>
      <c r="CE48" s="1630"/>
      <c r="CF48" s="1631" t="s">
        <v>54</v>
      </c>
      <c r="CG48" s="2933">
        <f>'16'!CJ48</f>
        <v>9060.7410999999993</v>
      </c>
      <c r="CH48" s="2933"/>
      <c r="CI48" s="906" t="s">
        <v>55</v>
      </c>
      <c r="CJ48" s="3002">
        <f t="shared" si="79"/>
        <v>9062.0892000000003</v>
      </c>
      <c r="CK48" s="3002"/>
      <c r="CL48" s="2322"/>
      <c r="CM48" s="1668" t="s">
        <v>264</v>
      </c>
      <c r="CN48" s="2925">
        <f>VLOOKUP($B$1,'[1]Bulk Tanks'!$C$3:$V$9967,18,0)</f>
        <v>11</v>
      </c>
      <c r="CO48" s="2926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23770330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43350300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10027170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33328280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30500775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30462201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6978153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1814453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9062.0892000000003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BI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2" sqref="BV12:DW1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'17'!B1:L1+1</f>
        <v>43422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20</v>
      </c>
      <c r="AW1" s="2973"/>
      <c r="AX1" s="2959">
        <v>16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4</v>
      </c>
      <c r="AW2" s="2959"/>
      <c r="AX2" s="2959">
        <v>5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20</v>
      </c>
      <c r="BY2" s="2983"/>
      <c r="BZ2" s="2996">
        <f>AX1</f>
        <v>16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20</v>
      </c>
      <c r="DO2" s="2983"/>
      <c r="DP2" s="2984">
        <f>BZ2</f>
        <v>16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4</v>
      </c>
      <c r="BY3" s="2983"/>
      <c r="BZ3" s="3008">
        <f>AX2</f>
        <v>5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4</v>
      </c>
      <c r="DO3" s="2983"/>
      <c r="DP3" s="2984">
        <f>BZ3</f>
        <v>5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43422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43422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43422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ER7" s="499">
        <v>5.625</v>
      </c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43422.021143749997</v>
      </c>
      <c r="BW8" s="2425" t="s">
        <v>1188</v>
      </c>
      <c r="BX8" s="742">
        <v>40</v>
      </c>
      <c r="BY8" s="743">
        <v>9.3000000000000007</v>
      </c>
      <c r="BZ8" s="744">
        <v>9.3000000000000007</v>
      </c>
      <c r="CA8" s="745">
        <v>10.3</v>
      </c>
      <c r="CB8" s="746">
        <v>28.900000000000002</v>
      </c>
      <c r="CC8" s="747">
        <v>8.8000000000000007</v>
      </c>
      <c r="CD8" s="744">
        <v>8.8000000000000007</v>
      </c>
      <c r="CE8" s="748">
        <v>9.8000000000000007</v>
      </c>
      <c r="CF8" s="748">
        <v>27.400000000000002</v>
      </c>
      <c r="CG8" s="749" t="s">
        <v>1181</v>
      </c>
      <c r="CH8" s="748">
        <v>13.089600000000001</v>
      </c>
      <c r="CI8" s="750" t="s">
        <v>1110</v>
      </c>
      <c r="CJ8" s="751">
        <v>15.940799999999999</v>
      </c>
      <c r="CK8" s="745">
        <v>29.0304</v>
      </c>
      <c r="CL8" s="2339">
        <v>1.7294400000000001</v>
      </c>
      <c r="CM8" s="2336">
        <v>43422.021143749997</v>
      </c>
      <c r="CN8" s="2285">
        <v>79.948562194905278</v>
      </c>
      <c r="CO8" s="752">
        <v>8239.3112000000001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1.5174732796925665</v>
      </c>
      <c r="CY8" s="755">
        <v>1.5174732796925665</v>
      </c>
      <c r="CZ8" s="756">
        <v>1.8168387566387187</v>
      </c>
      <c r="DA8" s="757">
        <v>0.29443547620337723</v>
      </c>
      <c r="DB8" s="757">
        <v>0.25763104167795509</v>
      </c>
      <c r="DC8" s="757">
        <v>0.26989918651976247</v>
      </c>
      <c r="DD8" s="757">
        <v>0.26989918651976247</v>
      </c>
      <c r="DE8" s="757">
        <v>0.29908069609493532</v>
      </c>
      <c r="DF8" s="758">
        <v>0.29908069609493532</v>
      </c>
      <c r="DG8" s="1251">
        <v>1.3315719947159841</v>
      </c>
      <c r="DH8" s="748">
        <v>3.5</v>
      </c>
      <c r="DI8" s="1233">
        <v>5.0359712230215826E-2</v>
      </c>
      <c r="DJ8" s="757">
        <v>5.0359712230215826E-2</v>
      </c>
      <c r="DK8" s="759">
        <v>5.0604414427641554E-2</v>
      </c>
      <c r="DL8" s="2501">
        <v>1.0971786833855799</v>
      </c>
      <c r="DM8" s="757">
        <v>0.50201801918299438</v>
      </c>
      <c r="DN8" s="757">
        <v>9.8513653646733479E-2</v>
      </c>
      <c r="DO8" s="757">
        <v>4.1004950179402533</v>
      </c>
      <c r="DP8" s="757">
        <v>0.75165039098779818</v>
      </c>
      <c r="DQ8" s="759">
        <v>5.8024786530954984</v>
      </c>
      <c r="DR8" s="2501">
        <v>1.1259676284306825</v>
      </c>
      <c r="DS8" s="757">
        <v>0.51266506000600309</v>
      </c>
      <c r="DT8" s="757">
        <v>0.11794832001241562</v>
      </c>
      <c r="DU8" s="757">
        <v>3.8014826722721251</v>
      </c>
      <c r="DV8" s="757">
        <v>0.6889158826337145</v>
      </c>
      <c r="DW8" s="759">
        <v>8.1877541343971458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6.08</v>
      </c>
      <c r="U9" s="2735">
        <v>0.44600000000000001</v>
      </c>
      <c r="V9" s="2294">
        <v>4</v>
      </c>
      <c r="W9" s="2295">
        <v>0.55000000000000004</v>
      </c>
      <c r="X9" s="2296">
        <v>15</v>
      </c>
      <c r="Y9" s="2445">
        <v>9.3000000000000007</v>
      </c>
      <c r="Z9" s="2297">
        <f>IF(T9&lt;=0,"",GO9+0.12)</f>
        <v>0.48556603773584911</v>
      </c>
      <c r="AA9" s="2528"/>
      <c r="AB9" s="2298">
        <v>6.12</v>
      </c>
      <c r="AC9" s="2735">
        <v>0.35499999999999998</v>
      </c>
      <c r="AD9" s="2299">
        <v>4</v>
      </c>
      <c r="AE9" s="2636">
        <v>0.65</v>
      </c>
      <c r="AF9" s="2296">
        <v>15</v>
      </c>
      <c r="AG9" s="2445">
        <v>9.3000000000000007</v>
      </c>
      <c r="AH9" s="2563">
        <f>IF(AE9&lt;=0,"",HA9+0.12)</f>
        <v>0.48556603773584911</v>
      </c>
      <c r="AI9" s="2298">
        <v>6.13</v>
      </c>
      <c r="AJ9" s="2735">
        <v>0.47</v>
      </c>
      <c r="AK9" s="2299">
        <v>4</v>
      </c>
      <c r="AL9" s="2295">
        <v>0.75</v>
      </c>
      <c r="AM9" s="2296">
        <v>15.5</v>
      </c>
      <c r="AN9" s="2445">
        <v>10.3</v>
      </c>
      <c r="AO9" s="2563">
        <f>IF(AI9&lt;=0,"",HM9+0.12)</f>
        <v>0.50148148148148153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7.24</v>
      </c>
      <c r="BD9" s="2295">
        <v>5.7000000000000002E-2</v>
      </c>
      <c r="BE9" s="2299">
        <v>1</v>
      </c>
      <c r="BF9" s="2295">
        <v>4.2</v>
      </c>
      <c r="BG9" s="2445">
        <v>14.5</v>
      </c>
      <c r="BH9" s="2539"/>
      <c r="BI9" s="2539"/>
      <c r="BJ9" s="2292"/>
      <c r="BK9" s="2293">
        <v>7.23</v>
      </c>
      <c r="BL9" s="2295">
        <v>5.5E-2</v>
      </c>
      <c r="BM9" s="2299">
        <v>1</v>
      </c>
      <c r="BN9" s="2296">
        <v>4.2</v>
      </c>
      <c r="BO9" s="2445">
        <v>16.5</v>
      </c>
      <c r="BP9" s="2539"/>
      <c r="BQ9" s="2539"/>
      <c r="BR9" s="2521"/>
      <c r="BS9" s="2461">
        <v>4.5999999999999996</v>
      </c>
      <c r="BT9" s="2445">
        <v>4.4000000000000004</v>
      </c>
      <c r="BU9" s="2515">
        <v>3.6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9450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400</v>
      </c>
      <c r="DA9" s="2280">
        <v>480</v>
      </c>
      <c r="DB9" s="2280">
        <v>420</v>
      </c>
      <c r="DC9" s="2280">
        <v>440</v>
      </c>
      <c r="DD9" s="2280">
        <v>440</v>
      </c>
      <c r="DE9" s="2280">
        <v>540</v>
      </c>
      <c r="DF9" s="2281">
        <v>540</v>
      </c>
      <c r="DG9" s="2280">
        <v>700</v>
      </c>
      <c r="DH9" s="2282"/>
      <c r="DI9" s="2283">
        <v>840</v>
      </c>
      <c r="DJ9" s="2280">
        <v>840</v>
      </c>
      <c r="DK9" s="2282">
        <v>940</v>
      </c>
      <c r="DL9" s="2502">
        <v>84</v>
      </c>
      <c r="DM9" s="2280">
        <v>102</v>
      </c>
      <c r="DN9" s="2280">
        <v>12</v>
      </c>
      <c r="DO9" s="2280">
        <v>1420</v>
      </c>
      <c r="DP9" s="2280">
        <v>290</v>
      </c>
      <c r="DQ9" s="2282">
        <v>350</v>
      </c>
      <c r="DR9" s="2275">
        <v>48</v>
      </c>
      <c r="DS9" s="2280">
        <v>58</v>
      </c>
      <c r="DT9" s="2280">
        <v>8</v>
      </c>
      <c r="DU9" s="2280">
        <v>720</v>
      </c>
      <c r="DV9" s="2280">
        <v>148</v>
      </c>
      <c r="DW9" s="2282">
        <v>275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15.04516129032258</v>
      </c>
      <c r="GI9" s="1701">
        <f t="shared" si="3"/>
        <v>6.08</v>
      </c>
      <c r="GJ9" s="1701">
        <f t="shared" si="4"/>
        <v>15</v>
      </c>
      <c r="GK9" s="1687">
        <f t="shared" si="5"/>
        <v>10</v>
      </c>
      <c r="GL9" s="1688">
        <f t="shared" si="6"/>
        <v>1.504516129032258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0.65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17.78064516129032</v>
      </c>
      <c r="GU9" s="1693">
        <f t="shared" si="13"/>
        <v>6.12</v>
      </c>
      <c r="GV9" s="1693">
        <f t="shared" si="14"/>
        <v>15</v>
      </c>
      <c r="GW9" s="1695">
        <f t="shared" si="15"/>
        <v>10</v>
      </c>
      <c r="GX9" s="1688">
        <f t="shared" si="16"/>
        <v>1.778064516129032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10.3</v>
      </c>
      <c r="HE9" s="1693">
        <f t="shared" si="21"/>
        <v>26.213592233009706</v>
      </c>
      <c r="HF9" s="1694">
        <f t="shared" si="22"/>
        <v>19.660194174757279</v>
      </c>
      <c r="HG9" s="1693">
        <f t="shared" si="23"/>
        <v>6.13</v>
      </c>
      <c r="HH9" s="1693">
        <f t="shared" si="24"/>
        <v>15.5</v>
      </c>
      <c r="HI9" s="1695">
        <f t="shared" si="25"/>
        <v>10</v>
      </c>
      <c r="HJ9" s="1694">
        <f t="shared" si="26"/>
        <v>1.9660194174757279</v>
      </c>
      <c r="HK9" s="1698">
        <f t="shared" si="27"/>
        <v>15</v>
      </c>
      <c r="HL9" s="1698">
        <f t="shared" si="28"/>
        <v>6.5</v>
      </c>
      <c r="HM9" s="1699">
        <f t="shared" si="29"/>
        <v>0.38148148148148153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49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43422.358363541665</v>
      </c>
      <c r="BW10" s="2425" t="s">
        <v>1188</v>
      </c>
      <c r="BX10" s="742">
        <v>50</v>
      </c>
      <c r="BY10" s="743">
        <v>9.3000000000000007</v>
      </c>
      <c r="BZ10" s="744">
        <v>9.3000000000000007</v>
      </c>
      <c r="CA10" s="745">
        <v>10.3</v>
      </c>
      <c r="CB10" s="746">
        <v>28.900000000000002</v>
      </c>
      <c r="CC10" s="747">
        <v>8.8000000000000007</v>
      </c>
      <c r="CD10" s="744">
        <v>8.8000000000000007</v>
      </c>
      <c r="CE10" s="748">
        <v>9.8000000000000007</v>
      </c>
      <c r="CF10" s="748">
        <v>27.400000000000002</v>
      </c>
      <c r="CG10" s="749" t="s">
        <v>1181</v>
      </c>
      <c r="CH10" s="748">
        <v>10.910880000000001</v>
      </c>
      <c r="CI10" s="750" t="s">
        <v>1110</v>
      </c>
      <c r="CJ10" s="751">
        <v>14.166720000000002</v>
      </c>
      <c r="CK10" s="745">
        <v>25.077600000000004</v>
      </c>
      <c r="CL10" s="2341">
        <v>1.7294400000000001</v>
      </c>
      <c r="CM10" s="2338">
        <v>43422.358363541665</v>
      </c>
      <c r="CN10" s="2285">
        <v>79.525553929323777</v>
      </c>
      <c r="CO10" s="752">
        <v>7624.4372000000003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1.719803050318242</v>
      </c>
      <c r="CY10" s="755">
        <v>1.6186381650054043</v>
      </c>
      <c r="CZ10" s="756">
        <v>1.5443129431429112</v>
      </c>
      <c r="DA10" s="757">
        <v>0.29443547620337723</v>
      </c>
      <c r="DB10" s="757">
        <v>0.29443547620337723</v>
      </c>
      <c r="DC10" s="757">
        <v>0.318971765886992</v>
      </c>
      <c r="DD10" s="757">
        <v>0.22082660715253294</v>
      </c>
      <c r="DE10" s="757">
        <v>0.28800363327660439</v>
      </c>
      <c r="DF10" s="758">
        <v>0.28800363327660439</v>
      </c>
      <c r="DG10" s="1251">
        <v>1.3315719947159841</v>
      </c>
      <c r="DH10" s="748">
        <v>5</v>
      </c>
      <c r="DI10" s="1233">
        <v>4.9160671462829736E-2</v>
      </c>
      <c r="DJ10" s="757">
        <v>5.0359712230215826E-2</v>
      </c>
      <c r="DK10" s="759">
        <v>4.9527724758968342E-2</v>
      </c>
      <c r="DL10" s="2501">
        <v>1.0971786833855799</v>
      </c>
      <c r="DM10" s="757">
        <v>0.50201801918299438</v>
      </c>
      <c r="DN10" s="757">
        <v>9.8513653646733479E-2</v>
      </c>
      <c r="DO10" s="757">
        <v>4.0931431859436191</v>
      </c>
      <c r="DP10" s="757">
        <v>0.71277192248842935</v>
      </c>
      <c r="DQ10" s="759">
        <v>5.8024786530954984</v>
      </c>
      <c r="DR10" s="2501">
        <v>1.1259676284306825</v>
      </c>
      <c r="DS10" s="757">
        <v>0.5303431655234514</v>
      </c>
      <c r="DT10" s="757">
        <v>8.8461240009311701E-2</v>
      </c>
      <c r="DU10" s="757">
        <v>3.7990957086863326</v>
      </c>
      <c r="DV10" s="757">
        <v>0.60512881582691147</v>
      </c>
      <c r="DW10" s="759">
        <v>8.1877541343971458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6.56</v>
      </c>
      <c r="C11" s="1138">
        <v>22</v>
      </c>
      <c r="D11" s="1138">
        <v>20</v>
      </c>
      <c r="E11" s="1137">
        <v>15.2</v>
      </c>
      <c r="F11" s="1138">
        <v>112</v>
      </c>
      <c r="G11" s="1138">
        <v>198</v>
      </c>
      <c r="H11" s="1148">
        <v>16</v>
      </c>
      <c r="I11" s="1139">
        <v>0.44</v>
      </c>
      <c r="J11" s="2240"/>
      <c r="K11" s="1562">
        <v>6</v>
      </c>
      <c r="L11" s="921">
        <v>12</v>
      </c>
      <c r="M11" s="1124">
        <v>8.7999999999999995E-2</v>
      </c>
      <c r="N11" s="1562">
        <v>6.01</v>
      </c>
      <c r="O11" s="921">
        <v>12</v>
      </c>
      <c r="P11" s="2240"/>
      <c r="Q11" s="1562">
        <v>5.99</v>
      </c>
      <c r="R11" s="921">
        <v>12</v>
      </c>
      <c r="S11" s="2240"/>
      <c r="T11" s="2236"/>
      <c r="U11" s="2239"/>
      <c r="V11" s="2251"/>
      <c r="W11" s="2237"/>
      <c r="X11" s="2243"/>
      <c r="Y11" s="2446"/>
      <c r="Z11" s="2249" t="str">
        <f t="shared" si="33"/>
        <v/>
      </c>
      <c r="AA11" s="2530">
        <v>5.8000000000000003E-2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3.4000000000000002E-2</v>
      </c>
      <c r="AQ11" s="921">
        <v>1</v>
      </c>
      <c r="AR11" s="1574">
        <v>0.35</v>
      </c>
      <c r="AS11" s="2240"/>
      <c r="AT11" s="2229">
        <v>0.06</v>
      </c>
      <c r="AU11" s="2530">
        <v>1.6E-2</v>
      </c>
      <c r="AV11" s="921">
        <v>1</v>
      </c>
      <c r="AW11" s="1574">
        <v>0.45</v>
      </c>
      <c r="AX11" s="2240"/>
      <c r="AY11" s="2530">
        <v>4.8000000000000001E-2</v>
      </c>
      <c r="AZ11" s="921">
        <v>1</v>
      </c>
      <c r="BA11" s="1574">
        <v>0.5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340</v>
      </c>
      <c r="CY11" s="2269">
        <v>320</v>
      </c>
      <c r="CZ11" s="2273">
        <v>340</v>
      </c>
      <c r="DA11" s="2280">
        <v>480</v>
      </c>
      <c r="DB11" s="2280">
        <v>480</v>
      </c>
      <c r="DC11" s="2280">
        <v>520</v>
      </c>
      <c r="DD11" s="2280">
        <v>360</v>
      </c>
      <c r="DE11" s="2280">
        <v>520</v>
      </c>
      <c r="DF11" s="2281">
        <v>520</v>
      </c>
      <c r="DG11" s="2280">
        <v>700</v>
      </c>
      <c r="DH11" s="2282"/>
      <c r="DI11" s="2283">
        <v>820</v>
      </c>
      <c r="DJ11" s="2280">
        <v>840</v>
      </c>
      <c r="DK11" s="2282">
        <v>920</v>
      </c>
      <c r="DL11" s="2502">
        <v>84</v>
      </c>
      <c r="DM11" s="2280">
        <v>102</v>
      </c>
      <c r="DN11" s="2280">
        <v>12</v>
      </c>
      <c r="DO11" s="2280">
        <v>1340</v>
      </c>
      <c r="DP11" s="2280">
        <v>275</v>
      </c>
      <c r="DQ11" s="2282">
        <v>350</v>
      </c>
      <c r="DR11" s="2275">
        <v>48</v>
      </c>
      <c r="DS11" s="2280">
        <v>60</v>
      </c>
      <c r="DT11" s="2280">
        <v>6</v>
      </c>
      <c r="DU11" s="2280">
        <v>640</v>
      </c>
      <c r="DV11" s="2280">
        <v>130</v>
      </c>
      <c r="DW11" s="2282">
        <v>275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49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43422.800644444447</v>
      </c>
      <c r="BW12" s="2425" t="s">
        <v>1188</v>
      </c>
      <c r="BX12" s="742">
        <v>50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1181</v>
      </c>
      <c r="CH12" s="748">
        <v>10.910880000000001</v>
      </c>
      <c r="CI12" s="750" t="s">
        <v>1110</v>
      </c>
      <c r="CJ12" s="751">
        <v>14.166720000000002</v>
      </c>
      <c r="CK12" s="745">
        <v>25.077600000000004</v>
      </c>
      <c r="CL12" s="2341">
        <v>1.8792</v>
      </c>
      <c r="CM12" s="2338">
        <v>43422.800644444447</v>
      </c>
      <c r="CN12" s="2285">
        <v>80.017781729273167</v>
      </c>
      <c r="CO12" s="752">
        <v>7009.5631999999996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1.5443129431429112</v>
      </c>
      <c r="CY12" s="755">
        <v>1.5443129431429112</v>
      </c>
      <c r="CZ12" s="756">
        <v>1.8546895640686918</v>
      </c>
      <c r="DA12" s="757">
        <v>0.26584950763994253</v>
      </c>
      <c r="DB12" s="757">
        <v>0.26584950763994253</v>
      </c>
      <c r="DC12" s="757">
        <v>0.26584950763994253</v>
      </c>
      <c r="DD12" s="757">
        <v>0.26584950763994253</v>
      </c>
      <c r="DE12" s="757">
        <v>0.29280696140136736</v>
      </c>
      <c r="DF12" s="758">
        <v>0.29280696140136736</v>
      </c>
      <c r="DG12" s="1251">
        <v>1.3315719947159841</v>
      </c>
      <c r="DH12" s="748">
        <v>4.5</v>
      </c>
      <c r="DI12" s="1233">
        <v>5.0066069593304945E-2</v>
      </c>
      <c r="DJ12" s="757">
        <v>5.0604414427641554E-2</v>
      </c>
      <c r="DK12" s="759">
        <v>4.9826805222488682E-2</v>
      </c>
      <c r="DL12" s="2501">
        <v>1.1259676284306825</v>
      </c>
      <c r="DM12" s="757">
        <v>0.49498695448855473</v>
      </c>
      <c r="DN12" s="757">
        <v>0.10320478001086365</v>
      </c>
      <c r="DO12" s="757">
        <v>4.0888696358579164</v>
      </c>
      <c r="DP12" s="757">
        <v>0.76804811239569526</v>
      </c>
      <c r="DQ12" s="759">
        <v>5.9547302795615602</v>
      </c>
      <c r="DR12" s="2501">
        <v>1.1068539804171988</v>
      </c>
      <c r="DS12" s="757">
        <v>0.49727856075933508</v>
      </c>
      <c r="DT12" s="757">
        <v>0.10702717927052528</v>
      </c>
      <c r="DU12" s="757">
        <v>3.7890668917969985</v>
      </c>
      <c r="DV12" s="757">
        <v>0.69270871281838453</v>
      </c>
      <c r="DW12" s="759">
        <v>8.5103020245400636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49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7.28</v>
      </c>
      <c r="BD13" s="1574">
        <v>5.5E-2</v>
      </c>
      <c r="BE13" s="921">
        <v>1</v>
      </c>
      <c r="BF13" s="1574">
        <v>4.3</v>
      </c>
      <c r="BG13" s="2447">
        <v>14.5</v>
      </c>
      <c r="BH13" s="2540"/>
      <c r="BI13" s="2540"/>
      <c r="BJ13" s="2240"/>
      <c r="BK13" s="1562">
        <v>7.2</v>
      </c>
      <c r="BL13" s="1574">
        <v>5.2999999999999999E-2</v>
      </c>
      <c r="BM13" s="921">
        <v>1</v>
      </c>
      <c r="BN13" s="1563">
        <v>4</v>
      </c>
      <c r="BO13" s="2447">
        <v>16.5</v>
      </c>
      <c r="BP13" s="2540"/>
      <c r="BQ13" s="2540"/>
      <c r="BR13" s="2522"/>
      <c r="BS13" s="2463">
        <v>4.5999999999999996</v>
      </c>
      <c r="BT13" s="2447">
        <v>4.4000000000000004</v>
      </c>
      <c r="BU13" s="2517">
        <v>3.6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10440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340</v>
      </c>
      <c r="CZ13" s="2273">
        <v>450</v>
      </c>
      <c r="DA13" s="2280">
        <v>480</v>
      </c>
      <c r="DB13" s="2280">
        <v>480</v>
      </c>
      <c r="DC13" s="2280">
        <v>480</v>
      </c>
      <c r="DD13" s="2280">
        <v>480</v>
      </c>
      <c r="DE13" s="2280">
        <v>580</v>
      </c>
      <c r="DF13" s="2281">
        <v>580</v>
      </c>
      <c r="DG13" s="2280">
        <v>700</v>
      </c>
      <c r="DH13" s="2282"/>
      <c r="DI13" s="2283">
        <v>930</v>
      </c>
      <c r="DJ13" s="2280">
        <v>940</v>
      </c>
      <c r="DK13" s="2282">
        <v>1020</v>
      </c>
      <c r="DL13" s="2502">
        <v>96</v>
      </c>
      <c r="DM13" s="2280">
        <v>112</v>
      </c>
      <c r="DN13" s="2280">
        <v>14</v>
      </c>
      <c r="DO13" s="2280">
        <v>1600</v>
      </c>
      <c r="DP13" s="2280">
        <v>330</v>
      </c>
      <c r="DQ13" s="2282">
        <v>400</v>
      </c>
      <c r="DR13" s="2275">
        <v>52</v>
      </c>
      <c r="DS13" s="2280">
        <v>62</v>
      </c>
      <c r="DT13" s="2280">
        <v>8</v>
      </c>
      <c r="DU13" s="2280">
        <v>800</v>
      </c>
      <c r="DV13" s="2280">
        <v>164</v>
      </c>
      <c r="DW13" s="2282">
        <v>315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49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6.4</v>
      </c>
      <c r="C15" s="1138">
        <v>21</v>
      </c>
      <c r="D15" s="1138">
        <v>20</v>
      </c>
      <c r="E15" s="1137">
        <v>15.3</v>
      </c>
      <c r="F15" s="1138">
        <v>117</v>
      </c>
      <c r="G15" s="1138">
        <v>205</v>
      </c>
      <c r="H15" s="1148">
        <v>15.7</v>
      </c>
      <c r="I15" s="1139">
        <v>0.48499999999999999</v>
      </c>
      <c r="J15" s="2240"/>
      <c r="K15" s="1562">
        <v>6.06</v>
      </c>
      <c r="L15" s="921">
        <v>11</v>
      </c>
      <c r="M15" s="1124">
        <v>9.9000000000000005E-2</v>
      </c>
      <c r="N15" s="1562">
        <v>6.05</v>
      </c>
      <c r="O15" s="921">
        <v>11</v>
      </c>
      <c r="P15" s="2240"/>
      <c r="Q15" s="1562">
        <v>6.02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49" t="str">
        <f t="shared" si="33"/>
        <v/>
      </c>
      <c r="AA15" s="2530">
        <v>6.3E-2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3.5000000000000003E-2</v>
      </c>
      <c r="AQ15" s="921">
        <v>1</v>
      </c>
      <c r="AR15" s="1574">
        <v>0.44</v>
      </c>
      <c r="AS15" s="2240"/>
      <c r="AT15" s="2229">
        <v>5.8000000000000003E-2</v>
      </c>
      <c r="AU15" s="2530">
        <v>1.2E-2</v>
      </c>
      <c r="AV15" s="921">
        <v>2</v>
      </c>
      <c r="AW15" s="1574">
        <v>0.46</v>
      </c>
      <c r="AX15" s="2240"/>
      <c r="AY15" s="2530">
        <v>4.8000000000000001E-2</v>
      </c>
      <c r="AZ15" s="921">
        <v>1</v>
      </c>
      <c r="BA15" s="1574">
        <v>0.56999999999999995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49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4.9000000000000002E-2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5.97</v>
      </c>
      <c r="U17" s="2736">
        <v>0.38300000000000001</v>
      </c>
      <c r="V17" s="1560">
        <v>4</v>
      </c>
      <c r="W17" s="1574">
        <v>0.71</v>
      </c>
      <c r="X17" s="1563">
        <v>14.7</v>
      </c>
      <c r="Y17" s="2447">
        <v>9.1999999999999993</v>
      </c>
      <c r="Z17" s="2249">
        <f t="shared" si="33"/>
        <v>0.59012578616352196</v>
      </c>
      <c r="AA17" s="2529"/>
      <c r="AB17" s="1475">
        <v>5.91</v>
      </c>
      <c r="AC17" s="2736">
        <v>0.32200000000000001</v>
      </c>
      <c r="AD17" s="921">
        <v>5</v>
      </c>
      <c r="AE17" s="2633">
        <v>0.74</v>
      </c>
      <c r="AF17" s="1563">
        <v>15.2</v>
      </c>
      <c r="AG17" s="2447">
        <v>9.3000000000000007</v>
      </c>
      <c r="AH17" s="2564">
        <f t="shared" si="34"/>
        <v>0.41245283018867929</v>
      </c>
      <c r="AI17" s="1475">
        <v>5.92</v>
      </c>
      <c r="AJ17" s="2736">
        <v>0.441</v>
      </c>
      <c r="AK17" s="921">
        <v>5</v>
      </c>
      <c r="AL17" s="1574">
        <v>0.84</v>
      </c>
      <c r="AM17" s="1563">
        <v>15.8</v>
      </c>
      <c r="AN17" s="2447">
        <v>10.3</v>
      </c>
      <c r="AO17" s="2564">
        <f t="shared" si="35"/>
        <v>0.42518518518518522</v>
      </c>
      <c r="AP17" s="2732"/>
      <c r="AQ17" s="2238"/>
      <c r="AR17" s="2237"/>
      <c r="AS17" s="1124">
        <v>1.6E-2</v>
      </c>
      <c r="AT17" s="2261"/>
      <c r="AU17" s="2529"/>
      <c r="AV17" s="2238"/>
      <c r="AW17" s="2237"/>
      <c r="AX17" s="2240">
        <v>2.4E-2</v>
      </c>
      <c r="AY17" s="2529"/>
      <c r="AZ17" s="2238"/>
      <c r="BA17" s="2237"/>
      <c r="BB17" s="2240">
        <v>1.2999999999999999E-2</v>
      </c>
      <c r="BC17" s="1562">
        <v>7.16</v>
      </c>
      <c r="BD17" s="1574">
        <v>5.2999999999999999E-2</v>
      </c>
      <c r="BE17" s="921">
        <v>1</v>
      </c>
      <c r="BF17" s="1574">
        <v>4.0999999999999996</v>
      </c>
      <c r="BG17" s="2447">
        <v>14.4</v>
      </c>
      <c r="BH17" s="2542">
        <v>20</v>
      </c>
      <c r="BI17" s="2542">
        <v>38</v>
      </c>
      <c r="BJ17" s="1124">
        <v>2.3E-2</v>
      </c>
      <c r="BK17" s="1562">
        <v>7.19</v>
      </c>
      <c r="BL17" s="1574">
        <v>5.6000000000000001E-2</v>
      </c>
      <c r="BM17" s="921">
        <v>1</v>
      </c>
      <c r="BN17" s="1563">
        <v>3.8</v>
      </c>
      <c r="BO17" s="2447">
        <v>17.399999999999999</v>
      </c>
      <c r="BP17" s="2542">
        <v>21</v>
      </c>
      <c r="BQ17" s="2542">
        <v>36</v>
      </c>
      <c r="BR17" s="2523">
        <v>1.6E-2</v>
      </c>
      <c r="BS17" s="2463">
        <v>4.5</v>
      </c>
      <c r="BT17" s="2447">
        <v>4.3</v>
      </c>
      <c r="BU17" s="2517">
        <v>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0.71</v>
      </c>
      <c r="GF17" s="1700">
        <f t="shared" si="0"/>
        <v>9.1999999999999993</v>
      </c>
      <c r="GG17" s="1686">
        <f t="shared" si="1"/>
        <v>27.65217391304348</v>
      </c>
      <c r="GH17" s="1684">
        <f t="shared" si="2"/>
        <v>19.63304347826087</v>
      </c>
      <c r="GI17" s="1701">
        <f t="shared" si="3"/>
        <v>5.97</v>
      </c>
      <c r="GJ17" s="1701">
        <f t="shared" si="4"/>
        <v>14.7</v>
      </c>
      <c r="GK17" s="1687">
        <f t="shared" si="5"/>
        <v>13</v>
      </c>
      <c r="GL17" s="1688">
        <f>IF(GK17&lt;=1,"",GH17/GK17)</f>
        <v>1.5102341137123747</v>
      </c>
      <c r="GM17" s="1689">
        <f t="shared" si="7"/>
        <v>10</v>
      </c>
      <c r="GN17" s="1689">
        <f t="shared" si="8"/>
        <v>6</v>
      </c>
      <c r="GO17" s="1690">
        <f t="shared" si="9"/>
        <v>0.47012578616352196</v>
      </c>
      <c r="GP17" s="1512">
        <v>0.375</v>
      </c>
      <c r="GQ17" s="1691">
        <f t="shared" si="31"/>
        <v>0.74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20.242580645161286</v>
      </c>
      <c r="GU17" s="1693">
        <f t="shared" si="13"/>
        <v>5.91</v>
      </c>
      <c r="GV17" s="1693">
        <f t="shared" si="14"/>
        <v>15.2</v>
      </c>
      <c r="GW17" s="1695">
        <f t="shared" si="15"/>
        <v>8</v>
      </c>
      <c r="GX17" s="1688">
        <f t="shared" si="16"/>
        <v>2.5303225806451608</v>
      </c>
      <c r="GY17" s="1696">
        <f t="shared" si="17"/>
        <v>15</v>
      </c>
      <c r="GZ17" s="1696">
        <f t="shared" si="18"/>
        <v>6</v>
      </c>
      <c r="HA17" s="1697">
        <f t="shared" si="19"/>
        <v>0.29245283018867929</v>
      </c>
      <c r="HB17" s="1512">
        <v>0.375</v>
      </c>
      <c r="HC17" s="1691">
        <f t="shared" si="32"/>
        <v>0.84</v>
      </c>
      <c r="HD17" s="1692">
        <f t="shared" si="20"/>
        <v>10.3</v>
      </c>
      <c r="HE17" s="1693">
        <f t="shared" si="21"/>
        <v>26.213592233009706</v>
      </c>
      <c r="HF17" s="1694">
        <f t="shared" si="22"/>
        <v>22.019417475728151</v>
      </c>
      <c r="HG17" s="1693">
        <f t="shared" si="23"/>
        <v>5.92</v>
      </c>
      <c r="HH17" s="1693">
        <f t="shared" si="24"/>
        <v>15.8</v>
      </c>
      <c r="HI17" s="1695">
        <f t="shared" si="25"/>
        <v>8</v>
      </c>
      <c r="HJ17" s="1694">
        <f t="shared" si="26"/>
        <v>2.7524271844660189</v>
      </c>
      <c r="HK17" s="1698">
        <f t="shared" si="27"/>
        <v>15</v>
      </c>
      <c r="HL17" s="1698">
        <f t="shared" si="28"/>
        <v>6</v>
      </c>
      <c r="HM17" s="1699">
        <f t="shared" si="29"/>
        <v>0.30518518518518523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49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6.57</v>
      </c>
      <c r="C19" s="1138">
        <v>16</v>
      </c>
      <c r="D19" s="1138">
        <v>17</v>
      </c>
      <c r="E19" s="1137">
        <v>15.9</v>
      </c>
      <c r="F19" s="1138">
        <v>119</v>
      </c>
      <c r="G19" s="1138">
        <v>203</v>
      </c>
      <c r="H19" s="1148">
        <v>15.6</v>
      </c>
      <c r="I19" s="1139">
        <v>0.47899999999999998</v>
      </c>
      <c r="J19" s="2240"/>
      <c r="K19" s="1562">
        <v>5.88</v>
      </c>
      <c r="L19" s="921">
        <v>6</v>
      </c>
      <c r="M19" s="1124">
        <v>8.6999999999999994E-2</v>
      </c>
      <c r="N19" s="1562">
        <v>5.87</v>
      </c>
      <c r="O19" s="921">
        <v>6</v>
      </c>
      <c r="P19" s="2240"/>
      <c r="Q19" s="1562">
        <v>5.74</v>
      </c>
      <c r="R19" s="921">
        <v>6</v>
      </c>
      <c r="S19" s="2240"/>
      <c r="T19" s="2236"/>
      <c r="U19" s="2239"/>
      <c r="V19" s="2251"/>
      <c r="W19" s="2237"/>
      <c r="X19" s="2243"/>
      <c r="Y19" s="2446"/>
      <c r="Z19" s="2249" t="str">
        <f t="shared" si="33"/>
        <v/>
      </c>
      <c r="AA19" s="2530">
        <v>5.8999999999999997E-2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2</v>
      </c>
      <c r="AR19" s="1574">
        <v>0.45</v>
      </c>
      <c r="AS19" s="2240"/>
      <c r="AT19" s="2229">
        <v>5.8000000000000003E-2</v>
      </c>
      <c r="AU19" s="2530">
        <v>1.2E-2</v>
      </c>
      <c r="AV19" s="921">
        <v>2</v>
      </c>
      <c r="AW19" s="1574">
        <v>0.54</v>
      </c>
      <c r="AX19" s="2240"/>
      <c r="AY19" s="2530">
        <v>4.2000000000000003E-2</v>
      </c>
      <c r="AZ19" s="921">
        <v>2</v>
      </c>
      <c r="BA19" s="1574">
        <v>0.53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49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</v>
      </c>
      <c r="U21" s="2736">
        <v>0.33700000000000002</v>
      </c>
      <c r="V21" s="1560">
        <v>4</v>
      </c>
      <c r="W21" s="1574">
        <v>0.7</v>
      </c>
      <c r="X21" s="1563">
        <v>15.1</v>
      </c>
      <c r="Y21" s="2447">
        <v>9.1999999999999993</v>
      </c>
      <c r="Z21" s="2249">
        <f t="shared" si="33"/>
        <v>0.40930817610062892</v>
      </c>
      <c r="AA21" s="2529"/>
      <c r="AB21" s="1475">
        <v>5.97</v>
      </c>
      <c r="AC21" s="2736">
        <v>0.26900000000000002</v>
      </c>
      <c r="AD21" s="921">
        <v>4</v>
      </c>
      <c r="AE21" s="2633">
        <v>0.75</v>
      </c>
      <c r="AF21" s="1563">
        <v>15.4</v>
      </c>
      <c r="AG21" s="2447">
        <v>9.3000000000000007</v>
      </c>
      <c r="AH21" s="2564">
        <f t="shared" si="34"/>
        <v>0.41245283018867929</v>
      </c>
      <c r="AI21" s="1475">
        <v>5.96</v>
      </c>
      <c r="AJ21" s="2736">
        <v>0.29499999999999998</v>
      </c>
      <c r="AK21" s="921">
        <v>4</v>
      </c>
      <c r="AL21" s="1574">
        <v>0.87</v>
      </c>
      <c r="AM21" s="1563">
        <v>15.9</v>
      </c>
      <c r="AN21" s="2447">
        <v>10.3</v>
      </c>
      <c r="AO21" s="2564">
        <f t="shared" si="35"/>
        <v>0.42518518518518522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7.12</v>
      </c>
      <c r="BD21" s="1574">
        <v>4.3999999999999997E-2</v>
      </c>
      <c r="BE21" s="921">
        <v>2</v>
      </c>
      <c r="BF21" s="1574">
        <v>4.3</v>
      </c>
      <c r="BG21" s="2447">
        <v>14.4</v>
      </c>
      <c r="BH21" s="2541"/>
      <c r="BI21" s="2541"/>
      <c r="BJ21" s="2240"/>
      <c r="BK21" s="1562">
        <v>7.14</v>
      </c>
      <c r="BL21" s="1574">
        <v>5.3999999999999999E-2</v>
      </c>
      <c r="BM21" s="921">
        <v>2</v>
      </c>
      <c r="BN21" s="1563">
        <v>3.5</v>
      </c>
      <c r="BO21" s="2447">
        <v>17.7</v>
      </c>
      <c r="BP21" s="2540"/>
      <c r="BQ21" s="2540"/>
      <c r="BR21" s="2522"/>
      <c r="BS21" s="2463">
        <v>4.5</v>
      </c>
      <c r="BT21" s="2447">
        <v>4.2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9.1999999999999993</v>
      </c>
      <c r="GG21" s="1686">
        <f t="shared" si="1"/>
        <v>27.65217391304348</v>
      </c>
      <c r="GH21" s="1684">
        <f t="shared" si="2"/>
        <v>19.356521739130436</v>
      </c>
      <c r="GI21" s="1701">
        <f t="shared" si="3"/>
        <v>6</v>
      </c>
      <c r="GJ21" s="1701">
        <f t="shared" si="4"/>
        <v>15.1</v>
      </c>
      <c r="GK21" s="1687">
        <f t="shared" si="5"/>
        <v>8</v>
      </c>
      <c r="GL21" s="1688">
        <f t="shared" si="6"/>
        <v>2.4195652173913045</v>
      </c>
      <c r="GM21" s="1689">
        <f t="shared" si="7"/>
        <v>15</v>
      </c>
      <c r="GN21" s="1689">
        <f t="shared" si="8"/>
        <v>6</v>
      </c>
      <c r="GO21" s="1690">
        <f t="shared" si="9"/>
        <v>0.28930817610062892</v>
      </c>
      <c r="GP21" s="1512">
        <v>0.54166666666666696</v>
      </c>
      <c r="GQ21" s="1691">
        <f t="shared" si="31"/>
        <v>0.75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20.516129032258064</v>
      </c>
      <c r="GU21" s="1693">
        <f t="shared" si="13"/>
        <v>5.97</v>
      </c>
      <c r="GV21" s="1693">
        <f t="shared" si="14"/>
        <v>15.4</v>
      </c>
      <c r="GW21" s="1695">
        <f t="shared" si="15"/>
        <v>8</v>
      </c>
      <c r="GX21" s="1688">
        <f t="shared" si="16"/>
        <v>2.564516129032258</v>
      </c>
      <c r="GY21" s="1696">
        <f t="shared" si="17"/>
        <v>15</v>
      </c>
      <c r="GZ21" s="1696">
        <f t="shared" si="18"/>
        <v>6</v>
      </c>
      <c r="HA21" s="1697">
        <f t="shared" si="19"/>
        <v>0.29245283018867929</v>
      </c>
      <c r="HB21" s="1512">
        <v>0.54166666666666696</v>
      </c>
      <c r="HC21" s="1691">
        <f t="shared" si="32"/>
        <v>0.87</v>
      </c>
      <c r="HD21" s="1692">
        <f t="shared" si="20"/>
        <v>10.3</v>
      </c>
      <c r="HE21" s="1693">
        <f t="shared" si="21"/>
        <v>26.213592233009706</v>
      </c>
      <c r="HF21" s="1694">
        <f t="shared" si="22"/>
        <v>22.805825242718445</v>
      </c>
      <c r="HG21" s="1693">
        <f t="shared" si="23"/>
        <v>5.96</v>
      </c>
      <c r="HH21" s="1693">
        <f t="shared" si="24"/>
        <v>15.9</v>
      </c>
      <c r="HI21" s="1695">
        <f t="shared" si="25"/>
        <v>8</v>
      </c>
      <c r="HJ21" s="1694">
        <f t="shared" si="26"/>
        <v>2.8507281553398056</v>
      </c>
      <c r="HK21" s="1698">
        <f t="shared" si="27"/>
        <v>15</v>
      </c>
      <c r="HL21" s="1698">
        <f t="shared" si="28"/>
        <v>6</v>
      </c>
      <c r="HM21" s="1699">
        <f t="shared" si="29"/>
        <v>0.30518518518518523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49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6.48</v>
      </c>
      <c r="C23" s="1138">
        <v>17</v>
      </c>
      <c r="D23" s="1138">
        <v>18</v>
      </c>
      <c r="E23" s="1137">
        <v>15.4</v>
      </c>
      <c r="F23" s="1138">
        <v>117</v>
      </c>
      <c r="G23" s="1138">
        <v>193</v>
      </c>
      <c r="H23" s="1148">
        <v>15.7</v>
      </c>
      <c r="I23" s="1139">
        <v>0.48099999999999998</v>
      </c>
      <c r="J23" s="2240"/>
      <c r="K23" s="1562">
        <v>6.18</v>
      </c>
      <c r="L23" s="921">
        <v>9</v>
      </c>
      <c r="M23" s="1124">
        <v>9.0999999999999998E-2</v>
      </c>
      <c r="N23" s="1562">
        <v>6.16</v>
      </c>
      <c r="O23" s="921">
        <v>9</v>
      </c>
      <c r="P23" s="2240"/>
      <c r="Q23" s="1562">
        <v>6.13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49" t="str">
        <f t="shared" si="33"/>
        <v/>
      </c>
      <c r="AA23" s="2530">
        <v>6.9000000000000006E-2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3.6999999999999998E-2</v>
      </c>
      <c r="AQ23" s="921">
        <v>2</v>
      </c>
      <c r="AR23" s="1574">
        <v>0.31</v>
      </c>
      <c r="AS23" s="2240"/>
      <c r="AT23" s="2229">
        <v>6.6000000000000003E-2</v>
      </c>
      <c r="AU23" s="2530">
        <v>1.7999999999999999E-2</v>
      </c>
      <c r="AV23" s="921">
        <v>2</v>
      </c>
      <c r="AW23" s="1574">
        <v>0.42</v>
      </c>
      <c r="AX23" s="2240"/>
      <c r="AY23" s="2530">
        <v>5.1999999999999998E-2</v>
      </c>
      <c r="AZ23" s="921">
        <v>2</v>
      </c>
      <c r="BA23" s="1574">
        <v>0.41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49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49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7.55</v>
      </c>
      <c r="BD25" s="1574">
        <v>4.5999999999999999E-2</v>
      </c>
      <c r="BE25" s="921">
        <v>2</v>
      </c>
      <c r="BF25" s="1574">
        <v>3.9</v>
      </c>
      <c r="BG25" s="2447">
        <v>14.5</v>
      </c>
      <c r="BH25" s="2541"/>
      <c r="BI25" s="2541"/>
      <c r="BJ25" s="2240"/>
      <c r="BK25" s="1562">
        <v>7.45</v>
      </c>
      <c r="BL25" s="1574">
        <v>0.05</v>
      </c>
      <c r="BM25" s="921">
        <v>2</v>
      </c>
      <c r="BN25" s="1563">
        <v>3.7</v>
      </c>
      <c r="BO25" s="2447">
        <v>17.8</v>
      </c>
      <c r="BP25" s="2540"/>
      <c r="BQ25" s="2540"/>
      <c r="BR25" s="2522"/>
      <c r="BS25" s="2463">
        <v>4.5999999999999996</v>
      </c>
      <c r="BT25" s="2447">
        <v>4.2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49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6.49</v>
      </c>
      <c r="C27" s="1138">
        <v>16</v>
      </c>
      <c r="D27" s="1138">
        <v>18</v>
      </c>
      <c r="E27" s="1137">
        <v>14.8</v>
      </c>
      <c r="F27" s="1138">
        <v>112</v>
      </c>
      <c r="G27" s="1138">
        <v>205</v>
      </c>
      <c r="H27" s="1148">
        <v>15.6</v>
      </c>
      <c r="I27" s="1139">
        <v>0.47799999999999998</v>
      </c>
      <c r="J27" s="2240"/>
      <c r="K27" s="1562">
        <v>6.16</v>
      </c>
      <c r="L27" s="921">
        <v>9</v>
      </c>
      <c r="M27" s="1124">
        <v>8.4000000000000005E-2</v>
      </c>
      <c r="N27" s="1562">
        <v>6.12</v>
      </c>
      <c r="O27" s="921">
        <v>9</v>
      </c>
      <c r="P27" s="2240"/>
      <c r="Q27" s="1562">
        <v>6.12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49" t="str">
        <f t="shared" si="33"/>
        <v/>
      </c>
      <c r="AA27" s="2530">
        <v>6.8000000000000005E-2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3.5000000000000003E-2</v>
      </c>
      <c r="AQ27" s="921">
        <v>2</v>
      </c>
      <c r="AR27" s="1574">
        <v>0.24</v>
      </c>
      <c r="AS27" s="2240"/>
      <c r="AT27" s="2229">
        <v>6.6000000000000003E-2</v>
      </c>
      <c r="AU27" s="2530">
        <v>1.4999999999999999E-2</v>
      </c>
      <c r="AV27" s="921">
        <v>2</v>
      </c>
      <c r="AW27" s="1574">
        <v>0.39</v>
      </c>
      <c r="AX27" s="2240"/>
      <c r="AY27" s="2530">
        <v>0.05</v>
      </c>
      <c r="AZ27" s="921">
        <v>2</v>
      </c>
      <c r="BA27" s="1574">
        <v>0.37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49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6.0999999999999999E-2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0.33200000000000002</v>
      </c>
      <c r="V29" s="1560">
        <v>3</v>
      </c>
      <c r="W29" s="1574">
        <v>0.56999999999999995</v>
      </c>
      <c r="X29" s="1563">
        <v>15</v>
      </c>
      <c r="Y29" s="2447">
        <v>10.3</v>
      </c>
      <c r="Z29" s="2249">
        <f t="shared" si="33"/>
        <v>0.52487421383647792</v>
      </c>
      <c r="AA29" s="2529"/>
      <c r="AB29" s="1475">
        <v>6.18</v>
      </c>
      <c r="AC29" s="2736">
        <v>0.29799999999999999</v>
      </c>
      <c r="AD29" s="921">
        <v>3</v>
      </c>
      <c r="AE29" s="2633">
        <v>0.78</v>
      </c>
      <c r="AF29" s="1563">
        <v>14.9</v>
      </c>
      <c r="AG29" s="2447">
        <v>10.3</v>
      </c>
      <c r="AH29" s="2564">
        <f t="shared" si="34"/>
        <v>0.72731132075471694</v>
      </c>
      <c r="AI29" s="1475">
        <v>6.15</v>
      </c>
      <c r="AJ29" s="2736">
        <v>0.374</v>
      </c>
      <c r="AK29" s="921">
        <v>3</v>
      </c>
      <c r="AL29" s="1574">
        <v>0.88</v>
      </c>
      <c r="AM29" s="1563">
        <v>15.7</v>
      </c>
      <c r="AN29" s="2447">
        <v>11.3</v>
      </c>
      <c r="AO29" s="2564">
        <f t="shared" si="35"/>
        <v>0.53851851851851862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7.24</v>
      </c>
      <c r="BD29" s="1574">
        <v>0.06</v>
      </c>
      <c r="BE29" s="921">
        <v>2</v>
      </c>
      <c r="BF29" s="1574">
        <v>4.3</v>
      </c>
      <c r="BG29" s="2447">
        <v>14.8</v>
      </c>
      <c r="BH29" s="2542">
        <v>20</v>
      </c>
      <c r="BI29" s="2542">
        <v>39</v>
      </c>
      <c r="BJ29" s="1124">
        <v>2.7E-2</v>
      </c>
      <c r="BK29" s="1562">
        <v>7.3</v>
      </c>
      <c r="BL29" s="1574">
        <v>5.7000000000000002E-2</v>
      </c>
      <c r="BM29" s="921">
        <v>2</v>
      </c>
      <c r="BN29" s="1563">
        <v>4.2</v>
      </c>
      <c r="BO29" s="2447">
        <v>17.100000000000001</v>
      </c>
      <c r="BP29" s="2542">
        <v>20</v>
      </c>
      <c r="BQ29" s="2542">
        <v>34</v>
      </c>
      <c r="BR29" s="2523">
        <v>2.1000000000000001E-2</v>
      </c>
      <c r="BS29" s="2463">
        <v>4.5</v>
      </c>
      <c r="BT29" s="2447">
        <v>4.2</v>
      </c>
      <c r="BU29" s="2517">
        <v>3.3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0.56999999999999995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14.078446601941746</v>
      </c>
      <c r="GI29" s="1701">
        <f t="shared" si="3"/>
        <v>6.15</v>
      </c>
      <c r="GJ29" s="1701">
        <f t="shared" si="4"/>
        <v>15</v>
      </c>
      <c r="GK29" s="1687">
        <f t="shared" si="5"/>
        <v>10</v>
      </c>
      <c r="GL29" s="1688">
        <f t="shared" si="6"/>
        <v>1.4078446601941745</v>
      </c>
      <c r="GM29" s="1689">
        <f t="shared" si="7"/>
        <v>15</v>
      </c>
      <c r="GN29" s="1689">
        <f t="shared" si="8"/>
        <v>6.5</v>
      </c>
      <c r="GO29" s="1690">
        <f t="shared" si="9"/>
        <v>0.40487421383647798</v>
      </c>
      <c r="GP29" s="1512">
        <v>0.875</v>
      </c>
      <c r="GQ29" s="1691">
        <f t="shared" si="31"/>
        <v>0.78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19.265242718446601</v>
      </c>
      <c r="GU29" s="1693">
        <f t="shared" si="13"/>
        <v>6.18</v>
      </c>
      <c r="GV29" s="1693">
        <f t="shared" si="14"/>
        <v>14.9</v>
      </c>
      <c r="GW29" s="1695">
        <f t="shared" si="15"/>
        <v>15</v>
      </c>
      <c r="GX29" s="1688">
        <f t="shared" si="16"/>
        <v>1.2843495145631068</v>
      </c>
      <c r="GY29" s="1696">
        <f t="shared" si="17"/>
        <v>10</v>
      </c>
      <c r="GZ29" s="1696">
        <f t="shared" si="18"/>
        <v>6.5</v>
      </c>
      <c r="HA29" s="1697">
        <f t="shared" si="19"/>
        <v>0.60731132075471694</v>
      </c>
      <c r="HB29" s="1512">
        <v>0.875</v>
      </c>
      <c r="HC29" s="1691">
        <f t="shared" si="32"/>
        <v>0.88</v>
      </c>
      <c r="HD29" s="1692">
        <f t="shared" si="20"/>
        <v>11.3</v>
      </c>
      <c r="HE29" s="1693">
        <f t="shared" si="21"/>
        <v>23.89380530973451</v>
      </c>
      <c r="HF29" s="1694">
        <f t="shared" si="22"/>
        <v>21.026548672566371</v>
      </c>
      <c r="HG29" s="1693">
        <f t="shared" si="23"/>
        <v>6.15</v>
      </c>
      <c r="HH29" s="1693">
        <f t="shared" si="24"/>
        <v>15.7</v>
      </c>
      <c r="HI29" s="1695">
        <f t="shared" si="25"/>
        <v>10</v>
      </c>
      <c r="HJ29" s="1694">
        <f t="shared" si="26"/>
        <v>2.102654867256637</v>
      </c>
      <c r="HK29" s="1698">
        <f t="shared" si="27"/>
        <v>15</v>
      </c>
      <c r="HL29" s="1698">
        <f t="shared" si="28"/>
        <v>6.5</v>
      </c>
      <c r="HM29" s="1699">
        <f t="shared" si="29"/>
        <v>0.41851851851851857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49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28.900000000000002</v>
      </c>
      <c r="BZ30" s="2413">
        <f>SUM(BZ$8,BZ$10,BZ$12,BZ$14,BZ$16,BZ$18,BZ$20,BZ$22,BZ$24,BZ$26,BZ$28)</f>
        <v>28.900000000000002</v>
      </c>
      <c r="CA30" s="2413">
        <f t="shared" ref="CA30:DW30" si="36">SUM(CA$8,CA$10,CA$12,CA$14,CA$16,CA$18,CA$20,CA$22,CA$24,CA$26,CA$28)</f>
        <v>31.900000000000002</v>
      </c>
      <c r="CB30" s="2413">
        <f t="shared" si="36"/>
        <v>89.7</v>
      </c>
      <c r="CC30" s="2413">
        <f t="shared" si="36"/>
        <v>27.400000000000002</v>
      </c>
      <c r="CD30" s="2413">
        <f t="shared" si="36"/>
        <v>27.400000000000002</v>
      </c>
      <c r="CE30" s="2413">
        <f t="shared" si="36"/>
        <v>30.400000000000002</v>
      </c>
      <c r="CF30" s="2413">
        <f t="shared" si="36"/>
        <v>85.2</v>
      </c>
      <c r="CG30" s="2413">
        <f t="shared" si="36"/>
        <v>0</v>
      </c>
      <c r="CH30" s="2413">
        <f t="shared" si="36"/>
        <v>34.911360000000002</v>
      </c>
      <c r="CI30" s="2413">
        <f t="shared" si="36"/>
        <v>0</v>
      </c>
      <c r="CJ30" s="2413">
        <f t="shared" si="36"/>
        <v>44.274240000000006</v>
      </c>
      <c r="CK30" s="2413">
        <f t="shared" si="36"/>
        <v>79.185600000000008</v>
      </c>
      <c r="CL30" s="2474">
        <f t="shared" si="36"/>
        <v>5.3380799999999997</v>
      </c>
      <c r="CM30" s="2513" t="s">
        <v>19</v>
      </c>
      <c r="CN30" s="2485">
        <f t="shared" si="36"/>
        <v>239.49189785350222</v>
      </c>
      <c r="CO30" s="2486">
        <f t="shared" si="36"/>
        <v>22873.311600000001</v>
      </c>
      <c r="CP30" s="2486">
        <f t="shared" si="36"/>
        <v>0</v>
      </c>
      <c r="CQ30" s="2486">
        <f t="shared" si="36"/>
        <v>2426.431718061674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4.7815892731537195</v>
      </c>
      <c r="CY30" s="2413">
        <f t="shared" si="36"/>
        <v>4.6804243878408816</v>
      </c>
      <c r="CZ30" s="2413">
        <f t="shared" si="36"/>
        <v>5.2158412638503222</v>
      </c>
      <c r="DA30" s="2497">
        <f t="shared" si="36"/>
        <v>0.85472046004669699</v>
      </c>
      <c r="DB30" s="2497">
        <f t="shared" si="36"/>
        <v>0.81791602552127485</v>
      </c>
      <c r="DC30" s="2497">
        <f t="shared" si="36"/>
        <v>0.85472046004669699</v>
      </c>
      <c r="DD30" s="2497">
        <f t="shared" si="36"/>
        <v>0.75657530131223794</v>
      </c>
      <c r="DE30" s="2497">
        <f t="shared" si="36"/>
        <v>0.87989129077290706</v>
      </c>
      <c r="DF30" s="2497">
        <f t="shared" si="36"/>
        <v>0.87989129077290706</v>
      </c>
      <c r="DG30" s="2497">
        <f t="shared" si="36"/>
        <v>3.9947159841479523</v>
      </c>
      <c r="DH30" s="2413">
        <f t="shared" si="36"/>
        <v>13</v>
      </c>
      <c r="DI30" s="2497">
        <f t="shared" si="36"/>
        <v>0.14958645328635051</v>
      </c>
      <c r="DJ30" s="2497">
        <f t="shared" si="36"/>
        <v>0.15132383888807321</v>
      </c>
      <c r="DK30" s="2497">
        <f t="shared" si="36"/>
        <v>0.14995894440909857</v>
      </c>
      <c r="DL30" s="2497">
        <f t="shared" si="36"/>
        <v>3.3203249952018421</v>
      </c>
      <c r="DM30" s="2497">
        <f t="shared" si="36"/>
        <v>1.4990229928545435</v>
      </c>
      <c r="DN30" s="2497">
        <f t="shared" si="36"/>
        <v>0.3002320873043306</v>
      </c>
      <c r="DO30" s="2497">
        <f t="shared" si="36"/>
        <v>12.282507839741788</v>
      </c>
      <c r="DP30" s="2497">
        <f t="shared" si="36"/>
        <v>2.2324704258719228</v>
      </c>
      <c r="DQ30" s="2497">
        <f t="shared" si="36"/>
        <v>17.559687585752556</v>
      </c>
      <c r="DR30" s="2497">
        <f t="shared" si="36"/>
        <v>3.3587892372785637</v>
      </c>
      <c r="DS30" s="2497">
        <f t="shared" si="36"/>
        <v>1.5402867862887897</v>
      </c>
      <c r="DT30" s="2497">
        <f t="shared" si="36"/>
        <v>0.31343673929225263</v>
      </c>
      <c r="DU30" s="2497">
        <f t="shared" si="36"/>
        <v>11.389645272755457</v>
      </c>
      <c r="DV30" s="2497">
        <f t="shared" si="36"/>
        <v>1.9867534112790106</v>
      </c>
      <c r="DW30" s="2497">
        <f t="shared" si="36"/>
        <v>24.885810293334355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</v>
      </c>
      <c r="C31" s="1143">
        <v>19</v>
      </c>
      <c r="D31" s="1143">
        <v>18</v>
      </c>
      <c r="E31" s="1142">
        <v>16.100000000000001</v>
      </c>
      <c r="F31" s="1143">
        <v>117</v>
      </c>
      <c r="G31" s="1143">
        <v>204</v>
      </c>
      <c r="H31" s="1149">
        <v>15.2</v>
      </c>
      <c r="I31" s="1144">
        <v>0.497</v>
      </c>
      <c r="J31" s="2248"/>
      <c r="K31" s="1164">
        <v>5.97</v>
      </c>
      <c r="L31" s="922">
        <v>9</v>
      </c>
      <c r="M31" s="1165">
        <v>8.2000000000000003E-2</v>
      </c>
      <c r="N31" s="1478">
        <v>5.96</v>
      </c>
      <c r="O31" s="1479">
        <v>9</v>
      </c>
      <c r="P31" s="2244"/>
      <c r="Q31" s="1478">
        <v>5.94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49" t="str">
        <f t="shared" si="33"/>
        <v/>
      </c>
      <c r="AA31" s="2530">
        <v>0.06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2.8000000000000001E-2</v>
      </c>
      <c r="AQ31" s="1479">
        <v>1</v>
      </c>
      <c r="AR31" s="2537">
        <v>0.28999999999999998</v>
      </c>
      <c r="AS31" s="2248"/>
      <c r="AT31" s="2230">
        <v>5.8999999999999997E-2</v>
      </c>
      <c r="AU31" s="2729">
        <v>0.01</v>
      </c>
      <c r="AV31" s="1125">
        <v>1</v>
      </c>
      <c r="AW31" s="2536">
        <v>0.38</v>
      </c>
      <c r="AX31" s="2248"/>
      <c r="AY31" s="2729">
        <v>4.2000000000000003E-2</v>
      </c>
      <c r="AZ31" s="1125">
        <v>1</v>
      </c>
      <c r="BA31" s="2536">
        <v>0.37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9.6333333333333346</v>
      </c>
      <c r="BZ31" s="2414">
        <f t="shared" ref="BZ31:DW31" si="37">IF(BZ30&gt;=0.1,AVERAGE(BZ$8,BZ$10,BZ$12,BZ$14,BZ$16,BZ$18,BZ$20,BZ$22,BZ$24,BZ$26,BZ$28),"")</f>
        <v>9.6333333333333346</v>
      </c>
      <c r="CA31" s="2414">
        <f t="shared" si="37"/>
        <v>10.633333333333335</v>
      </c>
      <c r="CB31" s="2414">
        <f t="shared" si="37"/>
        <v>29.900000000000002</v>
      </c>
      <c r="CC31" s="2414">
        <f t="shared" si="37"/>
        <v>9.1333333333333346</v>
      </c>
      <c r="CD31" s="2414">
        <f t="shared" si="37"/>
        <v>9.1333333333333346</v>
      </c>
      <c r="CE31" s="2414">
        <f t="shared" si="37"/>
        <v>10.133333333333335</v>
      </c>
      <c r="CF31" s="2414">
        <f t="shared" si="37"/>
        <v>28.400000000000002</v>
      </c>
      <c r="CG31" s="2414" t="str">
        <f t="shared" si="37"/>
        <v/>
      </c>
      <c r="CH31" s="2414">
        <f t="shared" si="37"/>
        <v>11.637120000000001</v>
      </c>
      <c r="CI31" s="2414" t="str">
        <f t="shared" si="37"/>
        <v/>
      </c>
      <c r="CJ31" s="2414">
        <f t="shared" si="37"/>
        <v>14.758080000000001</v>
      </c>
      <c r="CK31" s="2414">
        <f t="shared" si="37"/>
        <v>26.395200000000003</v>
      </c>
      <c r="CL31" s="2415">
        <f t="shared" si="37"/>
        <v>1.7793599999999998</v>
      </c>
      <c r="CM31" s="2513" t="s">
        <v>50</v>
      </c>
      <c r="CN31" s="2485">
        <f t="shared" si="37"/>
        <v>79.83063261783407</v>
      </c>
      <c r="CO31" s="2487">
        <f>AVERAGE(CO$8,CO$10,CO$12,CO$14,CO$16,CO$18,CO$20,CO$22,CO$24,CO$26,CO$28)</f>
        <v>7624.4372000000003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1.5938630910512399</v>
      </c>
      <c r="CY31" s="2414">
        <f t="shared" si="37"/>
        <v>1.5601414626136272</v>
      </c>
      <c r="CZ31" s="2414">
        <f t="shared" si="37"/>
        <v>1.7386137546167741</v>
      </c>
      <c r="DA31" s="2498">
        <f t="shared" si="37"/>
        <v>0.28490682001556566</v>
      </c>
      <c r="DB31" s="2498">
        <f t="shared" si="37"/>
        <v>0.27263867517375828</v>
      </c>
      <c r="DC31" s="2498">
        <f t="shared" si="37"/>
        <v>0.28490682001556566</v>
      </c>
      <c r="DD31" s="2498">
        <f t="shared" si="37"/>
        <v>0.25219176710407931</v>
      </c>
      <c r="DE31" s="2498">
        <f t="shared" si="37"/>
        <v>0.29329709692430234</v>
      </c>
      <c r="DF31" s="2498">
        <f t="shared" si="37"/>
        <v>0.29329709692430234</v>
      </c>
      <c r="DG31" s="2498">
        <f t="shared" si="37"/>
        <v>1.3315719947159841</v>
      </c>
      <c r="DH31" s="2414">
        <f t="shared" si="37"/>
        <v>4.333333333333333</v>
      </c>
      <c r="DI31" s="2498">
        <f t="shared" si="37"/>
        <v>4.9862151095450169E-2</v>
      </c>
      <c r="DJ31" s="2498">
        <f t="shared" si="37"/>
        <v>5.0441279629357738E-2</v>
      </c>
      <c r="DK31" s="2498">
        <f t="shared" si="37"/>
        <v>4.9986314803032859E-2</v>
      </c>
      <c r="DL31" s="2498">
        <f t="shared" si="37"/>
        <v>1.1067749984006141</v>
      </c>
      <c r="DM31" s="2498">
        <f t="shared" si="37"/>
        <v>0.49967433095151453</v>
      </c>
      <c r="DN31" s="2498">
        <f t="shared" si="37"/>
        <v>0.10007736243477687</v>
      </c>
      <c r="DO31" s="2498">
        <f t="shared" si="37"/>
        <v>4.0941692799139293</v>
      </c>
      <c r="DP31" s="2498">
        <f t="shared" si="37"/>
        <v>0.74415680862397426</v>
      </c>
      <c r="DQ31" s="2498">
        <f t="shared" si="37"/>
        <v>5.8532291952508517</v>
      </c>
      <c r="DR31" s="2498">
        <f t="shared" si="37"/>
        <v>1.1195964124261879</v>
      </c>
      <c r="DS31" s="2498">
        <f t="shared" si="37"/>
        <v>0.51342892876292989</v>
      </c>
      <c r="DT31" s="2498">
        <f t="shared" si="37"/>
        <v>0.10447891309741754</v>
      </c>
      <c r="DU31" s="2498">
        <f t="shared" si="37"/>
        <v>3.796548424251819</v>
      </c>
      <c r="DV31" s="2498">
        <f t="shared" si="37"/>
        <v>0.66225113709300354</v>
      </c>
      <c r="DW31" s="2508">
        <f t="shared" si="37"/>
        <v>8.2952700977781184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38.9</v>
      </c>
      <c r="C32" s="1327">
        <f t="shared" ref="C32:H32" si="40">SUM(C8:C31)</f>
        <v>111</v>
      </c>
      <c r="D32" s="1327">
        <f t="shared" si="40"/>
        <v>111</v>
      </c>
      <c r="E32" s="1327">
        <f t="shared" si="40"/>
        <v>92.699999999999989</v>
      </c>
      <c r="F32" s="1327">
        <f t="shared" si="40"/>
        <v>694</v>
      </c>
      <c r="G32" s="1327">
        <f t="shared" si="40"/>
        <v>1208</v>
      </c>
      <c r="H32" s="1324">
        <f t="shared" si="40"/>
        <v>93.8</v>
      </c>
      <c r="I32" s="1155">
        <f>SUM(I8:I31)</f>
        <v>2.8599999999999994</v>
      </c>
      <c r="J32" s="1156">
        <f>SUM(J8:J31)</f>
        <v>0.11</v>
      </c>
      <c r="K32" s="1162">
        <f t="shared" si="39"/>
        <v>36.25</v>
      </c>
      <c r="L32" s="924">
        <f t="shared" si="39"/>
        <v>56</v>
      </c>
      <c r="M32" s="1163">
        <f t="shared" ref="M32:S32" si="41">SUM(M8:M31)</f>
        <v>0.53100000000000003</v>
      </c>
      <c r="N32" s="1480">
        <f t="shared" si="41"/>
        <v>36.17</v>
      </c>
      <c r="O32" s="1556">
        <f t="shared" si="41"/>
        <v>56</v>
      </c>
      <c r="P32" s="1481">
        <f t="shared" si="41"/>
        <v>0</v>
      </c>
      <c r="Q32" s="1480">
        <f t="shared" si="41"/>
        <v>35.94</v>
      </c>
      <c r="R32" s="1556">
        <f t="shared" si="41"/>
        <v>55</v>
      </c>
      <c r="S32" s="1481">
        <f t="shared" si="41"/>
        <v>0</v>
      </c>
      <c r="T32" s="1480">
        <f t="shared" si="39"/>
        <v>24.200000000000003</v>
      </c>
      <c r="U32" s="1480">
        <f t="shared" si="39"/>
        <v>1.498</v>
      </c>
      <c r="V32" s="1556">
        <f t="shared" si="39"/>
        <v>15</v>
      </c>
      <c r="W32" s="1480">
        <f t="shared" ref="W32" si="42">SUM(W8:W31)</f>
        <v>2.5299999999999998</v>
      </c>
      <c r="X32" s="1482">
        <f t="shared" ref="X32:BU32" si="43">SUM(X8:X31)</f>
        <v>59.8</v>
      </c>
      <c r="Y32" s="1482">
        <f t="shared" si="43"/>
        <v>38</v>
      </c>
      <c r="Z32" s="1480">
        <f t="shared" si="43"/>
        <v>2.0098742138364782</v>
      </c>
      <c r="AA32" s="1481">
        <f t="shared" ref="AA32" si="44">SUM(AA8:AA31)</f>
        <v>0.377</v>
      </c>
      <c r="AB32" s="1480">
        <f t="shared" si="43"/>
        <v>24.18</v>
      </c>
      <c r="AC32" s="1480">
        <f t="shared" si="43"/>
        <v>1.244</v>
      </c>
      <c r="AD32" s="1556">
        <f t="shared" si="43"/>
        <v>16</v>
      </c>
      <c r="AE32" s="1480">
        <f t="shared" si="43"/>
        <v>2.92</v>
      </c>
      <c r="AF32" s="1482">
        <f t="shared" si="43"/>
        <v>60.5</v>
      </c>
      <c r="AG32" s="1482">
        <f t="shared" si="43"/>
        <v>38.200000000000003</v>
      </c>
      <c r="AH32" s="1480">
        <f t="shared" si="43"/>
        <v>2.0377830188679247</v>
      </c>
      <c r="AI32" s="1480">
        <f t="shared" si="43"/>
        <v>24.160000000000004</v>
      </c>
      <c r="AJ32" s="1495">
        <f t="shared" si="43"/>
        <v>1.58</v>
      </c>
      <c r="AK32" s="1559">
        <f t="shared" si="43"/>
        <v>16</v>
      </c>
      <c r="AL32" s="1495">
        <f t="shared" si="43"/>
        <v>3.34</v>
      </c>
      <c r="AM32" s="1496">
        <f t="shared" si="43"/>
        <v>62.900000000000006</v>
      </c>
      <c r="AN32" s="1496">
        <f t="shared" si="43"/>
        <v>42.2</v>
      </c>
      <c r="AO32" s="1495">
        <f t="shared" si="43"/>
        <v>1.8903703703703707</v>
      </c>
      <c r="AP32" s="1497">
        <f t="shared" si="43"/>
        <v>0.19500000000000001</v>
      </c>
      <c r="AQ32" s="1559">
        <f t="shared" si="43"/>
        <v>9</v>
      </c>
      <c r="AR32" s="1495">
        <f t="shared" si="43"/>
        <v>2.08</v>
      </c>
      <c r="AS32" s="1489">
        <f t="shared" si="43"/>
        <v>0.03</v>
      </c>
      <c r="AT32" s="1489">
        <f t="shared" ref="AT32" si="45">SUM(AT8:AT31)</f>
        <v>0.36699999999999999</v>
      </c>
      <c r="AU32" s="927">
        <f t="shared" si="43"/>
        <v>8.299999999999999E-2</v>
      </c>
      <c r="AV32" s="924">
        <f t="shared" si="43"/>
        <v>10</v>
      </c>
      <c r="AW32" s="928">
        <f t="shared" si="43"/>
        <v>2.64</v>
      </c>
      <c r="AX32" s="1097">
        <f t="shared" si="43"/>
        <v>2.4E-2</v>
      </c>
      <c r="AY32" s="927">
        <f t="shared" si="43"/>
        <v>0.28199999999999997</v>
      </c>
      <c r="AZ32" s="924">
        <f t="shared" si="43"/>
        <v>9</v>
      </c>
      <c r="BA32" s="923">
        <f t="shared" si="43"/>
        <v>2.75</v>
      </c>
      <c r="BB32" s="925">
        <f t="shared" si="43"/>
        <v>1.2999999999999999E-2</v>
      </c>
      <c r="BC32" s="923">
        <f t="shared" si="43"/>
        <v>43.59</v>
      </c>
      <c r="BD32" s="923">
        <f t="shared" si="43"/>
        <v>0.315</v>
      </c>
      <c r="BE32" s="924">
        <f t="shared" si="43"/>
        <v>9</v>
      </c>
      <c r="BF32" s="928">
        <f t="shared" si="43"/>
        <v>25.099999999999998</v>
      </c>
      <c r="BG32" s="1103">
        <f t="shared" ref="BG32:BI32" si="46">SUM(BG8:BG31)</f>
        <v>87.1</v>
      </c>
      <c r="BH32" s="2544">
        <f t="shared" si="46"/>
        <v>40</v>
      </c>
      <c r="BI32" s="2544">
        <f t="shared" si="46"/>
        <v>77</v>
      </c>
      <c r="BJ32" s="1097">
        <f t="shared" si="43"/>
        <v>0.05</v>
      </c>
      <c r="BK32" s="926">
        <f t="shared" si="43"/>
        <v>43.51</v>
      </c>
      <c r="BL32" s="923">
        <f t="shared" si="43"/>
        <v>0.32500000000000001</v>
      </c>
      <c r="BM32" s="924">
        <f t="shared" si="43"/>
        <v>9</v>
      </c>
      <c r="BN32" s="1103">
        <f t="shared" si="43"/>
        <v>23.4</v>
      </c>
      <c r="BO32" s="1103">
        <f t="shared" ref="BO32:BT32" si="47">SUM(BO8:BO31)</f>
        <v>103</v>
      </c>
      <c r="BP32" s="2544">
        <f t="shared" si="47"/>
        <v>41</v>
      </c>
      <c r="BQ32" s="2544">
        <f t="shared" si="47"/>
        <v>70</v>
      </c>
      <c r="BR32" s="2421">
        <f t="shared" si="47"/>
        <v>3.7000000000000005E-2</v>
      </c>
      <c r="BS32" s="2519">
        <f t="shared" si="47"/>
        <v>27.299999999999997</v>
      </c>
      <c r="BT32" s="2519">
        <f t="shared" si="47"/>
        <v>25.7</v>
      </c>
      <c r="BU32" s="2519">
        <f t="shared" si="43"/>
        <v>21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8">IF(BZ30&gt;=0.1,MIN(BZ$8,BZ$10,BZ$12,BZ$14,BZ$16,BZ$18,BZ$20,BZ$22,BZ$24,BZ$26,BZ$28),"")</f>
        <v>9.3000000000000007</v>
      </c>
      <c r="CA32" s="903">
        <f t="shared" si="48"/>
        <v>10.3</v>
      </c>
      <c r="CB32" s="903">
        <f t="shared" si="48"/>
        <v>28.900000000000002</v>
      </c>
      <c r="CC32" s="903">
        <f t="shared" si="48"/>
        <v>8.8000000000000007</v>
      </c>
      <c r="CD32" s="903">
        <f t="shared" si="48"/>
        <v>8.8000000000000007</v>
      </c>
      <c r="CE32" s="903">
        <f t="shared" si="48"/>
        <v>9.8000000000000007</v>
      </c>
      <c r="CF32" s="903">
        <f t="shared" si="48"/>
        <v>27.400000000000002</v>
      </c>
      <c r="CG32" s="903" t="str">
        <f t="shared" si="48"/>
        <v/>
      </c>
      <c r="CH32" s="903">
        <f t="shared" si="48"/>
        <v>10.910880000000001</v>
      </c>
      <c r="CI32" s="903" t="str">
        <f t="shared" si="48"/>
        <v/>
      </c>
      <c r="CJ32" s="903">
        <f t="shared" si="48"/>
        <v>14.166720000000002</v>
      </c>
      <c r="CK32" s="903">
        <f t="shared" si="48"/>
        <v>25.077600000000004</v>
      </c>
      <c r="CL32" s="2417">
        <f t="shared" si="48"/>
        <v>1.7294400000000001</v>
      </c>
      <c r="CM32" s="2513" t="s">
        <v>51</v>
      </c>
      <c r="CN32" s="2488">
        <f t="shared" si="48"/>
        <v>79.525553929323777</v>
      </c>
      <c r="CO32" s="2489">
        <f t="shared" si="48"/>
        <v>7009.5631999999996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1.5174732796925665</v>
      </c>
      <c r="CY32" s="903">
        <f t="shared" si="48"/>
        <v>1.5174732796925665</v>
      </c>
      <c r="CZ32" s="903">
        <f t="shared" si="48"/>
        <v>1.5443129431429112</v>
      </c>
      <c r="DA32" s="2499">
        <f t="shared" si="48"/>
        <v>0.26584950763994253</v>
      </c>
      <c r="DB32" s="2499">
        <f t="shared" si="48"/>
        <v>0.25763104167795509</v>
      </c>
      <c r="DC32" s="2499">
        <f t="shared" si="48"/>
        <v>0.26584950763994253</v>
      </c>
      <c r="DD32" s="2499">
        <f t="shared" si="48"/>
        <v>0.22082660715253294</v>
      </c>
      <c r="DE32" s="2499">
        <f t="shared" si="48"/>
        <v>0.28800363327660439</v>
      </c>
      <c r="DF32" s="2499">
        <f t="shared" si="48"/>
        <v>0.28800363327660439</v>
      </c>
      <c r="DG32" s="2499">
        <f t="shared" si="48"/>
        <v>1.3315719947159841</v>
      </c>
      <c r="DH32" s="903">
        <f t="shared" si="48"/>
        <v>3.5</v>
      </c>
      <c r="DI32" s="2499">
        <f t="shared" si="48"/>
        <v>4.9160671462829736E-2</v>
      </c>
      <c r="DJ32" s="2499">
        <f t="shared" si="48"/>
        <v>5.0359712230215826E-2</v>
      </c>
      <c r="DK32" s="2499">
        <f t="shared" si="48"/>
        <v>4.9527724758968342E-2</v>
      </c>
      <c r="DL32" s="2499">
        <f t="shared" si="48"/>
        <v>1.0971786833855799</v>
      </c>
      <c r="DM32" s="2499">
        <f t="shared" si="48"/>
        <v>0.49498695448855473</v>
      </c>
      <c r="DN32" s="2499">
        <f t="shared" si="48"/>
        <v>9.8513653646733479E-2</v>
      </c>
      <c r="DO32" s="2499">
        <f t="shared" si="48"/>
        <v>4.0888696358579164</v>
      </c>
      <c r="DP32" s="2499">
        <f t="shared" si="48"/>
        <v>0.71277192248842935</v>
      </c>
      <c r="DQ32" s="2499">
        <f t="shared" si="48"/>
        <v>5.8024786530954984</v>
      </c>
      <c r="DR32" s="2499">
        <f t="shared" si="48"/>
        <v>1.1068539804171988</v>
      </c>
      <c r="DS32" s="2499">
        <f t="shared" si="48"/>
        <v>0.49727856075933508</v>
      </c>
      <c r="DT32" s="2499">
        <f t="shared" si="48"/>
        <v>8.8461240009311701E-2</v>
      </c>
      <c r="DU32" s="2499">
        <f t="shared" si="48"/>
        <v>3.7890668917969985</v>
      </c>
      <c r="DV32" s="2499">
        <f t="shared" si="48"/>
        <v>0.60512881582691147</v>
      </c>
      <c r="DW32" s="2509">
        <f t="shared" si="48"/>
        <v>8.1877541343971458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14.078446601941746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1.4078446601941745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0.78</v>
      </c>
      <c r="GR32" s="1662">
        <f t="shared" si="49"/>
        <v>10.3</v>
      </c>
      <c r="GS32" s="1662">
        <f t="shared" si="49"/>
        <v>24.699029126213592</v>
      </c>
      <c r="GT32" s="1662">
        <f t="shared" si="49"/>
        <v>19.265242718446601</v>
      </c>
      <c r="GU32" s="1662">
        <f t="shared" si="49"/>
        <v>6.18</v>
      </c>
      <c r="GV32" s="1662">
        <f t="shared" si="49"/>
        <v>14.9</v>
      </c>
      <c r="GW32" s="1662">
        <f t="shared" si="49"/>
        <v>15</v>
      </c>
      <c r="GX32" s="1553">
        <f>MIN(GX8:GX31)</f>
        <v>1.2843495145631068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2">
        <f t="shared" si="50"/>
        <v>10.3</v>
      </c>
      <c r="HE32" s="1662">
        <f t="shared" si="50"/>
        <v>26.213592233009706</v>
      </c>
      <c r="HF32" s="1662">
        <f t="shared" si="50"/>
        <v>19.660194174757279</v>
      </c>
      <c r="HG32" s="1662">
        <f t="shared" si="50"/>
        <v>6.13</v>
      </c>
      <c r="HH32" s="1662">
        <f t="shared" si="50"/>
        <v>15.5</v>
      </c>
      <c r="HI32" s="1662">
        <f t="shared" si="50"/>
        <v>10</v>
      </c>
      <c r="HJ32" s="1553">
        <f>MIN(HJ8:HJ31)</f>
        <v>1.9660194174757279</v>
      </c>
      <c r="HK32" s="1534"/>
      <c r="HL32" s="1534"/>
      <c r="HM32" s="1535"/>
      <c r="HN32" s="1535">
        <f>MIN(HJ32,GX32,GL32)</f>
        <v>1.2843495145631068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6.4833333333333334</v>
      </c>
      <c r="C33" s="1328">
        <f t="shared" ref="C33:V33" si="51">IF(C32&lt;=0,"",AVERAGE(C8:C31))</f>
        <v>18.5</v>
      </c>
      <c r="D33" s="1328">
        <f t="shared" si="51"/>
        <v>18.5</v>
      </c>
      <c r="E33" s="1157">
        <f t="shared" si="51"/>
        <v>15.449999999999998</v>
      </c>
      <c r="F33" s="1328">
        <f t="shared" si="51"/>
        <v>115.66666666666667</v>
      </c>
      <c r="G33" s="1328">
        <f t="shared" si="51"/>
        <v>201.33333333333334</v>
      </c>
      <c r="H33" s="1325">
        <f t="shared" si="51"/>
        <v>15.633333333333333</v>
      </c>
      <c r="I33" s="1369">
        <f t="shared" si="51"/>
        <v>0.47666666666666657</v>
      </c>
      <c r="J33" s="1369">
        <f>IF(J32&lt;=0.0001,"",AVERAGE(J8:J31))</f>
        <v>5.5E-2</v>
      </c>
      <c r="K33" s="1157">
        <f t="shared" si="51"/>
        <v>6.041666666666667</v>
      </c>
      <c r="L33" s="1328">
        <f t="shared" si="51"/>
        <v>9.3333333333333339</v>
      </c>
      <c r="M33" s="1369">
        <f t="shared" si="51"/>
        <v>8.8500000000000009E-2</v>
      </c>
      <c r="N33" s="1484">
        <f t="shared" si="51"/>
        <v>6.0283333333333333</v>
      </c>
      <c r="O33" s="1557">
        <f t="shared" si="51"/>
        <v>9.3333333333333339</v>
      </c>
      <c r="P33" s="1476" t="str">
        <f t="shared" si="51"/>
        <v/>
      </c>
      <c r="Q33" s="1484">
        <f t="shared" si="51"/>
        <v>5.9899999999999993</v>
      </c>
      <c r="R33" s="1557">
        <f t="shared" si="51"/>
        <v>9.1666666666666661</v>
      </c>
      <c r="S33" s="1476" t="str">
        <f t="shared" si="51"/>
        <v/>
      </c>
      <c r="T33" s="1484">
        <f t="shared" si="51"/>
        <v>6.0500000000000007</v>
      </c>
      <c r="U33" s="1484">
        <f t="shared" si="51"/>
        <v>0.3745</v>
      </c>
      <c r="V33" s="1557">
        <f t="shared" si="51"/>
        <v>3.75</v>
      </c>
      <c r="W33" s="1484">
        <f t="shared" ref="W33" si="52">IF(W32&lt;=0,"",AVERAGE(W8:W31))</f>
        <v>0.63249999999999995</v>
      </c>
      <c r="X33" s="1476">
        <f t="shared" ref="X33:AR33" si="53">IF(X32&lt;=0,"",AVERAGE(X8:X31))</f>
        <v>14.95</v>
      </c>
      <c r="Y33" s="1476">
        <f t="shared" si="53"/>
        <v>9.5</v>
      </c>
      <c r="Z33" s="1484">
        <f t="shared" si="53"/>
        <v>0.50246855345911956</v>
      </c>
      <c r="AA33" s="1483">
        <f t="shared" ref="AA33" si="54">IF(AA32&lt;=0,"",AVERAGE(AA8:AA31))</f>
        <v>6.2833333333333338E-2</v>
      </c>
      <c r="AB33" s="1484">
        <f t="shared" si="53"/>
        <v>6.0449999999999999</v>
      </c>
      <c r="AC33" s="1484">
        <f t="shared" si="53"/>
        <v>0.311</v>
      </c>
      <c r="AD33" s="1557">
        <f t="shared" si="53"/>
        <v>4</v>
      </c>
      <c r="AE33" s="1484">
        <f t="shared" si="53"/>
        <v>0.73</v>
      </c>
      <c r="AF33" s="1476">
        <f t="shared" si="53"/>
        <v>15.125</v>
      </c>
      <c r="AG33" s="1476">
        <f t="shared" si="53"/>
        <v>9.5500000000000007</v>
      </c>
      <c r="AH33" s="1484">
        <f t="shared" si="53"/>
        <v>0.50944575471698117</v>
      </c>
      <c r="AI33" s="1484">
        <f t="shared" si="53"/>
        <v>6.0400000000000009</v>
      </c>
      <c r="AJ33" s="1495">
        <f t="shared" si="53"/>
        <v>0.39500000000000002</v>
      </c>
      <c r="AK33" s="1559">
        <f t="shared" si="53"/>
        <v>4</v>
      </c>
      <c r="AL33" s="1495">
        <f t="shared" si="53"/>
        <v>0.83499999999999996</v>
      </c>
      <c r="AM33" s="1496">
        <f t="shared" si="53"/>
        <v>15.725000000000001</v>
      </c>
      <c r="AN33" s="1496">
        <f t="shared" si="53"/>
        <v>10.55</v>
      </c>
      <c r="AO33" s="1495">
        <f t="shared" si="53"/>
        <v>0.47259259259259268</v>
      </c>
      <c r="AP33" s="1497">
        <f t="shared" si="53"/>
        <v>3.2500000000000001E-2</v>
      </c>
      <c r="AQ33" s="1559">
        <f t="shared" si="53"/>
        <v>1.5</v>
      </c>
      <c r="AR33" s="1495">
        <f t="shared" si="53"/>
        <v>0.34666666666666668</v>
      </c>
      <c r="AS33" s="2531">
        <f>IF(AS32&lt;=0.01,"",AVERAGE(AS8:AS31))</f>
        <v>1.4999999999999999E-2</v>
      </c>
      <c r="AT33" s="2531">
        <f>IF(AT32&lt;=0.01,"",AVERAGE(AT8:AT31))</f>
        <v>6.1166666666666668E-2</v>
      </c>
      <c r="AU33" s="1157">
        <f>IF(AU32&lt;=0,"",AVERAGE(AU8:AU31))</f>
        <v>1.3833333333333331E-2</v>
      </c>
      <c r="AV33" s="1328">
        <f>IF(AV32&lt;=0,"",AVERAGE(AV8:AV31))</f>
        <v>1.6666666666666667</v>
      </c>
      <c r="AW33" s="1157">
        <f>IF(AW32&lt;=0,"",AVERAGE(AW8:AW31))</f>
        <v>0.44</v>
      </c>
      <c r="AX33" s="1369">
        <f>IF(AX32&lt;=0.01,"",AVERAGE(AX8:AX31))</f>
        <v>2.4E-2</v>
      </c>
      <c r="AY33" s="1157">
        <f>IF(AY32&lt;=0,"",AVERAGE(AY8:AY31))</f>
        <v>4.6999999999999993E-2</v>
      </c>
      <c r="AZ33" s="1328">
        <f>IF(AZ32&lt;=0,"",AVERAGE(AZ8:AZ31))</f>
        <v>1.5</v>
      </c>
      <c r="BA33" s="1157">
        <f>IF(BA32&lt;=0,"",AVERAGE(BA8:BA31))</f>
        <v>0.45833333333333331</v>
      </c>
      <c r="BB33" s="1369">
        <f>IF(BB32&lt;=0.01,"",AVERAGE(BB8:BB31))</f>
        <v>1.2999999999999999E-2</v>
      </c>
      <c r="BC33" s="1157">
        <f>IF(BC32&lt;=0,"",AVERAGE(BC8:BC31))</f>
        <v>7.2650000000000006</v>
      </c>
      <c r="BD33" s="1157">
        <f>IF(BD32&lt;=0,"",AVERAGE(BD8:BD31))</f>
        <v>5.2499999999999998E-2</v>
      </c>
      <c r="BE33" s="1328">
        <f>IF(BE32&lt;=0,"",AVERAGE(BE8:BE31))</f>
        <v>1.5</v>
      </c>
      <c r="BF33" s="1157">
        <f>IF(BF32&lt;=0,"",AVERAGE(BF8:BF31))</f>
        <v>4.1833333333333327</v>
      </c>
      <c r="BG33" s="1325">
        <f t="shared" ref="BG33:BI33" si="55">IF(BG32&lt;=0,"",AVERAGE(BG8:BG31))</f>
        <v>14.516666666666666</v>
      </c>
      <c r="BH33" s="1328">
        <f t="shared" si="55"/>
        <v>20</v>
      </c>
      <c r="BI33" s="1328">
        <f t="shared" si="55"/>
        <v>38.5</v>
      </c>
      <c r="BJ33" s="1369">
        <f>IF(BJ32&lt;=0.01,"",AVERAGE(BJ8:BJ31))</f>
        <v>2.5000000000000001E-2</v>
      </c>
      <c r="BK33" s="1157">
        <f>IF(BK32&lt;=0,"",AVERAGE(BK8:BK31))</f>
        <v>7.251666666666666</v>
      </c>
      <c r="BL33" s="1157">
        <f>IF(BL32&lt;=0,"",AVERAGE(BL8:BL31))</f>
        <v>5.4166666666666669E-2</v>
      </c>
      <c r="BM33" s="1328">
        <f>IF(BM32&lt;=0,"",AVERAGE(BM8:BM31))</f>
        <v>1.5</v>
      </c>
      <c r="BN33" s="1325">
        <f>IF(BN32&lt;=0,"",AVERAGE(BN8:BN31))</f>
        <v>3.9</v>
      </c>
      <c r="BO33" s="1325">
        <f t="shared" ref="BO33:BQ33" si="56">IF(BO32&lt;=0,"",AVERAGE(BO8:BO31))</f>
        <v>17.166666666666668</v>
      </c>
      <c r="BP33" s="1328">
        <f t="shared" si="56"/>
        <v>20.5</v>
      </c>
      <c r="BQ33" s="1328">
        <f t="shared" si="56"/>
        <v>35</v>
      </c>
      <c r="BR33" s="2525">
        <f t="shared" ref="BR33:BT33" si="57">IF(BR32&lt;=0.01,"",AVERAGE(BR8:BR31))</f>
        <v>1.8500000000000003E-2</v>
      </c>
      <c r="BS33" s="2422">
        <f t="shared" si="57"/>
        <v>4.55</v>
      </c>
      <c r="BT33" s="2422">
        <f t="shared" si="57"/>
        <v>4.2833333333333332</v>
      </c>
      <c r="BU33" s="2422">
        <f>IF(BU32&lt;=0.01,"",AVERAGE(BU8:BU31))</f>
        <v>3.5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8">IF(BZ30&gt;=0.1,MAX(BZ$8,BZ$10,BZ$12,BZ$14,BZ$16,BZ$18,BZ$20,BZ$22,BZ$24,BZ$26,BZ$28),"")</f>
        <v>10.3</v>
      </c>
      <c r="CA33" s="2419">
        <f t="shared" si="58"/>
        <v>11.3</v>
      </c>
      <c r="CB33" s="2419">
        <f t="shared" si="58"/>
        <v>31.900000000000002</v>
      </c>
      <c r="CC33" s="2419">
        <f t="shared" si="58"/>
        <v>9.8000000000000007</v>
      </c>
      <c r="CD33" s="2419">
        <f t="shared" si="58"/>
        <v>9.8000000000000007</v>
      </c>
      <c r="CE33" s="2419">
        <f t="shared" si="58"/>
        <v>10.8</v>
      </c>
      <c r="CF33" s="2419">
        <f t="shared" si="58"/>
        <v>30.400000000000002</v>
      </c>
      <c r="CG33" s="2419" t="str">
        <f t="shared" si="58"/>
        <v/>
      </c>
      <c r="CH33" s="2419">
        <f t="shared" si="58"/>
        <v>13.089600000000001</v>
      </c>
      <c r="CI33" s="2419" t="str">
        <f t="shared" si="58"/>
        <v/>
      </c>
      <c r="CJ33" s="2419">
        <f t="shared" si="58"/>
        <v>15.940799999999999</v>
      </c>
      <c r="CK33" s="2419">
        <f t="shared" si="58"/>
        <v>29.0304</v>
      </c>
      <c r="CL33" s="2420">
        <f t="shared" si="58"/>
        <v>1.8792</v>
      </c>
      <c r="CM33" s="2513" t="s">
        <v>52</v>
      </c>
      <c r="CN33" s="2490">
        <f t="shared" si="58"/>
        <v>80.017781729273167</v>
      </c>
      <c r="CO33" s="2491">
        <f t="shared" si="58"/>
        <v>8239.3112000000001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1.719803050318242</v>
      </c>
      <c r="CY33" s="2419">
        <f t="shared" si="58"/>
        <v>1.6186381650054043</v>
      </c>
      <c r="CZ33" s="2419">
        <f t="shared" si="58"/>
        <v>1.8546895640686918</v>
      </c>
      <c r="DA33" s="2500">
        <f t="shared" si="58"/>
        <v>0.29443547620337723</v>
      </c>
      <c r="DB33" s="2500">
        <f t="shared" si="58"/>
        <v>0.29443547620337723</v>
      </c>
      <c r="DC33" s="2500">
        <f t="shared" si="58"/>
        <v>0.318971765886992</v>
      </c>
      <c r="DD33" s="2500">
        <f t="shared" si="58"/>
        <v>0.26989918651976247</v>
      </c>
      <c r="DE33" s="2500">
        <f t="shared" si="58"/>
        <v>0.29908069609493532</v>
      </c>
      <c r="DF33" s="2500">
        <f t="shared" si="58"/>
        <v>0.29908069609493532</v>
      </c>
      <c r="DG33" s="2500">
        <f t="shared" si="58"/>
        <v>1.3315719947159841</v>
      </c>
      <c r="DH33" s="2419">
        <f t="shared" si="58"/>
        <v>5</v>
      </c>
      <c r="DI33" s="2500">
        <f t="shared" si="58"/>
        <v>5.0359712230215826E-2</v>
      </c>
      <c r="DJ33" s="2500">
        <f t="shared" si="58"/>
        <v>5.0604414427641554E-2</v>
      </c>
      <c r="DK33" s="2500">
        <f t="shared" si="58"/>
        <v>5.0604414427641554E-2</v>
      </c>
      <c r="DL33" s="2500">
        <f t="shared" si="58"/>
        <v>1.1259676284306825</v>
      </c>
      <c r="DM33" s="2500">
        <f t="shared" si="58"/>
        <v>0.50201801918299438</v>
      </c>
      <c r="DN33" s="2500">
        <f t="shared" si="58"/>
        <v>0.10320478001086365</v>
      </c>
      <c r="DO33" s="2500">
        <f t="shared" si="58"/>
        <v>4.1004950179402533</v>
      </c>
      <c r="DP33" s="2500">
        <f t="shared" si="58"/>
        <v>0.76804811239569526</v>
      </c>
      <c r="DQ33" s="2500">
        <f t="shared" si="58"/>
        <v>5.9547302795615602</v>
      </c>
      <c r="DR33" s="2500">
        <f t="shared" si="58"/>
        <v>1.1259676284306825</v>
      </c>
      <c r="DS33" s="2500">
        <f t="shared" si="58"/>
        <v>0.5303431655234514</v>
      </c>
      <c r="DT33" s="2500">
        <f t="shared" si="58"/>
        <v>0.11794832001241562</v>
      </c>
      <c r="DU33" s="2500">
        <f t="shared" si="58"/>
        <v>3.8014826722721251</v>
      </c>
      <c r="DV33" s="2500">
        <f t="shared" si="58"/>
        <v>0.69270871281838453</v>
      </c>
      <c r="DW33" s="2510">
        <f t="shared" si="58"/>
        <v>8.5103020245400636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8">
        <f t="shared" ref="C34:V34" si="59">IF(C32&lt;=0,"",MIN(C8:C31))</f>
        <v>16</v>
      </c>
      <c r="D34" s="1328">
        <f t="shared" si="59"/>
        <v>17</v>
      </c>
      <c r="E34" s="1157">
        <f t="shared" si="59"/>
        <v>14.8</v>
      </c>
      <c r="F34" s="1328">
        <f t="shared" si="59"/>
        <v>112</v>
      </c>
      <c r="G34" s="1328">
        <f t="shared" si="59"/>
        <v>193</v>
      </c>
      <c r="H34" s="1325">
        <f t="shared" si="59"/>
        <v>15.2</v>
      </c>
      <c r="I34" s="1369">
        <f t="shared" si="59"/>
        <v>0.44</v>
      </c>
      <c r="J34" s="1369">
        <f>IF(J32&lt;=0.001,"",MIN(J8:J31))</f>
        <v>4.9000000000000002E-2</v>
      </c>
      <c r="K34" s="1157">
        <f t="shared" si="59"/>
        <v>5.88</v>
      </c>
      <c r="L34" s="1328">
        <f t="shared" si="59"/>
        <v>6</v>
      </c>
      <c r="M34" s="1369">
        <f t="shared" si="59"/>
        <v>8.2000000000000003E-2</v>
      </c>
      <c r="N34" s="1484">
        <f t="shared" si="59"/>
        <v>5.87</v>
      </c>
      <c r="O34" s="1557">
        <f t="shared" si="59"/>
        <v>6</v>
      </c>
      <c r="P34" s="1476" t="str">
        <f t="shared" si="59"/>
        <v/>
      </c>
      <c r="Q34" s="1484">
        <f t="shared" si="59"/>
        <v>5.74</v>
      </c>
      <c r="R34" s="1557">
        <f t="shared" si="59"/>
        <v>6</v>
      </c>
      <c r="S34" s="1476" t="str">
        <f t="shared" si="59"/>
        <v/>
      </c>
      <c r="T34" s="1484">
        <f t="shared" si="59"/>
        <v>5.97</v>
      </c>
      <c r="U34" s="1484">
        <f t="shared" si="59"/>
        <v>0.33200000000000002</v>
      </c>
      <c r="V34" s="1557">
        <f t="shared" si="59"/>
        <v>3</v>
      </c>
      <c r="W34" s="1484">
        <f t="shared" ref="W34" si="60">IF(W32&lt;=0,"",MIN(W8:W31))</f>
        <v>0.55000000000000004</v>
      </c>
      <c r="X34" s="1476">
        <f t="shared" ref="X34:AR34" si="61">IF(X32&lt;=0,"",MIN(X8:X31))</f>
        <v>14.7</v>
      </c>
      <c r="Y34" s="1476">
        <f t="shared" si="61"/>
        <v>9.1999999999999993</v>
      </c>
      <c r="Z34" s="1484">
        <f t="shared" si="61"/>
        <v>0.40930817610062892</v>
      </c>
      <c r="AA34" s="1483">
        <f t="shared" ref="AA34" si="62">IF(AA32&lt;=0,"",MIN(AA8:AA31))</f>
        <v>5.8000000000000003E-2</v>
      </c>
      <c r="AB34" s="1484">
        <f t="shared" si="61"/>
        <v>5.91</v>
      </c>
      <c r="AC34" s="1484">
        <f t="shared" si="61"/>
        <v>0.26900000000000002</v>
      </c>
      <c r="AD34" s="1557">
        <f t="shared" si="61"/>
        <v>3</v>
      </c>
      <c r="AE34" s="1484">
        <f t="shared" si="61"/>
        <v>0.65</v>
      </c>
      <c r="AF34" s="1476">
        <f t="shared" si="61"/>
        <v>14.9</v>
      </c>
      <c r="AG34" s="1476">
        <f t="shared" si="61"/>
        <v>9.3000000000000007</v>
      </c>
      <c r="AH34" s="1484">
        <f t="shared" si="61"/>
        <v>0.41245283018867929</v>
      </c>
      <c r="AI34" s="1484">
        <f t="shared" si="61"/>
        <v>5.92</v>
      </c>
      <c r="AJ34" s="1495">
        <f t="shared" si="61"/>
        <v>0.29499999999999998</v>
      </c>
      <c r="AK34" s="1559">
        <f t="shared" si="61"/>
        <v>3</v>
      </c>
      <c r="AL34" s="1495">
        <f t="shared" si="61"/>
        <v>0.75</v>
      </c>
      <c r="AM34" s="1496">
        <f t="shared" si="61"/>
        <v>15.5</v>
      </c>
      <c r="AN34" s="1496">
        <f t="shared" si="61"/>
        <v>10.3</v>
      </c>
      <c r="AO34" s="1495">
        <f t="shared" si="61"/>
        <v>0.42518518518518522</v>
      </c>
      <c r="AP34" s="1497">
        <f t="shared" si="61"/>
        <v>2.5999999999999999E-2</v>
      </c>
      <c r="AQ34" s="1559">
        <f t="shared" si="61"/>
        <v>1</v>
      </c>
      <c r="AR34" s="1495">
        <f t="shared" si="61"/>
        <v>0.24</v>
      </c>
      <c r="AS34" s="2531">
        <f>IF(AS32&lt;=0.01,"",MIN(AS8:AS31))</f>
        <v>1.4E-2</v>
      </c>
      <c r="AT34" s="2531">
        <f>IF(AT32&lt;=0.01,"",MIN(AT8:AT31))</f>
        <v>5.8000000000000003E-2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0.38</v>
      </c>
      <c r="AX34" s="1369">
        <f>IF(AX32&lt;=0.01,"",MIN(AX8:AX31))</f>
        <v>2.4E-2</v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0.37</v>
      </c>
      <c r="BB34" s="1369">
        <f>IF(BB32&lt;=0.01,"",MIN(BB8:BB31))</f>
        <v>1.2999999999999999E-2</v>
      </c>
      <c r="BC34" s="1157">
        <f>IF(BC32&lt;=0,"",MIN(BC8:BC31))</f>
        <v>7.12</v>
      </c>
      <c r="BD34" s="1157">
        <f>IF(BD32&lt;=0,"",MIN(BD8:BD31))</f>
        <v>4.3999999999999997E-2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14.4</v>
      </c>
      <c r="BH34" s="1328">
        <f t="shared" si="63"/>
        <v>20</v>
      </c>
      <c r="BI34" s="1328">
        <f t="shared" si="63"/>
        <v>38</v>
      </c>
      <c r="BJ34" s="1369">
        <f>IF(BJ32&lt;=0.01,"",MIN(BJ8:BJ31))</f>
        <v>2.3E-2</v>
      </c>
      <c r="BK34" s="1157">
        <f>IF(BK32&lt;=0,"",MIN(BK8:BK31))</f>
        <v>7.14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4">IF(BO32&lt;=0,"",MIN(BO8:BO31))</f>
        <v>16.5</v>
      </c>
      <c r="BP34" s="1328">
        <f t="shared" si="64"/>
        <v>20</v>
      </c>
      <c r="BQ34" s="1328">
        <f t="shared" si="64"/>
        <v>34</v>
      </c>
      <c r="BR34" s="2525">
        <f t="shared" ref="BR34:BT34" si="65">IF(BR32&lt;=0.01,"",MIN(BR8:BR31))</f>
        <v>1.6E-2</v>
      </c>
      <c r="BS34" s="2422">
        <f t="shared" si="65"/>
        <v>4.5</v>
      </c>
      <c r="BT34" s="2422">
        <f t="shared" si="65"/>
        <v>4.2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29290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980</v>
      </c>
      <c r="CY34" s="2442">
        <f t="shared" si="66"/>
        <v>960</v>
      </c>
      <c r="CZ34" s="2442">
        <f t="shared" si="66"/>
        <v>1190</v>
      </c>
      <c r="DA34" s="2442">
        <f t="shared" si="66"/>
        <v>1440</v>
      </c>
      <c r="DB34" s="2442">
        <f t="shared" si="66"/>
        <v>1380</v>
      </c>
      <c r="DC34" s="2442">
        <f t="shared" si="66"/>
        <v>1440</v>
      </c>
      <c r="DD34" s="2442">
        <f t="shared" si="66"/>
        <v>1280</v>
      </c>
      <c r="DE34" s="2442">
        <f t="shared" si="66"/>
        <v>1640</v>
      </c>
      <c r="DF34" s="2442">
        <f t="shared" si="66"/>
        <v>1640</v>
      </c>
      <c r="DG34" s="2442">
        <f t="shared" si="66"/>
        <v>2100</v>
      </c>
      <c r="DH34" s="2442">
        <f t="shared" si="66"/>
        <v>0</v>
      </c>
      <c r="DI34" s="2442">
        <f t="shared" si="66"/>
        <v>2590</v>
      </c>
      <c r="DJ34" s="2442">
        <f t="shared" si="66"/>
        <v>2620</v>
      </c>
      <c r="DK34" s="2442">
        <f t="shared" si="66"/>
        <v>2880</v>
      </c>
      <c r="DL34" s="2504">
        <f t="shared" si="66"/>
        <v>264</v>
      </c>
      <c r="DM34" s="2442">
        <f t="shared" si="66"/>
        <v>316</v>
      </c>
      <c r="DN34" s="2442">
        <f t="shared" si="66"/>
        <v>38</v>
      </c>
      <c r="DO34" s="2442">
        <f t="shared" si="66"/>
        <v>4360</v>
      </c>
      <c r="DP34" s="2442">
        <f t="shared" si="66"/>
        <v>895</v>
      </c>
      <c r="DQ34" s="2442">
        <f t="shared" si="66"/>
        <v>1100</v>
      </c>
      <c r="DR34" s="2442">
        <f t="shared" si="66"/>
        <v>148</v>
      </c>
      <c r="DS34" s="2442">
        <f t="shared" si="66"/>
        <v>180</v>
      </c>
      <c r="DT34" s="2442">
        <f t="shared" si="66"/>
        <v>22</v>
      </c>
      <c r="DU34" s="2442">
        <f t="shared" si="66"/>
        <v>2160</v>
      </c>
      <c r="DV34" s="2442">
        <f t="shared" si="66"/>
        <v>442</v>
      </c>
      <c r="DW34" s="2442">
        <f t="shared" si="66"/>
        <v>865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7">IF(C32&lt;=0,"",MAX(C8:C31))</f>
        <v>22</v>
      </c>
      <c r="D35" s="1329">
        <f t="shared" si="67"/>
        <v>20</v>
      </c>
      <c r="E35" s="1158">
        <f t="shared" si="67"/>
        <v>16.100000000000001</v>
      </c>
      <c r="F35" s="1329">
        <f t="shared" si="67"/>
        <v>119</v>
      </c>
      <c r="G35" s="1329">
        <f t="shared" si="67"/>
        <v>205</v>
      </c>
      <c r="H35" s="1326">
        <f t="shared" si="67"/>
        <v>16</v>
      </c>
      <c r="I35" s="1370">
        <f t="shared" si="67"/>
        <v>0.497</v>
      </c>
      <c r="J35" s="1370">
        <f>IF(J32&lt;=0.001,"",MAX(J8:J31))</f>
        <v>6.0999999999999999E-2</v>
      </c>
      <c r="K35" s="1158">
        <f t="shared" si="67"/>
        <v>6.18</v>
      </c>
      <c r="L35" s="1329">
        <f t="shared" si="67"/>
        <v>12</v>
      </c>
      <c r="M35" s="1370">
        <f t="shared" si="67"/>
        <v>9.9000000000000005E-2</v>
      </c>
      <c r="N35" s="1485">
        <f t="shared" si="67"/>
        <v>6.16</v>
      </c>
      <c r="O35" s="1558">
        <f t="shared" si="67"/>
        <v>12</v>
      </c>
      <c r="P35" s="1477" t="str">
        <f t="shared" si="67"/>
        <v/>
      </c>
      <c r="Q35" s="1485">
        <f t="shared" si="67"/>
        <v>6.13</v>
      </c>
      <c r="R35" s="1558">
        <f t="shared" si="67"/>
        <v>12</v>
      </c>
      <c r="S35" s="1477" t="str">
        <f t="shared" si="67"/>
        <v/>
      </c>
      <c r="T35" s="1485">
        <f t="shared" si="67"/>
        <v>6.15</v>
      </c>
      <c r="U35" s="1485">
        <f t="shared" si="67"/>
        <v>0.44600000000000001</v>
      </c>
      <c r="V35" s="1558">
        <f t="shared" si="67"/>
        <v>4</v>
      </c>
      <c r="W35" s="1485">
        <f t="shared" ref="W35" si="68">IF(W32&lt;=0,"",MAX(W8:W31))</f>
        <v>0.71</v>
      </c>
      <c r="X35" s="1477">
        <f t="shared" ref="X35:AR35" si="69">IF(X32&lt;=0,"",MAX(X8:X31))</f>
        <v>15.1</v>
      </c>
      <c r="Y35" s="1477">
        <f t="shared" si="69"/>
        <v>10.3</v>
      </c>
      <c r="Z35" s="1485">
        <f t="shared" si="69"/>
        <v>0.59012578616352196</v>
      </c>
      <c r="AA35" s="1486">
        <f t="shared" ref="AA35" si="70">IF(AA32&lt;=0,"",MAX(AA8:AA31))</f>
        <v>6.9000000000000006E-2</v>
      </c>
      <c r="AB35" s="1485">
        <f t="shared" si="69"/>
        <v>6.18</v>
      </c>
      <c r="AC35" s="1485">
        <f t="shared" si="69"/>
        <v>0.35499999999999998</v>
      </c>
      <c r="AD35" s="1558">
        <f t="shared" si="69"/>
        <v>5</v>
      </c>
      <c r="AE35" s="1485">
        <f t="shared" si="69"/>
        <v>0.78</v>
      </c>
      <c r="AF35" s="1477">
        <f t="shared" si="69"/>
        <v>15.4</v>
      </c>
      <c r="AG35" s="1477">
        <f t="shared" si="69"/>
        <v>10.3</v>
      </c>
      <c r="AH35" s="1485">
        <f t="shared" si="69"/>
        <v>0.72731132075471694</v>
      </c>
      <c r="AI35" s="1485">
        <f t="shared" si="69"/>
        <v>6.15</v>
      </c>
      <c r="AJ35" s="1495">
        <f t="shared" si="69"/>
        <v>0.47</v>
      </c>
      <c r="AK35" s="1559">
        <f t="shared" si="69"/>
        <v>5</v>
      </c>
      <c r="AL35" s="1495">
        <f t="shared" si="69"/>
        <v>0.88</v>
      </c>
      <c r="AM35" s="1496">
        <f t="shared" si="69"/>
        <v>15.9</v>
      </c>
      <c r="AN35" s="1496">
        <f t="shared" si="69"/>
        <v>11.3</v>
      </c>
      <c r="AO35" s="1495">
        <f t="shared" si="69"/>
        <v>0.53851851851851862</v>
      </c>
      <c r="AP35" s="1497">
        <f t="shared" si="69"/>
        <v>3.6999999999999998E-2</v>
      </c>
      <c r="AQ35" s="1559">
        <f t="shared" si="69"/>
        <v>2</v>
      </c>
      <c r="AR35" s="1495">
        <f t="shared" si="69"/>
        <v>0.45</v>
      </c>
      <c r="AS35" s="2532">
        <f>IF(AS32&lt;=0.01,"",MAX(AS8:AS31))</f>
        <v>1.6E-2</v>
      </c>
      <c r="AT35" s="2532">
        <f>IF(AT32&lt;=0.01,"",MAX(AT8:AT31))</f>
        <v>6.6000000000000003E-2</v>
      </c>
      <c r="AU35" s="1158">
        <f>IF(AU32&lt;=0,"",MAX(AU8:AU31))</f>
        <v>1.7999999999999999E-2</v>
      </c>
      <c r="AV35" s="1329">
        <f>IF(AV32&lt;=0,"",MAX(AV8:AV31))</f>
        <v>2</v>
      </c>
      <c r="AW35" s="1158">
        <f>IF(AW32&lt;=0,"",MAX(AW8:AW31))</f>
        <v>0.54</v>
      </c>
      <c r="AX35" s="1370">
        <f>IF(AX32&lt;=0.01,"",MAX(AX8:AX31))</f>
        <v>2.4E-2</v>
      </c>
      <c r="AY35" s="1158">
        <f>IF(AY32&lt;=0,"",MAX(AY8:AY31))</f>
        <v>5.1999999999999998E-2</v>
      </c>
      <c r="AZ35" s="1329">
        <f>IF(AZ32&lt;=0,"",MAX(AZ8:AZ31))</f>
        <v>2</v>
      </c>
      <c r="BA35" s="1158">
        <f>IF(BA32&lt;=0,"",MAX(BA8:BA31))</f>
        <v>0.56999999999999995</v>
      </c>
      <c r="BB35" s="1370">
        <f>IF(BB32&lt;=0.01,"",MAX(BB8:BB31))</f>
        <v>1.2999999999999999E-2</v>
      </c>
      <c r="BC35" s="1158">
        <f>IF(BC32&lt;=0,"",MAX(BC8:BC31))</f>
        <v>7.55</v>
      </c>
      <c r="BD35" s="1158">
        <f>IF(BD32&lt;=0,"",MAX(BD8:BD31))</f>
        <v>0.06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14.8</v>
      </c>
      <c r="BH35" s="1329">
        <f t="shared" si="71"/>
        <v>20</v>
      </c>
      <c r="BI35" s="1329">
        <f t="shared" si="71"/>
        <v>39</v>
      </c>
      <c r="BJ35" s="1370">
        <f>IF(BJ32&lt;=0.01,"",MAX(BJ8:BJ31))</f>
        <v>2.7E-2</v>
      </c>
      <c r="BK35" s="1158">
        <f>IF(BK32&lt;=0,"",MAX(BK8:BK31))</f>
        <v>7.45</v>
      </c>
      <c r="BL35" s="1158">
        <f>IF(BL32&lt;=0,"",MAX(BL8:BL31))</f>
        <v>5.7000000000000002E-2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2">IF(BO32&lt;=0,"",MAX(BO8:BO31))</f>
        <v>17.8</v>
      </c>
      <c r="BP35" s="1329">
        <f t="shared" si="72"/>
        <v>21</v>
      </c>
      <c r="BQ35" s="1329">
        <f t="shared" si="72"/>
        <v>36</v>
      </c>
      <c r="BR35" s="2526">
        <f t="shared" ref="BR35:BT35" si="73">IF(BR32&lt;=0.01,"",MAX(BR8:BR31))</f>
        <v>2.1000000000000001E-2</v>
      </c>
      <c r="BS35" s="2423">
        <f t="shared" si="73"/>
        <v>4.5999999999999996</v>
      </c>
      <c r="BT35" s="2423">
        <f t="shared" si="73"/>
        <v>4.4000000000000004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9763.3333333333339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326.66666666666669</v>
      </c>
      <c r="CY35" s="2440">
        <f t="shared" si="74"/>
        <v>320</v>
      </c>
      <c r="CZ35" s="2440">
        <f t="shared" si="74"/>
        <v>396.66666666666669</v>
      </c>
      <c r="DA35" s="2440">
        <f t="shared" si="74"/>
        <v>480</v>
      </c>
      <c r="DB35" s="2440">
        <f t="shared" si="74"/>
        <v>460</v>
      </c>
      <c r="DC35" s="2440">
        <f t="shared" si="74"/>
        <v>480</v>
      </c>
      <c r="DD35" s="2440">
        <f t="shared" si="74"/>
        <v>426.66666666666669</v>
      </c>
      <c r="DE35" s="2440">
        <f t="shared" si="74"/>
        <v>546.66666666666663</v>
      </c>
      <c r="DF35" s="2440">
        <f t="shared" si="74"/>
        <v>546.66666666666663</v>
      </c>
      <c r="DG35" s="2440">
        <f t="shared" si="74"/>
        <v>700</v>
      </c>
      <c r="DH35" s="2440" t="str">
        <f t="shared" si="74"/>
        <v/>
      </c>
      <c r="DI35" s="2440">
        <f t="shared" si="74"/>
        <v>863.33333333333337</v>
      </c>
      <c r="DJ35" s="2440">
        <f t="shared" si="74"/>
        <v>873.33333333333337</v>
      </c>
      <c r="DK35" s="2440">
        <f t="shared" si="74"/>
        <v>960</v>
      </c>
      <c r="DL35" s="2505">
        <f t="shared" si="74"/>
        <v>88</v>
      </c>
      <c r="DM35" s="2440">
        <f t="shared" si="74"/>
        <v>105.33333333333333</v>
      </c>
      <c r="DN35" s="2440">
        <f t="shared" si="74"/>
        <v>12.666666666666666</v>
      </c>
      <c r="DO35" s="2440">
        <f t="shared" si="74"/>
        <v>1453.3333333333333</v>
      </c>
      <c r="DP35" s="2440">
        <f t="shared" si="74"/>
        <v>298.33333333333331</v>
      </c>
      <c r="DQ35" s="2440">
        <f t="shared" si="74"/>
        <v>366.66666666666669</v>
      </c>
      <c r="DR35" s="2440">
        <f t="shared" si="74"/>
        <v>49.333333333333336</v>
      </c>
      <c r="DS35" s="2440">
        <f t="shared" si="74"/>
        <v>60</v>
      </c>
      <c r="DT35" s="2440">
        <f t="shared" si="74"/>
        <v>7.333333333333333</v>
      </c>
      <c r="DU35" s="2440">
        <f t="shared" si="74"/>
        <v>720</v>
      </c>
      <c r="DV35" s="2440">
        <f t="shared" si="74"/>
        <v>147.33333333333334</v>
      </c>
      <c r="DW35" s="2470">
        <f t="shared" si="74"/>
        <v>288.33333333333331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6.02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9.2777777777777786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0.47</v>
      </c>
      <c r="Z36" s="931"/>
      <c r="AA36" s="931"/>
      <c r="AB36" s="1623" t="s">
        <v>515</v>
      </c>
      <c r="AC36" s="1624"/>
      <c r="AD36" s="1624"/>
      <c r="AE36" s="2965">
        <f>MIN(AE34,W34,AL34)</f>
        <v>0.55000000000000004</v>
      </c>
      <c r="AF36" s="2965"/>
      <c r="AG36" s="2965"/>
      <c r="AH36" s="2965"/>
      <c r="AI36" s="2965"/>
      <c r="AJ36" s="2966"/>
      <c r="AK36" s="1491">
        <f>IF(T32&lt;=0,"",AVERAGE(T33,AB33,AI33))</f>
        <v>6.0450000000000008</v>
      </c>
      <c r="AL36" s="1492"/>
      <c r="AM36" s="1625"/>
      <c r="AN36" s="1625"/>
      <c r="AO36" s="1625"/>
      <c r="AP36" s="1493">
        <f>MAX(AP35,AU35,AY35)</f>
        <v>5.1999999999999998E-2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5.1999999999999998E-2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9400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300</v>
      </c>
      <c r="CZ36" s="2441">
        <f t="shared" si="75"/>
        <v>340</v>
      </c>
      <c r="DA36" s="2441">
        <f t="shared" si="75"/>
        <v>480</v>
      </c>
      <c r="DB36" s="2441">
        <f t="shared" si="75"/>
        <v>420</v>
      </c>
      <c r="DC36" s="2441">
        <f t="shared" si="75"/>
        <v>440</v>
      </c>
      <c r="DD36" s="2441">
        <f t="shared" si="75"/>
        <v>360</v>
      </c>
      <c r="DE36" s="2441">
        <f t="shared" si="75"/>
        <v>520</v>
      </c>
      <c r="DF36" s="2441">
        <f t="shared" si="75"/>
        <v>520</v>
      </c>
      <c r="DG36" s="2441">
        <f t="shared" si="75"/>
        <v>700</v>
      </c>
      <c r="DH36" s="2441" t="str">
        <f t="shared" si="75"/>
        <v/>
      </c>
      <c r="DI36" s="2441">
        <f t="shared" si="75"/>
        <v>820</v>
      </c>
      <c r="DJ36" s="2441">
        <f t="shared" si="75"/>
        <v>840</v>
      </c>
      <c r="DK36" s="2441">
        <f t="shared" si="75"/>
        <v>920</v>
      </c>
      <c r="DL36" s="2506">
        <f t="shared" si="75"/>
        <v>84</v>
      </c>
      <c r="DM36" s="2441">
        <f t="shared" si="75"/>
        <v>102</v>
      </c>
      <c r="DN36" s="2441">
        <f t="shared" si="75"/>
        <v>12</v>
      </c>
      <c r="DO36" s="2441">
        <f t="shared" si="75"/>
        <v>1340</v>
      </c>
      <c r="DP36" s="2441">
        <f t="shared" si="75"/>
        <v>275</v>
      </c>
      <c r="DQ36" s="2441">
        <f t="shared" si="75"/>
        <v>350</v>
      </c>
      <c r="DR36" s="2441">
        <f t="shared" si="75"/>
        <v>48</v>
      </c>
      <c r="DS36" s="2441">
        <f t="shared" si="75"/>
        <v>58</v>
      </c>
      <c r="DT36" s="2441">
        <f t="shared" si="75"/>
        <v>6</v>
      </c>
      <c r="DU36" s="2441">
        <f t="shared" si="75"/>
        <v>640</v>
      </c>
      <c r="DV36" s="2441">
        <f t="shared" si="75"/>
        <v>130</v>
      </c>
      <c r="DW36" s="2471">
        <f t="shared" si="75"/>
        <v>275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10440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340</v>
      </c>
      <c r="CY37" s="2443">
        <f t="shared" si="76"/>
        <v>340</v>
      </c>
      <c r="CZ37" s="2443">
        <f t="shared" si="76"/>
        <v>450</v>
      </c>
      <c r="DA37" s="2443">
        <f t="shared" si="76"/>
        <v>480</v>
      </c>
      <c r="DB37" s="2443">
        <f t="shared" si="76"/>
        <v>480</v>
      </c>
      <c r="DC37" s="2443">
        <f t="shared" si="76"/>
        <v>520</v>
      </c>
      <c r="DD37" s="2443">
        <f t="shared" si="76"/>
        <v>480</v>
      </c>
      <c r="DE37" s="2443">
        <f t="shared" si="76"/>
        <v>580</v>
      </c>
      <c r="DF37" s="2443">
        <f t="shared" si="76"/>
        <v>580</v>
      </c>
      <c r="DG37" s="2443">
        <f t="shared" si="76"/>
        <v>700</v>
      </c>
      <c r="DH37" s="2443" t="str">
        <f t="shared" si="76"/>
        <v/>
      </c>
      <c r="DI37" s="2443">
        <f t="shared" si="76"/>
        <v>930</v>
      </c>
      <c r="DJ37" s="2443">
        <f t="shared" si="76"/>
        <v>940</v>
      </c>
      <c r="DK37" s="2443">
        <f t="shared" si="76"/>
        <v>1020</v>
      </c>
      <c r="DL37" s="2507">
        <f t="shared" si="76"/>
        <v>96</v>
      </c>
      <c r="DM37" s="2443">
        <f t="shared" si="76"/>
        <v>112</v>
      </c>
      <c r="DN37" s="2443">
        <f t="shared" si="76"/>
        <v>14</v>
      </c>
      <c r="DO37" s="2443">
        <f t="shared" si="76"/>
        <v>1600</v>
      </c>
      <c r="DP37" s="2443">
        <f t="shared" si="76"/>
        <v>330</v>
      </c>
      <c r="DQ37" s="2443">
        <f t="shared" si="76"/>
        <v>400</v>
      </c>
      <c r="DR37" s="2443">
        <f t="shared" si="76"/>
        <v>52</v>
      </c>
      <c r="DS37" s="2443">
        <f t="shared" si="76"/>
        <v>62</v>
      </c>
      <c r="DT37" s="2443">
        <f t="shared" si="76"/>
        <v>8</v>
      </c>
      <c r="DU37" s="2443">
        <f t="shared" si="76"/>
        <v>800</v>
      </c>
      <c r="DV37" s="2443">
        <f t="shared" si="76"/>
        <v>164</v>
      </c>
      <c r="DW37" s="2472">
        <f t="shared" si="76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11.216000000000001</v>
      </c>
      <c r="BX40" s="2991"/>
      <c r="BY40" s="905" t="s">
        <v>53</v>
      </c>
      <c r="BZ40" s="905"/>
      <c r="CA40" s="2939">
        <f>(CJ40-CG40)/1000</f>
        <v>5.0000000000000001E-3</v>
      </c>
      <c r="CB40" s="2939"/>
      <c r="CC40" s="499"/>
      <c r="CD40" s="1626" t="s">
        <v>493</v>
      </c>
      <c r="CE40" s="1626"/>
      <c r="CF40" s="1632" t="s">
        <v>54</v>
      </c>
      <c r="CG40" s="2933">
        <f>'17'!CJ40</f>
        <v>23770330</v>
      </c>
      <c r="CH40" s="2933"/>
      <c r="CI40" s="906" t="s">
        <v>55</v>
      </c>
      <c r="CJ40" s="2985">
        <f t="shared" ref="CJ40:CJ48" si="77">CQ51</f>
        <v>23770335</v>
      </c>
      <c r="CK40" s="2985"/>
      <c r="CL40" s="2333"/>
      <c r="CM40" s="1667" t="s">
        <v>543</v>
      </c>
      <c r="CN40" s="2763">
        <f>VLOOKUP($B$1,'[1]Bulk Tanks'!$C$3:$V$9967,2,0)</f>
        <v>9314</v>
      </c>
      <c r="CO40" s="2763">
        <f>VLOOKUP($B$1,'[1]Bulk Tanks'!$C$3:$V$9967,3,0)</f>
        <v>8250</v>
      </c>
      <c r="CP40" s="2763">
        <f>VLOOKUP($B$1,'[1]Bulk Tanks'!$C$3:$V$9967,4,0)</f>
        <v>8250</v>
      </c>
      <c r="CQ40" s="2763">
        <f>VLOOKUP($B$1,'[1]Bulk Tanks'!$C$3:$V$9967,5,0)</f>
        <v>7345</v>
      </c>
      <c r="CR40" s="2763">
        <f>VLOOKUP($B$1,'[1]Bulk Tanks'!$C$3:$V$9967,6,0)</f>
        <v>7345</v>
      </c>
      <c r="CS40" s="2763">
        <f>VLOOKUP($B$1,'[1]Bulk Tanks'!$C$3:$V$9967,7,0)</f>
        <v>0.9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0.78</v>
      </c>
      <c r="GR40" s="1664">
        <f t="shared" ref="GR40:GX40" si="78">IF($GL$32=$HN$32,GF32,IF($GX$32=$HN$32,GR32,IF($HJ$32=$HN$32,HD32,"")))</f>
        <v>10.3</v>
      </c>
      <c r="GS40" s="1664">
        <f t="shared" si="78"/>
        <v>24.699029126213592</v>
      </c>
      <c r="GT40" s="1664">
        <f t="shared" si="78"/>
        <v>19.265242718446601</v>
      </c>
      <c r="GU40" s="1664">
        <f t="shared" si="78"/>
        <v>6.18</v>
      </c>
      <c r="GV40" s="1664">
        <f t="shared" si="78"/>
        <v>14.9</v>
      </c>
      <c r="GW40" s="1664">
        <f t="shared" si="78"/>
        <v>15</v>
      </c>
      <c r="GX40" s="1665">
        <f t="shared" si="78"/>
        <v>1.2843495145631068</v>
      </c>
    </row>
    <row r="41" spans="1:208" ht="34.5" customHeight="1" thickBot="1" x14ac:dyDescent="0.35">
      <c r="BV41" s="533" t="s">
        <v>48</v>
      </c>
      <c r="BW41" s="2992">
        <f>CA42+CA43</f>
        <v>15.169</v>
      </c>
      <c r="BX41" s="2992"/>
      <c r="BY41" s="908" t="s">
        <v>53</v>
      </c>
      <c r="BZ41" s="908"/>
      <c r="CA41" s="2939">
        <f t="shared" ref="CA41:CA47" si="79">(CJ41-CG41)/1000</f>
        <v>11.211</v>
      </c>
      <c r="CB41" s="2939"/>
      <c r="CC41" s="499"/>
      <c r="CD41" s="1630" t="s">
        <v>494</v>
      </c>
      <c r="CE41" s="1630"/>
      <c r="CF41" s="909" t="s">
        <v>54</v>
      </c>
      <c r="CG41" s="2933">
        <f>'17'!CJ41</f>
        <v>43350300</v>
      </c>
      <c r="CH41" s="2933"/>
      <c r="CI41" s="906" t="s">
        <v>55</v>
      </c>
      <c r="CJ41" s="2985">
        <f t="shared" si="77"/>
        <v>43361511</v>
      </c>
      <c r="CK41" s="2985"/>
      <c r="CL41" s="2333"/>
      <c r="CM41" s="1668" t="s">
        <v>544</v>
      </c>
      <c r="CN41" s="2764">
        <f>VLOOKUP($B$1,'[1]Bulk Tanks'!$C$3:$V$9967,8,0)</f>
        <v>4280</v>
      </c>
      <c r="CO41" s="2764">
        <f>VLOOKUP($B$1,'[1]Bulk Tanks'!$C$3:$V$9967,9,0)</f>
        <v>7983</v>
      </c>
      <c r="CP41" s="2764">
        <f>VLOOKUP($B$1,'[1]Bulk Tanks'!$C$3:$V$9967,10,0)</f>
        <v>7983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29.152999999999999</v>
      </c>
      <c r="BX42" s="2992"/>
      <c r="BY42" s="908" t="s">
        <v>53</v>
      </c>
      <c r="BZ42" s="908"/>
      <c r="CA42" s="2939">
        <f t="shared" si="79"/>
        <v>4.468</v>
      </c>
      <c r="CB42" s="2939"/>
      <c r="CC42" s="499"/>
      <c r="CD42" s="1630" t="s">
        <v>56</v>
      </c>
      <c r="CE42" s="1630"/>
      <c r="CF42" s="1631" t="s">
        <v>54</v>
      </c>
      <c r="CG42" s="2933">
        <f>'17'!CJ42</f>
        <v>10027170</v>
      </c>
      <c r="CH42" s="2933"/>
      <c r="CI42" s="906" t="s">
        <v>55</v>
      </c>
      <c r="CJ42" s="2985">
        <f t="shared" si="77"/>
        <v>10031638</v>
      </c>
      <c r="CK42" s="2985"/>
      <c r="CL42" s="2333"/>
      <c r="CM42" s="2769" t="s">
        <v>545</v>
      </c>
      <c r="CN42" s="2821">
        <f>VLOOKUP($B$1,'[1]Bulk Tanks'!$C$3:$V$9967,11,0)</f>
        <v>18</v>
      </c>
      <c r="CO42" s="2822"/>
      <c r="CP42" s="2821">
        <f>VLOOKUP($B$1,'[1]Bulk Tanks'!$C$3:$V$9967,12,0)</f>
        <v>42</v>
      </c>
      <c r="CQ42" s="2822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10.701000000000001</v>
      </c>
      <c r="CB43" s="2939"/>
      <c r="CC43" s="499"/>
      <c r="CD43" s="1630" t="s">
        <v>495</v>
      </c>
      <c r="CE43" s="1630"/>
      <c r="CF43" s="1631" t="s">
        <v>54</v>
      </c>
      <c r="CG43" s="2933">
        <f>'17'!CJ43</f>
        <v>33328280</v>
      </c>
      <c r="CH43" s="2933"/>
      <c r="CI43" s="906" t="s">
        <v>55</v>
      </c>
      <c r="CJ43" s="2985">
        <f t="shared" si="77"/>
        <v>33338981</v>
      </c>
      <c r="CK43" s="2985"/>
      <c r="CL43" s="2333"/>
      <c r="CM43" s="2769" t="s">
        <v>123</v>
      </c>
      <c r="CN43" s="2914">
        <f>VLOOKUP($B$1,'[1]Bulk Tanks'!$C$3:$V$9967,13,0)</f>
        <v>2054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9.3109999999999999</v>
      </c>
      <c r="CB44" s="2939"/>
      <c r="CC44" s="499"/>
      <c r="CD44" s="1630" t="s">
        <v>57</v>
      </c>
      <c r="CE44" s="1630"/>
      <c r="CF44" s="1631" t="s">
        <v>54</v>
      </c>
      <c r="CG44" s="2933">
        <f>'17'!CJ44</f>
        <v>30500775</v>
      </c>
      <c r="CH44" s="2933"/>
      <c r="CI44" s="906" t="s">
        <v>55</v>
      </c>
      <c r="CJ44" s="2985">
        <f t="shared" si="77"/>
        <v>30510086</v>
      </c>
      <c r="CK44" s="2985"/>
      <c r="CL44" s="2333"/>
      <c r="CM44" s="2769" t="s">
        <v>90</v>
      </c>
      <c r="CN44" s="2914">
        <f>VLOOKUP($B$1,'[1]Bulk Tanks'!$C$3:$V$9967,14,0)</f>
        <v>2500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9.3949999999999996</v>
      </c>
      <c r="CB45" s="2939"/>
      <c r="CC45" s="499"/>
      <c r="CD45" s="1630" t="s">
        <v>58</v>
      </c>
      <c r="CE45" s="1630"/>
      <c r="CF45" s="1631" t="s">
        <v>54</v>
      </c>
      <c r="CG45" s="2933">
        <f>'17'!CJ45</f>
        <v>30462201</v>
      </c>
      <c r="CH45" s="2933"/>
      <c r="CI45" s="906" t="s">
        <v>55</v>
      </c>
      <c r="CJ45" s="2985">
        <f t="shared" si="77"/>
        <v>30471596</v>
      </c>
      <c r="CK45" s="2985"/>
      <c r="CL45" s="2333"/>
      <c r="CM45" s="1668" t="s">
        <v>546</v>
      </c>
      <c r="CN45" s="2925">
        <f>VLOOKUP($B$1,'[1]Bulk Tanks'!$C$3:$V$9967,15,0)</f>
        <v>12.5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10.446999999999999</v>
      </c>
      <c r="CB46" s="2939"/>
      <c r="CC46" s="499"/>
      <c r="CD46" s="1630" t="s">
        <v>59</v>
      </c>
      <c r="CE46" s="1630"/>
      <c r="CF46" s="1631" t="s">
        <v>54</v>
      </c>
      <c r="CG46" s="2933">
        <f>'17'!CJ46</f>
        <v>6978153</v>
      </c>
      <c r="CH46" s="2933"/>
      <c r="CI46" s="906" t="s">
        <v>55</v>
      </c>
      <c r="CJ46" s="2985">
        <f t="shared" si="77"/>
        <v>6988600</v>
      </c>
      <c r="CK46" s="2985"/>
      <c r="CL46" s="2323"/>
      <c r="CM46" s="1668" t="s">
        <v>273</v>
      </c>
      <c r="CN46" s="2914">
        <f>VLOOKUP($B$1,'[1]Bulk Tanks'!$C$3:$V$9967,16,0)</f>
        <v>1448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0.85399999999999998</v>
      </c>
      <c r="CB47" s="2939"/>
      <c r="CC47" s="499"/>
      <c r="CD47" s="1630" t="s">
        <v>62</v>
      </c>
      <c r="CE47" s="1630"/>
      <c r="CF47" s="1631" t="s">
        <v>54</v>
      </c>
      <c r="CG47" s="2933">
        <f>'17'!CJ47</f>
        <v>1814453</v>
      </c>
      <c r="CH47" s="2933"/>
      <c r="CI47" s="906" t="s">
        <v>55</v>
      </c>
      <c r="CJ47" s="2985">
        <f t="shared" si="77"/>
        <v>1815307</v>
      </c>
      <c r="CK47" s="2985"/>
      <c r="CL47" s="2322"/>
      <c r="CM47" s="1668" t="s">
        <v>270</v>
      </c>
      <c r="CN47" s="2914">
        <f>VLOOKUP($B$1,'[1]Bulk Tanks'!$C$3:$V$9967,17,0)</f>
        <v>18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1.1261999999987893</v>
      </c>
      <c r="CB48" s="2939"/>
      <c r="CC48" s="499"/>
      <c r="CD48" s="1630" t="s">
        <v>496</v>
      </c>
      <c r="CE48" s="1630"/>
      <c r="CF48" s="1631" t="s">
        <v>54</v>
      </c>
      <c r="CG48" s="2933">
        <f>'17'!CJ48</f>
        <v>9062.0892000000003</v>
      </c>
      <c r="CH48" s="2933"/>
      <c r="CI48" s="906" t="s">
        <v>55</v>
      </c>
      <c r="CJ48" s="3002">
        <f t="shared" si="77"/>
        <v>9063.2153999999991</v>
      </c>
      <c r="CK48" s="3002"/>
      <c r="CL48" s="2322"/>
      <c r="CM48" s="1668" t="s">
        <v>264</v>
      </c>
      <c r="CN48" s="2925">
        <f>VLOOKUP($B$1,'[1]Bulk Tanks'!$C$3:$V$9967,18,0)</f>
        <v>10</v>
      </c>
      <c r="CO48" s="2926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23770335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43361511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10031638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33338981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30510086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30471596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6988600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1815307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9063.2153999999991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I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Q19" sqref="CQ19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'18'!B1:L1+1</f>
        <v>43423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20</v>
      </c>
      <c r="AW1" s="2973"/>
      <c r="AX1" s="2959">
        <v>16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4</v>
      </c>
      <c r="AW2" s="2959"/>
      <c r="AX2" s="2959">
        <v>5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20</v>
      </c>
      <c r="BY2" s="2983"/>
      <c r="BZ2" s="2996">
        <f>AX1</f>
        <v>16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20</v>
      </c>
      <c r="DO2" s="2983"/>
      <c r="DP2" s="2984">
        <f>BZ2</f>
        <v>16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4</v>
      </c>
      <c r="BY3" s="2983"/>
      <c r="BZ3" s="3008">
        <f>AX2</f>
        <v>5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4</v>
      </c>
      <c r="DO3" s="2983"/>
      <c r="DP3" s="2984">
        <f>BZ3</f>
        <v>5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43423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43423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43423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43423.004195023146</v>
      </c>
      <c r="BW8" s="2425" t="s">
        <v>1188</v>
      </c>
      <c r="BX8" s="742">
        <v>50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1181</v>
      </c>
      <c r="CH8" s="748">
        <v>10.910880000000001</v>
      </c>
      <c r="CI8" s="750" t="s">
        <v>1110</v>
      </c>
      <c r="CJ8" s="751">
        <v>14.166720000000002</v>
      </c>
      <c r="CK8" s="745">
        <v>25.077600000000004</v>
      </c>
      <c r="CL8" s="2339">
        <v>1.8792</v>
      </c>
      <c r="CM8" s="2336">
        <v>43423.004195023146</v>
      </c>
      <c r="CN8" s="2285">
        <v>80.017781729273167</v>
      </c>
      <c r="CO8" s="752">
        <v>7009.5631999999996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1.5443129431429112</v>
      </c>
      <c r="CY8" s="755">
        <v>1.5443129431429112</v>
      </c>
      <c r="CZ8" s="756">
        <v>1.8546895640686918</v>
      </c>
      <c r="DA8" s="757">
        <v>0.26584950763994253</v>
      </c>
      <c r="DB8" s="757">
        <v>0.26584950763994253</v>
      </c>
      <c r="DC8" s="757">
        <v>0.26584950763994253</v>
      </c>
      <c r="DD8" s="757">
        <v>0.26584950763994253</v>
      </c>
      <c r="DE8" s="757">
        <v>0.29280696140136736</v>
      </c>
      <c r="DF8" s="758">
        <v>0.29280696140136736</v>
      </c>
      <c r="DG8" s="1251">
        <v>1.3315719947159841</v>
      </c>
      <c r="DH8" s="748">
        <v>4.5</v>
      </c>
      <c r="DI8" s="1233">
        <v>5.0066069593304945E-2</v>
      </c>
      <c r="DJ8" s="757">
        <v>5.0604414427641554E-2</v>
      </c>
      <c r="DK8" s="759">
        <v>4.9826805222488682E-2</v>
      </c>
      <c r="DL8" s="2501">
        <v>1.1259676284306825</v>
      </c>
      <c r="DM8" s="757">
        <v>0.49498695448855473</v>
      </c>
      <c r="DN8" s="757">
        <v>0.10320478001086365</v>
      </c>
      <c r="DO8" s="757">
        <v>4.0888696358579164</v>
      </c>
      <c r="DP8" s="757">
        <v>0.76804811239569526</v>
      </c>
      <c r="DQ8" s="759">
        <v>5.9547302795615602</v>
      </c>
      <c r="DR8" s="2501">
        <v>1.1068539804171988</v>
      </c>
      <c r="DS8" s="757">
        <v>0.49727856075933508</v>
      </c>
      <c r="DT8" s="757">
        <v>0.10702717927052528</v>
      </c>
      <c r="DU8" s="757">
        <v>3.7890668917969985</v>
      </c>
      <c r="DV8" s="757">
        <v>0.69270871281838453</v>
      </c>
      <c r="DW8" s="759">
        <v>8.5103020245400636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5">
        <v>0.34399999999999997</v>
      </c>
      <c r="V9" s="2294">
        <v>3</v>
      </c>
      <c r="W9" s="2295">
        <v>0.57999999999999996</v>
      </c>
      <c r="X9" s="2296">
        <v>15</v>
      </c>
      <c r="Y9" s="2445">
        <v>10.3</v>
      </c>
      <c r="Z9" s="2297">
        <f>IF(T9&lt;=0,"",GO9+0.12)</f>
        <v>0.52487421383647792</v>
      </c>
      <c r="AA9" s="2528"/>
      <c r="AB9" s="2298">
        <v>6</v>
      </c>
      <c r="AC9" s="2735">
        <v>0.3</v>
      </c>
      <c r="AD9" s="2299">
        <v>3</v>
      </c>
      <c r="AE9" s="2636">
        <v>0.62</v>
      </c>
      <c r="AF9" s="2296">
        <v>15</v>
      </c>
      <c r="AG9" s="2445">
        <v>10.3</v>
      </c>
      <c r="AH9" s="2563">
        <f>IF(AE9&lt;=0,"",HA9+0.12)</f>
        <v>0.44389937106918237</v>
      </c>
      <c r="AI9" s="2298">
        <v>6</v>
      </c>
      <c r="AJ9" s="2735">
        <v>0.32800000000000001</v>
      </c>
      <c r="AK9" s="2299">
        <v>3</v>
      </c>
      <c r="AL9" s="2295">
        <v>0.74</v>
      </c>
      <c r="AM9" s="2296">
        <v>16</v>
      </c>
      <c r="AN9" s="2445">
        <v>11.3</v>
      </c>
      <c r="AO9" s="2563">
        <f>IF(AI9&lt;=0,"",HM9+0.12)</f>
        <v>0.45481481481481484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7.21</v>
      </c>
      <c r="BD9" s="2295">
        <v>6.0999999999999999E-2</v>
      </c>
      <c r="BE9" s="2299">
        <v>2</v>
      </c>
      <c r="BF9" s="2295">
        <v>4.2</v>
      </c>
      <c r="BG9" s="2445">
        <v>14</v>
      </c>
      <c r="BH9" s="2539"/>
      <c r="BI9" s="2539"/>
      <c r="BJ9" s="2292"/>
      <c r="BK9" s="2293">
        <v>7.25</v>
      </c>
      <c r="BL9" s="2295">
        <v>6.4000000000000001E-2</v>
      </c>
      <c r="BM9" s="2299">
        <v>2</v>
      </c>
      <c r="BN9" s="2296">
        <v>4</v>
      </c>
      <c r="BO9" s="2445">
        <v>16.5</v>
      </c>
      <c r="BP9" s="2539"/>
      <c r="BQ9" s="2539"/>
      <c r="BR9" s="2521"/>
      <c r="BS9" s="2461">
        <v>4.4000000000000004</v>
      </c>
      <c r="BT9" s="2445">
        <v>4.2</v>
      </c>
      <c r="BU9" s="2515">
        <v>3.6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10440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340</v>
      </c>
      <c r="CY9" s="2269">
        <v>340</v>
      </c>
      <c r="CZ9" s="2273">
        <v>450</v>
      </c>
      <c r="DA9" s="2280">
        <v>480</v>
      </c>
      <c r="DB9" s="2280">
        <v>480</v>
      </c>
      <c r="DC9" s="2280">
        <v>480</v>
      </c>
      <c r="DD9" s="2280">
        <v>480</v>
      </c>
      <c r="DE9" s="2280">
        <v>580</v>
      </c>
      <c r="DF9" s="2281">
        <v>580</v>
      </c>
      <c r="DG9" s="2280">
        <v>700</v>
      </c>
      <c r="DH9" s="2282"/>
      <c r="DI9" s="2283">
        <v>930</v>
      </c>
      <c r="DJ9" s="2280">
        <v>940</v>
      </c>
      <c r="DK9" s="2282">
        <v>1020</v>
      </c>
      <c r="DL9" s="2502">
        <v>96</v>
      </c>
      <c r="DM9" s="2280">
        <v>112</v>
      </c>
      <c r="DN9" s="2280">
        <v>14</v>
      </c>
      <c r="DO9" s="2280">
        <v>1600</v>
      </c>
      <c r="DP9" s="2280">
        <v>330</v>
      </c>
      <c r="DQ9" s="2282">
        <v>400</v>
      </c>
      <c r="DR9" s="2275">
        <v>52</v>
      </c>
      <c r="DS9" s="2280">
        <v>62</v>
      </c>
      <c r="DT9" s="2280">
        <v>8</v>
      </c>
      <c r="DU9" s="2280">
        <v>800</v>
      </c>
      <c r="DV9" s="2280">
        <v>164</v>
      </c>
      <c r="DW9" s="2282">
        <v>315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0.57999999999999996</v>
      </c>
      <c r="GF9" s="1700">
        <f t="shared" si="0"/>
        <v>10.3</v>
      </c>
      <c r="GG9" s="1686">
        <f t="shared" si="1"/>
        <v>24.699029126213592</v>
      </c>
      <c r="GH9" s="1684">
        <f t="shared" si="2"/>
        <v>14.325436893203882</v>
      </c>
      <c r="GI9" s="1701">
        <f t="shared" si="3"/>
        <v>6.01</v>
      </c>
      <c r="GJ9" s="1701">
        <f t="shared" si="4"/>
        <v>15</v>
      </c>
      <c r="GK9" s="1687">
        <f t="shared" si="5"/>
        <v>10</v>
      </c>
      <c r="GL9" s="1688">
        <f t="shared" si="6"/>
        <v>1.4325436893203882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15.313398058252426</v>
      </c>
      <c r="GU9" s="1693">
        <f t="shared" si="13"/>
        <v>6</v>
      </c>
      <c r="GV9" s="1693">
        <f t="shared" si="14"/>
        <v>15</v>
      </c>
      <c r="GW9" s="1695">
        <f t="shared" si="15"/>
        <v>8</v>
      </c>
      <c r="GX9" s="1688">
        <f t="shared" si="16"/>
        <v>1.9141747572815533</v>
      </c>
      <c r="GY9" s="1696">
        <f t="shared" si="17"/>
        <v>15</v>
      </c>
      <c r="GZ9" s="1696">
        <f t="shared" si="18"/>
        <v>6</v>
      </c>
      <c r="HA9" s="1697">
        <f t="shared" si="19"/>
        <v>0.32389937106918237</v>
      </c>
      <c r="HB9" s="1512">
        <v>4.1666666666666664E-2</v>
      </c>
      <c r="HC9" s="1691">
        <f t="shared" ref="HC9:HC31" si="32">IF(AL9&lt;=0,"",AL9)</f>
        <v>0.74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17.681415929203538</v>
      </c>
      <c r="HG9" s="1693">
        <f t="shared" si="23"/>
        <v>6</v>
      </c>
      <c r="HH9" s="1693">
        <f t="shared" si="24"/>
        <v>16</v>
      </c>
      <c r="HI9" s="1695">
        <f t="shared" si="25"/>
        <v>8</v>
      </c>
      <c r="HJ9" s="1694">
        <f t="shared" si="26"/>
        <v>2.2101769911504423</v>
      </c>
      <c r="HK9" s="1698">
        <f t="shared" si="27"/>
        <v>15</v>
      </c>
      <c r="HL9" s="1698">
        <f t="shared" si="28"/>
        <v>6</v>
      </c>
      <c r="HM9" s="1699">
        <f t="shared" si="29"/>
        <v>0.33481481481481484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43423.345440625002</v>
      </c>
      <c r="BW10" s="2425" t="s">
        <v>1180</v>
      </c>
      <c r="BX10" s="742">
        <v>44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1181</v>
      </c>
      <c r="CH10" s="748">
        <v>13.13856</v>
      </c>
      <c r="CI10" s="750" t="s">
        <v>1110</v>
      </c>
      <c r="CJ10" s="751">
        <v>15.65568</v>
      </c>
      <c r="CK10" s="745">
        <v>28.794240000000002</v>
      </c>
      <c r="CL10" s="2341">
        <v>1.8792</v>
      </c>
      <c r="CM10" s="2338">
        <v>43423.345440625002</v>
      </c>
      <c r="CN10" s="2285">
        <v>80.171072498869478</v>
      </c>
      <c r="CO10" s="752">
        <v>8423.7734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1.5443129431429112</v>
      </c>
      <c r="CY10" s="755">
        <v>1.5443129431429112</v>
      </c>
      <c r="CZ10" s="756">
        <v>1.401321003963012</v>
      </c>
      <c r="DA10" s="757">
        <v>0.26584950763994253</v>
      </c>
      <c r="DB10" s="757">
        <v>0.24369538200328064</v>
      </c>
      <c r="DC10" s="757">
        <v>0.22154125636661876</v>
      </c>
      <c r="DD10" s="757">
        <v>0.3101577589132663</v>
      </c>
      <c r="DE10" s="757">
        <v>0.26251658608398454</v>
      </c>
      <c r="DF10" s="758">
        <v>0.24232300253906264</v>
      </c>
      <c r="DG10" s="1251">
        <v>1.3315719947159841</v>
      </c>
      <c r="DH10" s="748">
        <v>0</v>
      </c>
      <c r="DI10" s="1233">
        <v>4.9527724758968342E-2</v>
      </c>
      <c r="DJ10" s="757">
        <v>5.0604414427641554E-2</v>
      </c>
      <c r="DK10" s="759">
        <v>5.0315303312905235E-2</v>
      </c>
      <c r="DL10" s="2501">
        <v>1.0790523105794041</v>
      </c>
      <c r="DM10" s="757">
        <v>0.49940648086791678</v>
      </c>
      <c r="DN10" s="757">
        <v>0.10320478001086365</v>
      </c>
      <c r="DO10" s="757">
        <v>4.0940470801855797</v>
      </c>
      <c r="DP10" s="757">
        <v>0.74477392717158319</v>
      </c>
      <c r="DQ10" s="759">
        <v>5.9547302795615602</v>
      </c>
      <c r="DR10" s="2501">
        <v>1.1068539804171988</v>
      </c>
      <c r="DS10" s="757">
        <v>0.52134042660252866</v>
      </c>
      <c r="DT10" s="757">
        <v>9.3648781861709607E-2</v>
      </c>
      <c r="DU10" s="757">
        <v>3.8090668917969985</v>
      </c>
      <c r="DV10" s="757">
        <v>0.69693254643313085</v>
      </c>
      <c r="DW10" s="759">
        <v>8.5103020245400636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</v>
      </c>
      <c r="C11" s="1138">
        <v>20</v>
      </c>
      <c r="D11" s="1138">
        <v>18</v>
      </c>
      <c r="E11" s="1137">
        <v>15</v>
      </c>
      <c r="F11" s="1138">
        <v>114</v>
      </c>
      <c r="G11" s="1138">
        <v>200</v>
      </c>
      <c r="H11" s="1148">
        <v>16</v>
      </c>
      <c r="I11" s="1139">
        <v>0.46300000000000002</v>
      </c>
      <c r="J11" s="2240"/>
      <c r="K11" s="1562">
        <v>6</v>
      </c>
      <c r="L11" s="921">
        <v>10</v>
      </c>
      <c r="M11" s="1124">
        <v>8.1000000000000003E-2</v>
      </c>
      <c r="N11" s="1562">
        <v>6.01</v>
      </c>
      <c r="O11" s="921">
        <v>10</v>
      </c>
      <c r="P11" s="2240"/>
      <c r="Q11" s="1562">
        <v>5.95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5.8000000000000003E-2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3.3000000000000002E-2</v>
      </c>
      <c r="AQ11" s="921">
        <v>1</v>
      </c>
      <c r="AR11" s="1574">
        <v>0.25</v>
      </c>
      <c r="AS11" s="2240"/>
      <c r="AT11" s="2229">
        <v>0.06</v>
      </c>
      <c r="AU11" s="2530">
        <v>1.6E-2</v>
      </c>
      <c r="AV11" s="921">
        <v>1</v>
      </c>
      <c r="AW11" s="1574">
        <v>0.37</v>
      </c>
      <c r="AX11" s="2240"/>
      <c r="AY11" s="2530">
        <v>4.2999999999999997E-2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10460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340</v>
      </c>
      <c r="CY11" s="2269">
        <v>340</v>
      </c>
      <c r="CZ11" s="2273">
        <v>340</v>
      </c>
      <c r="DA11" s="2280">
        <v>480</v>
      </c>
      <c r="DB11" s="2280">
        <v>440</v>
      </c>
      <c r="DC11" s="2280">
        <v>400</v>
      </c>
      <c r="DD11" s="2280">
        <v>560</v>
      </c>
      <c r="DE11" s="2280">
        <v>520</v>
      </c>
      <c r="DF11" s="2281">
        <v>480</v>
      </c>
      <c r="DG11" s="2280">
        <v>700</v>
      </c>
      <c r="DH11" s="2282"/>
      <c r="DI11" s="2283">
        <v>920</v>
      </c>
      <c r="DJ11" s="2280">
        <v>940</v>
      </c>
      <c r="DK11" s="2282">
        <v>1030</v>
      </c>
      <c r="DL11" s="2502">
        <v>92</v>
      </c>
      <c r="DM11" s="2280">
        <v>113</v>
      </c>
      <c r="DN11" s="2280">
        <v>14</v>
      </c>
      <c r="DO11" s="2280">
        <v>1570</v>
      </c>
      <c r="DP11" s="2280">
        <v>320</v>
      </c>
      <c r="DQ11" s="2282">
        <v>400</v>
      </c>
      <c r="DR11" s="2275">
        <v>52</v>
      </c>
      <c r="DS11" s="2280">
        <v>65</v>
      </c>
      <c r="DT11" s="2280">
        <v>7</v>
      </c>
      <c r="DU11" s="2280">
        <v>800</v>
      </c>
      <c r="DV11" s="2280">
        <v>165</v>
      </c>
      <c r="DW11" s="2282">
        <v>315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43423.410448379633</v>
      </c>
      <c r="BW12" s="2425" t="s">
        <v>1180</v>
      </c>
      <c r="BX12" s="742">
        <v>44</v>
      </c>
      <c r="BY12" s="743">
        <v>9.6999999999999993</v>
      </c>
      <c r="BZ12" s="744">
        <v>9.6999999999999993</v>
      </c>
      <c r="CA12" s="745">
        <v>10.7</v>
      </c>
      <c r="CB12" s="746">
        <v>30.099999999999998</v>
      </c>
      <c r="CC12" s="747">
        <v>9.1999999999999993</v>
      </c>
      <c r="CD12" s="744">
        <v>9.1999999999999993</v>
      </c>
      <c r="CE12" s="748">
        <v>10.199999999999999</v>
      </c>
      <c r="CF12" s="748">
        <v>28.599999999999998</v>
      </c>
      <c r="CG12" s="749" t="s">
        <v>1181</v>
      </c>
      <c r="CH12" s="748">
        <v>13.13856</v>
      </c>
      <c r="CI12" s="750" t="s">
        <v>1110</v>
      </c>
      <c r="CJ12" s="751">
        <v>15.65568</v>
      </c>
      <c r="CK12" s="745">
        <v>28.794240000000002</v>
      </c>
      <c r="CL12" s="2341">
        <v>1.8792</v>
      </c>
      <c r="CM12" s="2338">
        <v>43423.410448379633</v>
      </c>
      <c r="CN12" s="2285">
        <v>80.254083779414998</v>
      </c>
      <c r="CO12" s="752">
        <v>8239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1.6450290046522316</v>
      </c>
      <c r="CY12" s="755">
        <v>1.5482625926138649</v>
      </c>
      <c r="CZ12" s="756">
        <v>1.483751651254954</v>
      </c>
      <c r="DA12" s="757">
        <v>0.28229380708158847</v>
      </c>
      <c r="DB12" s="757">
        <v>0.25876932315812279</v>
      </c>
      <c r="DC12" s="757">
        <v>0.20583923433032494</v>
      </c>
      <c r="DD12" s="757">
        <v>0.31758053296678701</v>
      </c>
      <c r="DE12" s="757">
        <v>0.27723714231299301</v>
      </c>
      <c r="DF12" s="758">
        <v>0.27723714231299301</v>
      </c>
      <c r="DG12" s="1251">
        <v>1.2364597093791281</v>
      </c>
      <c r="DH12" s="748">
        <v>0</v>
      </c>
      <c r="DI12" s="1233">
        <v>4.989052236471693E-2</v>
      </c>
      <c r="DJ12" s="757">
        <v>4.989052236471693E-2</v>
      </c>
      <c r="DK12" s="759">
        <v>4.9654394131753425E-2</v>
      </c>
      <c r="DL12" s="2501">
        <v>1.1244377811094453</v>
      </c>
      <c r="DM12" s="757">
        <v>0.49902217422623324</v>
      </c>
      <c r="DN12" s="757">
        <v>0.10208298892378907</v>
      </c>
      <c r="DO12" s="757">
        <v>4.1092258966360884</v>
      </c>
      <c r="DP12" s="757">
        <v>0.74376200607488285</v>
      </c>
      <c r="DQ12" s="759">
        <v>6.1845051979576864</v>
      </c>
      <c r="DR12" s="2501">
        <v>1.1268875366238451</v>
      </c>
      <c r="DS12" s="757">
        <v>0.5095453943264534</v>
      </c>
      <c r="DT12" s="757">
        <v>9.9157533735927839E-2</v>
      </c>
      <c r="DU12" s="757">
        <v>3.8289437558663932</v>
      </c>
      <c r="DV12" s="757">
        <v>0.69320563442011951</v>
      </c>
      <c r="DW12" s="759">
        <v>8.4387868814767035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7.24</v>
      </c>
      <c r="BD13" s="1574">
        <v>5.8000000000000003E-2</v>
      </c>
      <c r="BE13" s="921">
        <v>2</v>
      </c>
      <c r="BF13" s="1574">
        <v>4</v>
      </c>
      <c r="BG13" s="2447">
        <v>14</v>
      </c>
      <c r="BH13" s="2540"/>
      <c r="BI13" s="2540"/>
      <c r="BJ13" s="2240"/>
      <c r="BK13" s="1562">
        <v>7.28</v>
      </c>
      <c r="BL13" s="1574">
        <v>0.06</v>
      </c>
      <c r="BM13" s="921">
        <v>2</v>
      </c>
      <c r="BN13" s="1563">
        <v>3.8</v>
      </c>
      <c r="BO13" s="2447">
        <v>16.5</v>
      </c>
      <c r="BP13" s="2540"/>
      <c r="BQ13" s="2540"/>
      <c r="BR13" s="2522"/>
      <c r="BS13" s="2463">
        <v>4.3</v>
      </c>
      <c r="BT13" s="2447">
        <v>4.2</v>
      </c>
      <c r="BU13" s="2517">
        <v>3.5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9880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320</v>
      </c>
      <c r="CZ13" s="2273">
        <v>340</v>
      </c>
      <c r="DA13" s="2280">
        <v>480</v>
      </c>
      <c r="DB13" s="2280">
        <v>440</v>
      </c>
      <c r="DC13" s="2280">
        <v>350</v>
      </c>
      <c r="DD13" s="2280">
        <v>540</v>
      </c>
      <c r="DE13" s="2280">
        <v>520</v>
      </c>
      <c r="DF13" s="2281">
        <v>520</v>
      </c>
      <c r="DG13" s="2280">
        <v>650</v>
      </c>
      <c r="DH13" s="2282"/>
      <c r="DI13" s="2283">
        <v>870</v>
      </c>
      <c r="DJ13" s="2280">
        <v>870</v>
      </c>
      <c r="DK13" s="2282">
        <v>960</v>
      </c>
      <c r="DL13" s="2502">
        <v>90</v>
      </c>
      <c r="DM13" s="2280">
        <v>106</v>
      </c>
      <c r="DN13" s="2280">
        <v>13</v>
      </c>
      <c r="DO13" s="2280">
        <v>1480</v>
      </c>
      <c r="DP13" s="2280">
        <v>300</v>
      </c>
      <c r="DQ13" s="2282">
        <v>390</v>
      </c>
      <c r="DR13" s="2275">
        <v>50</v>
      </c>
      <c r="DS13" s="2280">
        <v>60</v>
      </c>
      <c r="DT13" s="2280">
        <v>7</v>
      </c>
      <c r="DU13" s="2280">
        <v>760</v>
      </c>
      <c r="DV13" s="2280">
        <v>155</v>
      </c>
      <c r="DW13" s="2282">
        <v>295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43423.834949652781</v>
      </c>
      <c r="BW14" s="2425" t="s">
        <v>1188</v>
      </c>
      <c r="BX14" s="742">
        <v>60</v>
      </c>
      <c r="BY14" s="743">
        <v>9.6999999999999993</v>
      </c>
      <c r="BZ14" s="744">
        <v>9.6999999999999993</v>
      </c>
      <c r="CA14" s="745">
        <v>10.7</v>
      </c>
      <c r="CB14" s="746">
        <v>30.099999999999998</v>
      </c>
      <c r="CC14" s="747">
        <v>9.1999999999999993</v>
      </c>
      <c r="CD14" s="744">
        <v>9.1999999999999993</v>
      </c>
      <c r="CE14" s="748">
        <v>10.199999999999999</v>
      </c>
      <c r="CF14" s="748">
        <v>28.599999999999998</v>
      </c>
      <c r="CG14" s="749" t="s">
        <v>1181</v>
      </c>
      <c r="CH14" s="748">
        <v>13.13856</v>
      </c>
      <c r="CI14" s="750" t="s">
        <v>1110</v>
      </c>
      <c r="CJ14" s="751">
        <v>15.65568</v>
      </c>
      <c r="CK14" s="745">
        <v>28.794240000000002</v>
      </c>
      <c r="CL14" s="2341">
        <v>1.8648</v>
      </c>
      <c r="CM14" s="2338">
        <v>43423.834949652781</v>
      </c>
      <c r="CN14" s="2285">
        <v>79.929168460470009</v>
      </c>
      <c r="CO14" s="752">
        <v>8239.3112000000001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1.5482625926138649</v>
      </c>
      <c r="CY14" s="755">
        <v>1.5482625926138649</v>
      </c>
      <c r="CZ14" s="756">
        <v>1.5273914057036289</v>
      </c>
      <c r="DA14" s="757">
        <v>0.32934277492851988</v>
      </c>
      <c r="DB14" s="757">
        <v>0.32934277492851988</v>
      </c>
      <c r="DC14" s="757">
        <v>0.32934277492851988</v>
      </c>
      <c r="DD14" s="757">
        <v>0.32934277492851988</v>
      </c>
      <c r="DE14" s="757">
        <v>0.26657417530095484</v>
      </c>
      <c r="DF14" s="758">
        <v>0.26657417530095484</v>
      </c>
      <c r="DG14" s="1251">
        <v>1.2364597093791281</v>
      </c>
      <c r="DH14" s="748">
        <v>2</v>
      </c>
      <c r="DI14" s="1233">
        <v>5.046397664477114E-2</v>
      </c>
      <c r="DJ14" s="757">
        <v>5.046397664477114E-2</v>
      </c>
      <c r="DK14" s="759">
        <v>5.0171627403959196E-2</v>
      </c>
      <c r="DL14" s="2501">
        <v>1.1244377811094453</v>
      </c>
      <c r="DM14" s="757">
        <v>0.49902217422623324</v>
      </c>
      <c r="DN14" s="757">
        <v>9.4230451314266828E-2</v>
      </c>
      <c r="DO14" s="757">
        <v>4.1092258966360884</v>
      </c>
      <c r="DP14" s="757">
        <v>0.74376200607488285</v>
      </c>
      <c r="DQ14" s="759">
        <v>6.1845051979576864</v>
      </c>
      <c r="DR14" s="2501">
        <v>1.1268875366238451</v>
      </c>
      <c r="DS14" s="757">
        <v>0.5095453943264534</v>
      </c>
      <c r="DT14" s="757">
        <v>0.11332289569820325</v>
      </c>
      <c r="DU14" s="757">
        <v>3.8289437558663932</v>
      </c>
      <c r="DV14" s="757">
        <v>0.68873334000450592</v>
      </c>
      <c r="DW14" s="759">
        <v>8.4387868814767035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6.49</v>
      </c>
      <c r="C15" s="1138">
        <v>18</v>
      </c>
      <c r="D15" s="1138">
        <v>20</v>
      </c>
      <c r="E15" s="1137">
        <v>15.6</v>
      </c>
      <c r="F15" s="1138">
        <v>121</v>
      </c>
      <c r="G15" s="1138">
        <v>205</v>
      </c>
      <c r="H15" s="1148">
        <v>15.8</v>
      </c>
      <c r="I15" s="1139">
        <v>0.48699999999999999</v>
      </c>
      <c r="J15" s="2240"/>
      <c r="K15" s="1562">
        <v>5.93</v>
      </c>
      <c r="L15" s="921">
        <v>8</v>
      </c>
      <c r="M15" s="1124">
        <v>8.5000000000000006E-2</v>
      </c>
      <c r="N15" s="1562">
        <v>5.91</v>
      </c>
      <c r="O15" s="921">
        <v>8</v>
      </c>
      <c r="P15" s="2240"/>
      <c r="Q15" s="1562">
        <v>5.88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5.3999999999999999E-2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3.1E-2</v>
      </c>
      <c r="AQ15" s="921">
        <v>2</v>
      </c>
      <c r="AR15" s="1574">
        <v>0.31</v>
      </c>
      <c r="AS15" s="2240"/>
      <c r="AT15" s="2229">
        <v>5.2999999999999999E-2</v>
      </c>
      <c r="AU15" s="2530">
        <v>2.5999999999999999E-2</v>
      </c>
      <c r="AV15" s="921">
        <v>2</v>
      </c>
      <c r="AW15" s="1574">
        <v>0.56999999999999995</v>
      </c>
      <c r="AX15" s="2240"/>
      <c r="AY15" s="2530">
        <v>4.2999999999999997E-2</v>
      </c>
      <c r="AZ15" s="921">
        <v>2</v>
      </c>
      <c r="BA15" s="1574">
        <v>0.43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9840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320</v>
      </c>
      <c r="CZ15" s="2273">
        <v>350</v>
      </c>
      <c r="DA15" s="2280">
        <v>560</v>
      </c>
      <c r="DB15" s="2280">
        <v>560</v>
      </c>
      <c r="DC15" s="2280">
        <v>560</v>
      </c>
      <c r="DD15" s="2280">
        <v>560</v>
      </c>
      <c r="DE15" s="2280">
        <v>500</v>
      </c>
      <c r="DF15" s="2281">
        <v>500</v>
      </c>
      <c r="DG15" s="2280">
        <v>650</v>
      </c>
      <c r="DH15" s="2282"/>
      <c r="DI15" s="2283">
        <v>880</v>
      </c>
      <c r="DJ15" s="2280">
        <v>880</v>
      </c>
      <c r="DK15" s="2282">
        <v>970</v>
      </c>
      <c r="DL15" s="2502">
        <v>90</v>
      </c>
      <c r="DM15" s="2280">
        <v>106</v>
      </c>
      <c r="DN15" s="2280">
        <v>12</v>
      </c>
      <c r="DO15" s="2280">
        <v>1480</v>
      </c>
      <c r="DP15" s="2280">
        <v>300</v>
      </c>
      <c r="DQ15" s="2282">
        <v>390</v>
      </c>
      <c r="DR15" s="2275">
        <v>50</v>
      </c>
      <c r="DS15" s="2280">
        <v>60</v>
      </c>
      <c r="DT15" s="2280">
        <v>8</v>
      </c>
      <c r="DU15" s="2280">
        <v>760</v>
      </c>
      <c r="DV15" s="2280">
        <v>154</v>
      </c>
      <c r="DW15" s="2282">
        <v>295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4.3999999999999997E-2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6">
        <v>0.39600000000000002</v>
      </c>
      <c r="V17" s="1560">
        <v>5</v>
      </c>
      <c r="W17" s="1574">
        <v>0.57999999999999996</v>
      </c>
      <c r="X17" s="1563">
        <v>15.1</v>
      </c>
      <c r="Y17" s="2447">
        <v>9.6</v>
      </c>
      <c r="Z17" s="2252">
        <f t="shared" si="33"/>
        <v>0.49735849056603776</v>
      </c>
      <c r="AA17" s="2529"/>
      <c r="AB17" s="1475">
        <v>6.03</v>
      </c>
      <c r="AC17" s="2736">
        <v>0.35699999999999998</v>
      </c>
      <c r="AD17" s="921">
        <v>5</v>
      </c>
      <c r="AE17" s="2633">
        <v>0.55000000000000004</v>
      </c>
      <c r="AF17" s="1563">
        <v>15.3</v>
      </c>
      <c r="AG17" s="2447">
        <v>9.6999999999999993</v>
      </c>
      <c r="AH17" s="2564">
        <f t="shared" si="34"/>
        <v>0.50128930817610051</v>
      </c>
      <c r="AI17" s="1475">
        <v>6.05</v>
      </c>
      <c r="AJ17" s="2736">
        <v>0.34200000000000003</v>
      </c>
      <c r="AK17" s="921">
        <v>4</v>
      </c>
      <c r="AL17" s="1574">
        <v>0.66</v>
      </c>
      <c r="AM17" s="1563">
        <v>15.9</v>
      </c>
      <c r="AN17" s="2447">
        <v>10.7</v>
      </c>
      <c r="AO17" s="2564">
        <f t="shared" si="35"/>
        <v>0.51629629629629625</v>
      </c>
      <c r="AP17" s="2732"/>
      <c r="AQ17" s="2238"/>
      <c r="AR17" s="2237"/>
      <c r="AS17" s="1124">
        <v>1.7000000000000001E-2</v>
      </c>
      <c r="AT17" s="2261"/>
      <c r="AU17" s="2529"/>
      <c r="AV17" s="2238"/>
      <c r="AW17" s="2237"/>
      <c r="AX17" s="2240">
        <v>1.7999999999999999E-2</v>
      </c>
      <c r="AY17" s="2529"/>
      <c r="AZ17" s="2238"/>
      <c r="BA17" s="2237"/>
      <c r="BB17" s="2240">
        <v>1.2E-2</v>
      </c>
      <c r="BC17" s="1562">
        <v>7.18</v>
      </c>
      <c r="BD17" s="1574">
        <v>5.1999999999999998E-2</v>
      </c>
      <c r="BE17" s="921">
        <v>2</v>
      </c>
      <c r="BF17" s="1574">
        <v>4.4000000000000004</v>
      </c>
      <c r="BG17" s="2447">
        <v>14.3</v>
      </c>
      <c r="BH17" s="2542">
        <v>21</v>
      </c>
      <c r="BI17" s="2542">
        <v>40</v>
      </c>
      <c r="BJ17" s="1124">
        <v>2.3E-2</v>
      </c>
      <c r="BK17" s="1562">
        <v>7.2</v>
      </c>
      <c r="BL17" s="1574">
        <v>5.2999999999999999E-2</v>
      </c>
      <c r="BM17" s="921">
        <v>2</v>
      </c>
      <c r="BN17" s="1563">
        <v>4.0999999999999996</v>
      </c>
      <c r="BO17" s="2447">
        <v>17.600000000000001</v>
      </c>
      <c r="BP17" s="2542">
        <v>22</v>
      </c>
      <c r="BQ17" s="2542">
        <v>42</v>
      </c>
      <c r="BR17" s="2523">
        <v>1.9E-2</v>
      </c>
      <c r="BS17" s="2463">
        <v>4.3</v>
      </c>
      <c r="BT17" s="2447">
        <v>4.0999999999999996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0.57999999999999996</v>
      </c>
      <c r="GF17" s="1700">
        <f t="shared" si="0"/>
        <v>9.6</v>
      </c>
      <c r="GG17" s="1686">
        <f t="shared" si="1"/>
        <v>26.5</v>
      </c>
      <c r="GH17" s="1684">
        <f t="shared" si="2"/>
        <v>15.37</v>
      </c>
      <c r="GI17" s="1701">
        <f t="shared" si="3"/>
        <v>6.03</v>
      </c>
      <c r="GJ17" s="1701">
        <f t="shared" si="4"/>
        <v>15.1</v>
      </c>
      <c r="GK17" s="1687">
        <f t="shared" si="5"/>
        <v>10</v>
      </c>
      <c r="GL17" s="1688">
        <f>IF(GK17&lt;=1,"",GH17/GK17)</f>
        <v>1.5369999999999999</v>
      </c>
      <c r="GM17" s="1689">
        <f t="shared" si="7"/>
        <v>15</v>
      </c>
      <c r="GN17" s="1689">
        <f t="shared" si="8"/>
        <v>6.5</v>
      </c>
      <c r="GO17" s="1690">
        <f t="shared" si="9"/>
        <v>0.37735849056603776</v>
      </c>
      <c r="GP17" s="1512">
        <v>0.375</v>
      </c>
      <c r="GQ17" s="1691">
        <f t="shared" si="31"/>
        <v>0.55000000000000004</v>
      </c>
      <c r="GR17" s="1692">
        <f t="shared" si="10"/>
        <v>9.6999999999999993</v>
      </c>
      <c r="GS17" s="1693">
        <f t="shared" si="11"/>
        <v>26.226804123711343</v>
      </c>
      <c r="GT17" s="1694">
        <f t="shared" si="12"/>
        <v>14.424742268041239</v>
      </c>
      <c r="GU17" s="1693">
        <f t="shared" si="13"/>
        <v>6.03</v>
      </c>
      <c r="GV17" s="1693">
        <f t="shared" si="14"/>
        <v>15.3</v>
      </c>
      <c r="GW17" s="1695">
        <f t="shared" si="15"/>
        <v>10</v>
      </c>
      <c r="GX17" s="1688">
        <f t="shared" si="16"/>
        <v>1.442474226804124</v>
      </c>
      <c r="GY17" s="1696">
        <f t="shared" si="17"/>
        <v>15</v>
      </c>
      <c r="GZ17" s="1696">
        <f t="shared" si="18"/>
        <v>6.5</v>
      </c>
      <c r="HA17" s="1697">
        <f t="shared" si="19"/>
        <v>0.38128930817610057</v>
      </c>
      <c r="HB17" s="1512">
        <v>0.375</v>
      </c>
      <c r="HC17" s="1691">
        <f t="shared" si="32"/>
        <v>0.66</v>
      </c>
      <c r="HD17" s="1692">
        <f t="shared" si="20"/>
        <v>10.7</v>
      </c>
      <c r="HE17" s="1693">
        <f t="shared" si="21"/>
        <v>25.233644859813086</v>
      </c>
      <c r="HF17" s="1694">
        <f t="shared" si="22"/>
        <v>16.654205607476637</v>
      </c>
      <c r="HG17" s="1693">
        <f t="shared" si="23"/>
        <v>6.05</v>
      </c>
      <c r="HH17" s="1693">
        <f t="shared" si="24"/>
        <v>15.9</v>
      </c>
      <c r="HI17" s="1695">
        <f t="shared" si="25"/>
        <v>10</v>
      </c>
      <c r="HJ17" s="1694">
        <f t="shared" si="26"/>
        <v>1.6654205607476638</v>
      </c>
      <c r="HK17" s="1698">
        <f t="shared" si="27"/>
        <v>15</v>
      </c>
      <c r="HL17" s="1698">
        <f t="shared" si="28"/>
        <v>6.5</v>
      </c>
      <c r="HM17" s="1699">
        <f t="shared" si="29"/>
        <v>0.39629629629629626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6.45</v>
      </c>
      <c r="C19" s="1138">
        <v>20</v>
      </c>
      <c r="D19" s="1138">
        <v>20</v>
      </c>
      <c r="E19" s="1137">
        <v>14.9</v>
      </c>
      <c r="F19" s="1138">
        <v>115</v>
      </c>
      <c r="G19" s="1138">
        <v>197</v>
      </c>
      <c r="H19" s="1148">
        <v>15.8</v>
      </c>
      <c r="I19" s="1139">
        <v>0.48199999999999998</v>
      </c>
      <c r="J19" s="2240"/>
      <c r="K19" s="1562">
        <v>6.05</v>
      </c>
      <c r="L19" s="921">
        <v>9</v>
      </c>
      <c r="M19" s="1124">
        <v>8.5999999999999993E-2</v>
      </c>
      <c r="N19" s="1562">
        <v>6.07</v>
      </c>
      <c r="O19" s="921">
        <v>10</v>
      </c>
      <c r="P19" s="2240"/>
      <c r="Q19" s="1562">
        <v>6.02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6.6000000000000003E-2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2</v>
      </c>
      <c r="AR19" s="1574">
        <v>0.33</v>
      </c>
      <c r="AS19" s="2240"/>
      <c r="AT19" s="2229">
        <v>6.5000000000000002E-2</v>
      </c>
      <c r="AU19" s="2530">
        <v>2.3E-2</v>
      </c>
      <c r="AV19" s="921">
        <v>2</v>
      </c>
      <c r="AW19" s="1574">
        <v>0.43</v>
      </c>
      <c r="AX19" s="2240"/>
      <c r="AY19" s="2530">
        <v>4.3999999999999997E-2</v>
      </c>
      <c r="AZ19" s="921">
        <v>2</v>
      </c>
      <c r="BA19" s="1574">
        <v>0.5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6">
        <v>0.435</v>
      </c>
      <c r="V21" s="1560">
        <v>5</v>
      </c>
      <c r="W21" s="1574">
        <v>0.56000000000000005</v>
      </c>
      <c r="X21" s="1563">
        <v>15.4</v>
      </c>
      <c r="Y21" s="2447">
        <v>9.6999999999999993</v>
      </c>
      <c r="Z21" s="2252">
        <f t="shared" si="33"/>
        <v>0.50128930817610051</v>
      </c>
      <c r="AA21" s="2529"/>
      <c r="AB21" s="1475">
        <v>6.1</v>
      </c>
      <c r="AC21" s="2736">
        <v>0.40300000000000002</v>
      </c>
      <c r="AD21" s="921">
        <v>5</v>
      </c>
      <c r="AE21" s="2633">
        <v>0.55000000000000004</v>
      </c>
      <c r="AF21" s="1563">
        <v>15.2</v>
      </c>
      <c r="AG21" s="2447">
        <v>9.6999999999999993</v>
      </c>
      <c r="AH21" s="2564">
        <f t="shared" si="34"/>
        <v>0.50128930817610051</v>
      </c>
      <c r="AI21" s="1475">
        <v>6.12</v>
      </c>
      <c r="AJ21" s="2736">
        <v>0.33300000000000002</v>
      </c>
      <c r="AK21" s="921">
        <v>5</v>
      </c>
      <c r="AL21" s="1574">
        <v>0.56000000000000005</v>
      </c>
      <c r="AM21" s="1563">
        <v>15.4</v>
      </c>
      <c r="AN21" s="2447">
        <v>10.7</v>
      </c>
      <c r="AO21" s="2564">
        <f t="shared" si="35"/>
        <v>0.51629629629629625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7.37</v>
      </c>
      <c r="BD21" s="1574">
        <v>5.5E-2</v>
      </c>
      <c r="BE21" s="921">
        <v>2</v>
      </c>
      <c r="BF21" s="1574">
        <v>4.3</v>
      </c>
      <c r="BG21" s="2447">
        <v>14.8</v>
      </c>
      <c r="BH21" s="2541"/>
      <c r="BI21" s="2541"/>
      <c r="BJ21" s="2240"/>
      <c r="BK21" s="1562">
        <v>7.39</v>
      </c>
      <c r="BL21" s="1574">
        <v>0.06</v>
      </c>
      <c r="BM21" s="921">
        <v>2</v>
      </c>
      <c r="BN21" s="1563">
        <v>4</v>
      </c>
      <c r="BO21" s="2447">
        <v>17.7</v>
      </c>
      <c r="BP21" s="2540"/>
      <c r="BQ21" s="2540"/>
      <c r="BR21" s="2522"/>
      <c r="BS21" s="2463">
        <v>4.3</v>
      </c>
      <c r="BT21" s="2447">
        <v>4.0999999999999996</v>
      </c>
      <c r="BU21" s="2517">
        <v>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0.56000000000000005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14.687010309278353</v>
      </c>
      <c r="GI21" s="1701">
        <f t="shared" si="3"/>
        <v>6.09</v>
      </c>
      <c r="GJ21" s="1701">
        <f t="shared" si="4"/>
        <v>15.4</v>
      </c>
      <c r="GK21" s="1687">
        <f t="shared" si="5"/>
        <v>10</v>
      </c>
      <c r="GL21" s="1688">
        <f t="shared" si="6"/>
        <v>1.4687010309278352</v>
      </c>
      <c r="GM21" s="1689">
        <f t="shared" si="7"/>
        <v>15</v>
      </c>
      <c r="GN21" s="1689">
        <f t="shared" si="8"/>
        <v>6.5</v>
      </c>
      <c r="GO21" s="1690">
        <f t="shared" si="9"/>
        <v>0.38128930817610057</v>
      </c>
      <c r="GP21" s="1512">
        <v>0.54166666666666696</v>
      </c>
      <c r="GQ21" s="1691">
        <f t="shared" si="31"/>
        <v>0.55000000000000004</v>
      </c>
      <c r="GR21" s="1692">
        <f t="shared" si="10"/>
        <v>9.6999999999999993</v>
      </c>
      <c r="GS21" s="1693">
        <f t="shared" si="11"/>
        <v>26.226804123711343</v>
      </c>
      <c r="GT21" s="1694">
        <f t="shared" si="12"/>
        <v>14.424742268041239</v>
      </c>
      <c r="GU21" s="1693">
        <f t="shared" si="13"/>
        <v>6.1</v>
      </c>
      <c r="GV21" s="1693">
        <f t="shared" si="14"/>
        <v>15.2</v>
      </c>
      <c r="GW21" s="1695">
        <f t="shared" si="15"/>
        <v>10</v>
      </c>
      <c r="GX21" s="1688">
        <f t="shared" si="16"/>
        <v>1.442474226804124</v>
      </c>
      <c r="GY21" s="1696">
        <f t="shared" si="17"/>
        <v>15</v>
      </c>
      <c r="GZ21" s="1696">
        <f t="shared" si="18"/>
        <v>6.5</v>
      </c>
      <c r="HA21" s="1697">
        <f t="shared" si="19"/>
        <v>0.38128930817610057</v>
      </c>
      <c r="HB21" s="1512">
        <v>0.54166666666666696</v>
      </c>
      <c r="HC21" s="1691">
        <f t="shared" si="32"/>
        <v>0.56000000000000005</v>
      </c>
      <c r="HD21" s="1692">
        <f t="shared" si="20"/>
        <v>10.7</v>
      </c>
      <c r="HE21" s="1693">
        <f t="shared" si="21"/>
        <v>25.233644859813086</v>
      </c>
      <c r="HF21" s="1694">
        <f t="shared" si="22"/>
        <v>14.13084112149533</v>
      </c>
      <c r="HG21" s="1693">
        <f t="shared" si="23"/>
        <v>6.12</v>
      </c>
      <c r="HH21" s="1693">
        <f t="shared" si="24"/>
        <v>15.4</v>
      </c>
      <c r="HI21" s="1695">
        <f t="shared" si="25"/>
        <v>10</v>
      </c>
      <c r="HJ21" s="1694">
        <f t="shared" si="26"/>
        <v>1.413084112149533</v>
      </c>
      <c r="HK21" s="1698">
        <f t="shared" si="27"/>
        <v>15</v>
      </c>
      <c r="HL21" s="1698">
        <f t="shared" si="28"/>
        <v>6.5</v>
      </c>
      <c r="HM21" s="1699">
        <f t="shared" si="29"/>
        <v>0.39629629629629626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6.46</v>
      </c>
      <c r="C23" s="1138">
        <v>18</v>
      </c>
      <c r="D23" s="1138">
        <v>19</v>
      </c>
      <c r="E23" s="1137">
        <v>14.5</v>
      </c>
      <c r="F23" s="1138">
        <v>112</v>
      </c>
      <c r="G23" s="1138">
        <v>195</v>
      </c>
      <c r="H23" s="1148">
        <v>15.7</v>
      </c>
      <c r="I23" s="1139">
        <v>0.47699999999999998</v>
      </c>
      <c r="J23" s="2240"/>
      <c r="K23" s="1562">
        <v>6.08</v>
      </c>
      <c r="L23" s="921">
        <v>10</v>
      </c>
      <c r="M23" s="1124">
        <v>8.6999999999999994E-2</v>
      </c>
      <c r="N23" s="1562">
        <v>6.06</v>
      </c>
      <c r="O23" s="921">
        <v>10</v>
      </c>
      <c r="P23" s="2240"/>
      <c r="Q23" s="1562">
        <v>6.05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6.5000000000000002E-2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3.3000000000000002E-2</v>
      </c>
      <c r="AQ23" s="921">
        <v>2</v>
      </c>
      <c r="AR23" s="1574">
        <v>0.34</v>
      </c>
      <c r="AS23" s="2240"/>
      <c r="AT23" s="2229">
        <v>6.4000000000000001E-2</v>
      </c>
      <c r="AU23" s="2530">
        <v>2.4E-2</v>
      </c>
      <c r="AV23" s="921">
        <v>2</v>
      </c>
      <c r="AW23" s="1574">
        <v>0.56000000000000005</v>
      </c>
      <c r="AX23" s="2240"/>
      <c r="AY23" s="2530">
        <v>4.5999999999999999E-2</v>
      </c>
      <c r="AZ23" s="921">
        <v>2</v>
      </c>
      <c r="BA23" s="1574">
        <v>0.44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</v>
      </c>
      <c r="BD25" s="1574">
        <v>5.2999999999999999E-2</v>
      </c>
      <c r="BE25" s="921">
        <v>2</v>
      </c>
      <c r="BF25" s="1574">
        <v>4.2</v>
      </c>
      <c r="BG25" s="2447">
        <v>14.5</v>
      </c>
      <c r="BH25" s="2541"/>
      <c r="BI25" s="2541"/>
      <c r="BJ25" s="2240"/>
      <c r="BK25" s="1562">
        <v>7.38</v>
      </c>
      <c r="BL25" s="1574">
        <v>5.7000000000000002E-2</v>
      </c>
      <c r="BM25" s="921">
        <v>2</v>
      </c>
      <c r="BN25" s="1563">
        <v>4.4000000000000004</v>
      </c>
      <c r="BO25" s="2447">
        <v>17.7</v>
      </c>
      <c r="BP25" s="2540"/>
      <c r="BQ25" s="2540"/>
      <c r="BR25" s="2522"/>
      <c r="BS25" s="2463">
        <v>4.2</v>
      </c>
      <c r="BT25" s="2447">
        <v>4.0999999999999996</v>
      </c>
      <c r="BU25" s="2517">
        <v>4.0999999999999996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6.44</v>
      </c>
      <c r="C27" s="1138">
        <v>16</v>
      </c>
      <c r="D27" s="1138">
        <v>17</v>
      </c>
      <c r="E27" s="1137">
        <v>14.1</v>
      </c>
      <c r="F27" s="1138">
        <v>117</v>
      </c>
      <c r="G27" s="1138">
        <v>198</v>
      </c>
      <c r="H27" s="1148">
        <v>15.4</v>
      </c>
      <c r="I27" s="1139">
        <v>0.48899999999999999</v>
      </c>
      <c r="J27" s="2240"/>
      <c r="K27" s="1562">
        <v>6.07</v>
      </c>
      <c r="L27" s="921">
        <v>10</v>
      </c>
      <c r="M27" s="1124">
        <v>9.7000000000000003E-2</v>
      </c>
      <c r="N27" s="1562">
        <v>6.11</v>
      </c>
      <c r="O27" s="921">
        <v>10</v>
      </c>
      <c r="P27" s="2240"/>
      <c r="Q27" s="1562">
        <v>6.06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6.5000000000000002E-2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3.2000000000000001E-2</v>
      </c>
      <c r="AQ27" s="921">
        <v>2</v>
      </c>
      <c r="AR27" s="1574">
        <v>0.37</v>
      </c>
      <c r="AS27" s="2240"/>
      <c r="AT27" s="2229">
        <v>6.4000000000000001E-2</v>
      </c>
      <c r="AU27" s="2530">
        <v>2.1999999999999999E-2</v>
      </c>
      <c r="AV27" s="921">
        <v>2</v>
      </c>
      <c r="AW27" s="1574">
        <v>0.49</v>
      </c>
      <c r="AX27" s="2240"/>
      <c r="AY27" s="2530">
        <v>4.8000000000000001E-2</v>
      </c>
      <c r="AZ27" s="921">
        <v>2</v>
      </c>
      <c r="BA27" s="1574">
        <v>0.4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5.8999999999999997E-2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0.49099999999999999</v>
      </c>
      <c r="V29" s="1560">
        <v>5</v>
      </c>
      <c r="W29" s="1574">
        <v>0.59</v>
      </c>
      <c r="X29" s="1563">
        <v>15.1</v>
      </c>
      <c r="Y29" s="2447">
        <v>9.6999999999999993</v>
      </c>
      <c r="Z29" s="2252">
        <f t="shared" si="33"/>
        <v>0.50128930817610051</v>
      </c>
      <c r="AA29" s="2529"/>
      <c r="AB29" s="1475">
        <v>6.14</v>
      </c>
      <c r="AC29" s="2736">
        <v>0.44400000000000001</v>
      </c>
      <c r="AD29" s="921">
        <v>5</v>
      </c>
      <c r="AE29" s="2633">
        <v>0.65</v>
      </c>
      <c r="AF29" s="1563">
        <v>15.1</v>
      </c>
      <c r="AG29" s="2447">
        <v>9.6999999999999993</v>
      </c>
      <c r="AH29" s="2564">
        <f t="shared" si="34"/>
        <v>0.50128930817610051</v>
      </c>
      <c r="AI29" s="1475">
        <v>6.12</v>
      </c>
      <c r="AJ29" s="2736">
        <v>0.39400000000000002</v>
      </c>
      <c r="AK29" s="921">
        <v>5</v>
      </c>
      <c r="AL29" s="1574">
        <v>0.71</v>
      </c>
      <c r="AM29" s="1563">
        <v>15.6</v>
      </c>
      <c r="AN29" s="2447">
        <v>10.7</v>
      </c>
      <c r="AO29" s="2564">
        <f t="shared" si="35"/>
        <v>0.51629629629629625</v>
      </c>
      <c r="AP29" s="2732"/>
      <c r="AQ29" s="2238"/>
      <c r="AR29" s="2237"/>
      <c r="AS29" s="1124">
        <v>0.02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7.25</v>
      </c>
      <c r="BD29" s="1574">
        <v>7.0999999999999994E-2</v>
      </c>
      <c r="BE29" s="921">
        <v>2</v>
      </c>
      <c r="BF29" s="1574">
        <v>4.3</v>
      </c>
      <c r="BG29" s="2447">
        <v>14.4</v>
      </c>
      <c r="BH29" s="2542">
        <v>21</v>
      </c>
      <c r="BI29" s="2542">
        <v>40</v>
      </c>
      <c r="BJ29" s="1124">
        <v>2.5999999999999999E-2</v>
      </c>
      <c r="BK29" s="1562">
        <v>7.29</v>
      </c>
      <c r="BL29" s="1574">
        <v>6.4000000000000001E-2</v>
      </c>
      <c r="BM29" s="921">
        <v>2</v>
      </c>
      <c r="BN29" s="1563">
        <v>4.4000000000000004</v>
      </c>
      <c r="BO29" s="2447">
        <v>16.8</v>
      </c>
      <c r="BP29" s="2542">
        <v>20</v>
      </c>
      <c r="BQ29" s="2542">
        <v>40</v>
      </c>
      <c r="BR29" s="2523">
        <v>2.1999999999999999E-2</v>
      </c>
      <c r="BS29" s="2463">
        <v>4.2</v>
      </c>
      <c r="BT29" s="2447">
        <v>4.0999999999999996</v>
      </c>
      <c r="BU29" s="2517">
        <v>3.9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9.6999999999999993</v>
      </c>
      <c r="GG29" s="1686">
        <f t="shared" si="1"/>
        <v>26.226804123711343</v>
      </c>
      <c r="GH29" s="1684">
        <f t="shared" si="2"/>
        <v>15.473814432989691</v>
      </c>
      <c r="GI29" s="1701">
        <f t="shared" si="3"/>
        <v>6.15</v>
      </c>
      <c r="GJ29" s="1701">
        <f t="shared" si="4"/>
        <v>15.1</v>
      </c>
      <c r="GK29" s="1687">
        <f t="shared" si="5"/>
        <v>10</v>
      </c>
      <c r="GL29" s="1688">
        <f t="shared" si="6"/>
        <v>1.5473814432989692</v>
      </c>
      <c r="GM29" s="1689">
        <f t="shared" si="7"/>
        <v>15</v>
      </c>
      <c r="GN29" s="1689">
        <f t="shared" si="8"/>
        <v>6.5</v>
      </c>
      <c r="GO29" s="1690">
        <f t="shared" si="9"/>
        <v>0.38128930817610057</v>
      </c>
      <c r="GP29" s="1512">
        <v>0.875</v>
      </c>
      <c r="GQ29" s="1691">
        <f t="shared" si="31"/>
        <v>0.65</v>
      </c>
      <c r="GR29" s="1692">
        <f t="shared" si="10"/>
        <v>9.6999999999999993</v>
      </c>
      <c r="GS29" s="1693">
        <f t="shared" si="11"/>
        <v>26.226804123711343</v>
      </c>
      <c r="GT29" s="1694">
        <f t="shared" si="12"/>
        <v>17.047422680412375</v>
      </c>
      <c r="GU29" s="1693">
        <f t="shared" si="13"/>
        <v>6.14</v>
      </c>
      <c r="GV29" s="1693">
        <f t="shared" si="14"/>
        <v>15.1</v>
      </c>
      <c r="GW29" s="1695">
        <f t="shared" si="15"/>
        <v>10</v>
      </c>
      <c r="GX29" s="1688">
        <f t="shared" si="16"/>
        <v>1.7047422680412374</v>
      </c>
      <c r="GY29" s="1696">
        <f t="shared" si="17"/>
        <v>15</v>
      </c>
      <c r="GZ29" s="1696">
        <f t="shared" si="18"/>
        <v>6.5</v>
      </c>
      <c r="HA29" s="1697">
        <f t="shared" si="19"/>
        <v>0.38128930817610057</v>
      </c>
      <c r="HB29" s="1512">
        <v>0.875</v>
      </c>
      <c r="HC29" s="1691">
        <f t="shared" si="32"/>
        <v>0.71</v>
      </c>
      <c r="HD29" s="1692">
        <f t="shared" si="20"/>
        <v>10.7</v>
      </c>
      <c r="HE29" s="1693">
        <f t="shared" si="21"/>
        <v>25.233644859813086</v>
      </c>
      <c r="HF29" s="1694">
        <f t="shared" si="22"/>
        <v>17.915887850467289</v>
      </c>
      <c r="HG29" s="1693">
        <f t="shared" si="23"/>
        <v>6.12</v>
      </c>
      <c r="HH29" s="1693">
        <f t="shared" si="24"/>
        <v>15.6</v>
      </c>
      <c r="HI29" s="1695">
        <f t="shared" si="25"/>
        <v>10</v>
      </c>
      <c r="HJ29" s="1694">
        <f t="shared" si="26"/>
        <v>1.7915887850467289</v>
      </c>
      <c r="HK29" s="1698">
        <f t="shared" si="27"/>
        <v>15</v>
      </c>
      <c r="HL29" s="1698">
        <f t="shared" si="28"/>
        <v>6.5</v>
      </c>
      <c r="HM29" s="1699">
        <f t="shared" si="29"/>
        <v>0.39629629629629626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40</v>
      </c>
      <c r="BZ30" s="2413">
        <f>SUM(BZ$8,BZ$10,BZ$12,BZ$14,BZ$16,BZ$18,BZ$20,BZ$22,BZ$24,BZ$26,BZ$28)</f>
        <v>40</v>
      </c>
      <c r="CA30" s="2413">
        <f t="shared" ref="CA30:DW30" si="36">SUM(CA$8,CA$10,CA$12,CA$14,CA$16,CA$18,CA$20,CA$22,CA$24,CA$26,CA$28)</f>
        <v>44</v>
      </c>
      <c r="CB30" s="2413">
        <f t="shared" si="36"/>
        <v>124</v>
      </c>
      <c r="CC30" s="2413">
        <f t="shared" si="36"/>
        <v>38</v>
      </c>
      <c r="CD30" s="2413">
        <f t="shared" si="36"/>
        <v>38</v>
      </c>
      <c r="CE30" s="2413">
        <f t="shared" si="36"/>
        <v>42</v>
      </c>
      <c r="CF30" s="2413">
        <f t="shared" si="36"/>
        <v>118</v>
      </c>
      <c r="CG30" s="2413">
        <f t="shared" si="36"/>
        <v>0</v>
      </c>
      <c r="CH30" s="2413">
        <f t="shared" si="36"/>
        <v>50.326560000000001</v>
      </c>
      <c r="CI30" s="2413">
        <f t="shared" si="36"/>
        <v>0</v>
      </c>
      <c r="CJ30" s="2413">
        <f t="shared" si="36"/>
        <v>61.133760000000009</v>
      </c>
      <c r="CK30" s="2413">
        <f t="shared" si="36"/>
        <v>111.46032000000001</v>
      </c>
      <c r="CL30" s="2474">
        <f t="shared" si="36"/>
        <v>7.5023999999999997</v>
      </c>
      <c r="CM30" s="2513" t="s">
        <v>19</v>
      </c>
      <c r="CN30" s="2485">
        <f t="shared" si="36"/>
        <v>320.37210646802765</v>
      </c>
      <c r="CO30" s="2486">
        <f t="shared" si="36"/>
        <v>31911.647799999999</v>
      </c>
      <c r="CP30" s="2486">
        <f t="shared" si="36"/>
        <v>0</v>
      </c>
      <c r="CQ30" s="2486">
        <f t="shared" si="36"/>
        <v>3235.2422907488985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6.2819174835519185</v>
      </c>
      <c r="CY30" s="2413">
        <f t="shared" si="36"/>
        <v>6.1851510715135518</v>
      </c>
      <c r="CZ30" s="2413">
        <f t="shared" si="36"/>
        <v>6.2671536249902866</v>
      </c>
      <c r="DA30" s="2497">
        <f t="shared" si="36"/>
        <v>1.1433355972899935</v>
      </c>
      <c r="DB30" s="2497">
        <f t="shared" si="36"/>
        <v>1.0976569877298659</v>
      </c>
      <c r="DC30" s="2497">
        <f t="shared" si="36"/>
        <v>1.0225727732654062</v>
      </c>
      <c r="DD30" s="2497">
        <f t="shared" si="36"/>
        <v>1.2229305744485157</v>
      </c>
      <c r="DE30" s="2497">
        <f t="shared" si="36"/>
        <v>1.0991348650992998</v>
      </c>
      <c r="DF30" s="2497">
        <f t="shared" si="36"/>
        <v>1.078941281554378</v>
      </c>
      <c r="DG30" s="2497">
        <f t="shared" si="36"/>
        <v>5.1360634081902239</v>
      </c>
      <c r="DH30" s="2413">
        <f t="shared" si="36"/>
        <v>6.5</v>
      </c>
      <c r="DI30" s="2497">
        <f t="shared" si="36"/>
        <v>0.19994829336176134</v>
      </c>
      <c r="DJ30" s="2497">
        <f t="shared" si="36"/>
        <v>0.20156332786477119</v>
      </c>
      <c r="DK30" s="2497">
        <f t="shared" si="36"/>
        <v>0.19996813007110653</v>
      </c>
      <c r="DL30" s="2497">
        <f t="shared" si="36"/>
        <v>4.4538955012289767</v>
      </c>
      <c r="DM30" s="2497">
        <f t="shared" si="36"/>
        <v>1.992437783808938</v>
      </c>
      <c r="DN30" s="2497">
        <f t="shared" si="36"/>
        <v>0.40272300025978319</v>
      </c>
      <c r="DO30" s="2497">
        <f t="shared" si="36"/>
        <v>16.401368509315674</v>
      </c>
      <c r="DP30" s="2497">
        <f t="shared" si="36"/>
        <v>3.0003460517170444</v>
      </c>
      <c r="DQ30" s="2497">
        <f t="shared" si="36"/>
        <v>24.278470955038493</v>
      </c>
      <c r="DR30" s="2497">
        <f t="shared" si="36"/>
        <v>4.4674830340820879</v>
      </c>
      <c r="DS30" s="2497">
        <f t="shared" si="36"/>
        <v>2.0377097760147707</v>
      </c>
      <c r="DT30" s="2497">
        <f t="shared" si="36"/>
        <v>0.41315639056636599</v>
      </c>
      <c r="DU30" s="2497">
        <f t="shared" si="36"/>
        <v>15.256021295326786</v>
      </c>
      <c r="DV30" s="2497">
        <f t="shared" si="36"/>
        <v>2.7715802336761408</v>
      </c>
      <c r="DW30" s="2497">
        <f t="shared" si="36"/>
        <v>33.898177812033531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</v>
      </c>
      <c r="C31" s="1143">
        <v>15</v>
      </c>
      <c r="D31" s="1143">
        <v>17</v>
      </c>
      <c r="E31" s="1142">
        <v>14.7</v>
      </c>
      <c r="F31" s="1143">
        <v>119</v>
      </c>
      <c r="G31" s="1143">
        <v>198</v>
      </c>
      <c r="H31" s="1149">
        <v>15.3</v>
      </c>
      <c r="I31" s="1144">
        <v>0.502</v>
      </c>
      <c r="J31" s="2248"/>
      <c r="K31" s="1164">
        <v>6</v>
      </c>
      <c r="L31" s="922">
        <v>11</v>
      </c>
      <c r="M31" s="1165">
        <v>8.6999999999999994E-2</v>
      </c>
      <c r="N31" s="1478">
        <v>6</v>
      </c>
      <c r="O31" s="1479">
        <v>11</v>
      </c>
      <c r="P31" s="2244"/>
      <c r="Q31" s="1478">
        <v>5.97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6.5000000000000002E-2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2.7E-2</v>
      </c>
      <c r="AQ31" s="1479">
        <v>1</v>
      </c>
      <c r="AR31" s="2537">
        <v>0.33</v>
      </c>
      <c r="AS31" s="2248"/>
      <c r="AT31" s="2230">
        <v>6.5000000000000002E-2</v>
      </c>
      <c r="AU31" s="2729">
        <v>0.02</v>
      </c>
      <c r="AV31" s="1125">
        <v>1</v>
      </c>
      <c r="AW31" s="2536">
        <v>0.64</v>
      </c>
      <c r="AX31" s="2248"/>
      <c r="AY31" s="2729">
        <v>4.2000000000000003E-2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</v>
      </c>
      <c r="BZ31" s="2414">
        <f t="shared" ref="BZ31:DW31" si="37">IF(BZ30&gt;=0.1,AVERAGE(BZ$8,BZ$10,BZ$12,BZ$14,BZ$16,BZ$18,BZ$20,BZ$22,BZ$24,BZ$26,BZ$28),"")</f>
        <v>10</v>
      </c>
      <c r="CA31" s="2414">
        <f t="shared" si="37"/>
        <v>11</v>
      </c>
      <c r="CB31" s="2414">
        <f t="shared" si="37"/>
        <v>31</v>
      </c>
      <c r="CC31" s="2414">
        <f t="shared" si="37"/>
        <v>9.5</v>
      </c>
      <c r="CD31" s="2414">
        <f t="shared" si="37"/>
        <v>9.5</v>
      </c>
      <c r="CE31" s="2414">
        <f t="shared" si="37"/>
        <v>10.5</v>
      </c>
      <c r="CF31" s="2414">
        <f t="shared" si="37"/>
        <v>29.5</v>
      </c>
      <c r="CG31" s="2414" t="str">
        <f t="shared" si="37"/>
        <v/>
      </c>
      <c r="CH31" s="2414">
        <f t="shared" si="37"/>
        <v>12.58164</v>
      </c>
      <c r="CI31" s="2414" t="str">
        <f t="shared" si="37"/>
        <v/>
      </c>
      <c r="CJ31" s="2414">
        <f t="shared" si="37"/>
        <v>15.283440000000002</v>
      </c>
      <c r="CK31" s="2414">
        <f t="shared" si="37"/>
        <v>27.865080000000003</v>
      </c>
      <c r="CL31" s="2415">
        <f t="shared" si="37"/>
        <v>1.8755999999999999</v>
      </c>
      <c r="CM31" s="2513" t="s">
        <v>50</v>
      </c>
      <c r="CN31" s="2485">
        <f t="shared" si="37"/>
        <v>80.093026617006913</v>
      </c>
      <c r="CO31" s="2487">
        <f>AVERAGE(CO$8,CO$10,CO$12,CO$14,CO$16,CO$18,CO$20,CO$22,CO$24,CO$26,CO$28)</f>
        <v>7977.9119499999997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1.5704793708879796</v>
      </c>
      <c r="CY31" s="2414">
        <f t="shared" si="37"/>
        <v>1.546287767878388</v>
      </c>
      <c r="CZ31" s="2414">
        <f t="shared" si="37"/>
        <v>1.5667884062475717</v>
      </c>
      <c r="DA31" s="2498">
        <f t="shared" si="37"/>
        <v>0.28583389932249836</v>
      </c>
      <c r="DB31" s="2498">
        <f t="shared" si="37"/>
        <v>0.27441424693246647</v>
      </c>
      <c r="DC31" s="2498">
        <f t="shared" si="37"/>
        <v>0.25564319331635155</v>
      </c>
      <c r="DD31" s="2498">
        <f t="shared" si="37"/>
        <v>0.30573264361212893</v>
      </c>
      <c r="DE31" s="2498">
        <f t="shared" si="37"/>
        <v>0.27478371627482495</v>
      </c>
      <c r="DF31" s="2498">
        <f t="shared" si="37"/>
        <v>0.26973532038859449</v>
      </c>
      <c r="DG31" s="2498">
        <f t="shared" si="37"/>
        <v>1.284015852047556</v>
      </c>
      <c r="DH31" s="2414">
        <f t="shared" si="37"/>
        <v>1.625</v>
      </c>
      <c r="DI31" s="2498">
        <f t="shared" si="37"/>
        <v>4.9987073340440336E-2</v>
      </c>
      <c r="DJ31" s="2498">
        <f t="shared" si="37"/>
        <v>5.0390831966192796E-2</v>
      </c>
      <c r="DK31" s="2498">
        <f t="shared" si="37"/>
        <v>4.9992032517776633E-2</v>
      </c>
      <c r="DL31" s="2498">
        <f t="shared" si="37"/>
        <v>1.1134738753072442</v>
      </c>
      <c r="DM31" s="2498">
        <f t="shared" si="37"/>
        <v>0.4981094459522345</v>
      </c>
      <c r="DN31" s="2498">
        <f t="shared" si="37"/>
        <v>0.1006807500649458</v>
      </c>
      <c r="DO31" s="2498">
        <f t="shared" si="37"/>
        <v>4.1003421273289185</v>
      </c>
      <c r="DP31" s="2498">
        <f t="shared" si="37"/>
        <v>0.7500865129292611</v>
      </c>
      <c r="DQ31" s="2498">
        <f t="shared" si="37"/>
        <v>6.0696177387596233</v>
      </c>
      <c r="DR31" s="2498">
        <f t="shared" si="37"/>
        <v>1.116870758520522</v>
      </c>
      <c r="DS31" s="2498">
        <f t="shared" si="37"/>
        <v>0.50942744400369266</v>
      </c>
      <c r="DT31" s="2498">
        <f t="shared" si="37"/>
        <v>0.1032890976415915</v>
      </c>
      <c r="DU31" s="2498">
        <f t="shared" si="37"/>
        <v>3.8140053238316964</v>
      </c>
      <c r="DV31" s="2498">
        <f t="shared" si="37"/>
        <v>0.6928950584190352</v>
      </c>
      <c r="DW31" s="2508">
        <f t="shared" si="37"/>
        <v>8.4745444530083827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38.74</v>
      </c>
      <c r="C32" s="1327">
        <f t="shared" ref="C32:H32" si="40">SUM(C8:C31)</f>
        <v>107</v>
      </c>
      <c r="D32" s="1327">
        <f t="shared" si="40"/>
        <v>111</v>
      </c>
      <c r="E32" s="1327">
        <f t="shared" si="40"/>
        <v>88.8</v>
      </c>
      <c r="F32" s="1327">
        <f t="shared" si="40"/>
        <v>698</v>
      </c>
      <c r="G32" s="1327">
        <f t="shared" si="40"/>
        <v>1193</v>
      </c>
      <c r="H32" s="1324">
        <f t="shared" si="40"/>
        <v>94</v>
      </c>
      <c r="I32" s="1155">
        <f>SUM(I8:I31)</f>
        <v>2.8999999999999995</v>
      </c>
      <c r="J32" s="1156">
        <f>SUM(J8:J31)</f>
        <v>0.10299999999999999</v>
      </c>
      <c r="K32" s="1162">
        <f t="shared" si="39"/>
        <v>36.130000000000003</v>
      </c>
      <c r="L32" s="924">
        <f t="shared" si="39"/>
        <v>58</v>
      </c>
      <c r="M32" s="1163">
        <f t="shared" ref="M32:S32" si="41">SUM(M8:M31)</f>
        <v>0.52299999999999991</v>
      </c>
      <c r="N32" s="1480">
        <f t="shared" si="41"/>
        <v>36.159999999999997</v>
      </c>
      <c r="O32" s="1556">
        <f t="shared" si="41"/>
        <v>59</v>
      </c>
      <c r="P32" s="1481">
        <f t="shared" si="41"/>
        <v>0</v>
      </c>
      <c r="Q32" s="1480">
        <f t="shared" si="41"/>
        <v>35.93</v>
      </c>
      <c r="R32" s="1556">
        <f t="shared" si="41"/>
        <v>56</v>
      </c>
      <c r="S32" s="1481">
        <f t="shared" si="41"/>
        <v>0</v>
      </c>
      <c r="T32" s="1480">
        <f t="shared" si="39"/>
        <v>24.28</v>
      </c>
      <c r="U32" s="1480">
        <f t="shared" si="39"/>
        <v>1.6659999999999999</v>
      </c>
      <c r="V32" s="1556">
        <f t="shared" si="39"/>
        <v>18</v>
      </c>
      <c r="W32" s="1480">
        <f t="shared" ref="W32" si="42">SUM(W8:W31)</f>
        <v>2.31</v>
      </c>
      <c r="X32" s="1482">
        <f t="shared" ref="X32:BU32" si="43">SUM(X8:X31)</f>
        <v>60.6</v>
      </c>
      <c r="Y32" s="1482">
        <f t="shared" si="43"/>
        <v>39.299999999999997</v>
      </c>
      <c r="Z32" s="1480">
        <f t="shared" si="43"/>
        <v>2.0248113207547167</v>
      </c>
      <c r="AA32" s="1481">
        <f t="shared" ref="AA32" si="44">SUM(AA8:AA31)</f>
        <v>0.373</v>
      </c>
      <c r="AB32" s="1480">
        <f t="shared" si="43"/>
        <v>24.270000000000003</v>
      </c>
      <c r="AC32" s="1480">
        <f t="shared" si="43"/>
        <v>1.504</v>
      </c>
      <c r="AD32" s="1556">
        <f t="shared" si="43"/>
        <v>18</v>
      </c>
      <c r="AE32" s="1480">
        <f t="shared" si="43"/>
        <v>2.37</v>
      </c>
      <c r="AF32" s="1482">
        <f t="shared" si="43"/>
        <v>60.6</v>
      </c>
      <c r="AG32" s="1482">
        <f t="shared" si="43"/>
        <v>39.4</v>
      </c>
      <c r="AH32" s="1480">
        <f t="shared" si="43"/>
        <v>1.9477672955974838</v>
      </c>
      <c r="AI32" s="1480">
        <f t="shared" si="43"/>
        <v>24.290000000000003</v>
      </c>
      <c r="AJ32" s="1495">
        <f t="shared" si="43"/>
        <v>1.3970000000000002</v>
      </c>
      <c r="AK32" s="1559">
        <f t="shared" si="43"/>
        <v>17</v>
      </c>
      <c r="AL32" s="1495">
        <f t="shared" si="43"/>
        <v>2.67</v>
      </c>
      <c r="AM32" s="1496">
        <f t="shared" si="43"/>
        <v>62.9</v>
      </c>
      <c r="AN32" s="1496">
        <f t="shared" si="43"/>
        <v>43.400000000000006</v>
      </c>
      <c r="AO32" s="1495">
        <f t="shared" si="43"/>
        <v>2.0037037037037035</v>
      </c>
      <c r="AP32" s="1497">
        <f t="shared" si="43"/>
        <v>0.182</v>
      </c>
      <c r="AQ32" s="1559">
        <f t="shared" si="43"/>
        <v>10</v>
      </c>
      <c r="AR32" s="1495">
        <f t="shared" si="43"/>
        <v>1.9300000000000002</v>
      </c>
      <c r="AS32" s="1489">
        <f t="shared" si="43"/>
        <v>3.7000000000000005E-2</v>
      </c>
      <c r="AT32" s="1489">
        <f t="shared" ref="AT32" si="45">SUM(AT8:AT31)</f>
        <v>0.371</v>
      </c>
      <c r="AU32" s="927">
        <f t="shared" si="43"/>
        <v>0.13099999999999998</v>
      </c>
      <c r="AV32" s="924">
        <f t="shared" si="43"/>
        <v>10</v>
      </c>
      <c r="AW32" s="928">
        <f t="shared" si="43"/>
        <v>3.06</v>
      </c>
      <c r="AX32" s="1097">
        <f t="shared" si="43"/>
        <v>1.7999999999999999E-2</v>
      </c>
      <c r="AY32" s="927">
        <f t="shared" si="43"/>
        <v>0.26599999999999996</v>
      </c>
      <c r="AZ32" s="924">
        <f t="shared" si="43"/>
        <v>10</v>
      </c>
      <c r="BA32" s="923">
        <f t="shared" si="43"/>
        <v>2.7199999999999998</v>
      </c>
      <c r="BB32" s="925">
        <f t="shared" si="43"/>
        <v>1.2E-2</v>
      </c>
      <c r="BC32" s="923">
        <f t="shared" si="43"/>
        <v>43.65</v>
      </c>
      <c r="BD32" s="923">
        <f t="shared" si="43"/>
        <v>0.35</v>
      </c>
      <c r="BE32" s="924">
        <f t="shared" si="43"/>
        <v>12</v>
      </c>
      <c r="BF32" s="928">
        <f t="shared" si="43"/>
        <v>25.4</v>
      </c>
      <c r="BG32" s="1103">
        <f t="shared" ref="BG32:BI32" si="46">SUM(BG8:BG31)</f>
        <v>86</v>
      </c>
      <c r="BH32" s="2544">
        <f t="shared" si="46"/>
        <v>42</v>
      </c>
      <c r="BI32" s="2544">
        <f t="shared" si="46"/>
        <v>80</v>
      </c>
      <c r="BJ32" s="1097">
        <f t="shared" si="43"/>
        <v>4.9000000000000002E-2</v>
      </c>
      <c r="BK32" s="926">
        <f t="shared" si="43"/>
        <v>43.79</v>
      </c>
      <c r="BL32" s="923">
        <f t="shared" si="43"/>
        <v>0.35799999999999998</v>
      </c>
      <c r="BM32" s="924">
        <f t="shared" si="43"/>
        <v>12</v>
      </c>
      <c r="BN32" s="1103">
        <f t="shared" si="43"/>
        <v>24.699999999999996</v>
      </c>
      <c r="BO32" s="1103">
        <f t="shared" ref="BO32:BT32" si="47">SUM(BO8:BO31)</f>
        <v>102.8</v>
      </c>
      <c r="BP32" s="2544">
        <f t="shared" si="47"/>
        <v>42</v>
      </c>
      <c r="BQ32" s="2544">
        <f t="shared" si="47"/>
        <v>82</v>
      </c>
      <c r="BR32" s="2421">
        <f t="shared" si="47"/>
        <v>4.0999999999999995E-2</v>
      </c>
      <c r="BS32" s="2519">
        <f t="shared" si="47"/>
        <v>25.7</v>
      </c>
      <c r="BT32" s="2519">
        <f t="shared" si="47"/>
        <v>24.800000000000004</v>
      </c>
      <c r="BU32" s="2519">
        <f t="shared" si="43"/>
        <v>21.799999999999997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8">IF(BZ30&gt;=0.1,MIN(BZ$8,BZ$10,BZ$12,BZ$14,BZ$16,BZ$18,BZ$20,BZ$22,BZ$24,BZ$26,BZ$28),"")</f>
        <v>9.6999999999999993</v>
      </c>
      <c r="CA32" s="903">
        <f t="shared" si="48"/>
        <v>10.7</v>
      </c>
      <c r="CB32" s="903">
        <f t="shared" si="48"/>
        <v>30.099999999999998</v>
      </c>
      <c r="CC32" s="903">
        <f t="shared" si="48"/>
        <v>9.1999999999999993</v>
      </c>
      <c r="CD32" s="903">
        <f t="shared" si="48"/>
        <v>9.1999999999999993</v>
      </c>
      <c r="CE32" s="903">
        <f t="shared" si="48"/>
        <v>10.199999999999999</v>
      </c>
      <c r="CF32" s="903">
        <f t="shared" si="48"/>
        <v>28.599999999999998</v>
      </c>
      <c r="CG32" s="903" t="str">
        <f t="shared" si="48"/>
        <v/>
      </c>
      <c r="CH32" s="903">
        <f t="shared" si="48"/>
        <v>10.910880000000001</v>
      </c>
      <c r="CI32" s="903" t="str">
        <f t="shared" si="48"/>
        <v/>
      </c>
      <c r="CJ32" s="903">
        <f t="shared" si="48"/>
        <v>14.166720000000002</v>
      </c>
      <c r="CK32" s="903">
        <f t="shared" si="48"/>
        <v>25.077600000000004</v>
      </c>
      <c r="CL32" s="2417">
        <f t="shared" si="48"/>
        <v>1.8648</v>
      </c>
      <c r="CM32" s="2513" t="s">
        <v>51</v>
      </c>
      <c r="CN32" s="2488">
        <f t="shared" si="48"/>
        <v>79.929168460470009</v>
      </c>
      <c r="CO32" s="2489">
        <f t="shared" si="48"/>
        <v>7009.5631999999996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1.5443129431429112</v>
      </c>
      <c r="CY32" s="903">
        <f t="shared" si="48"/>
        <v>1.5443129431429112</v>
      </c>
      <c r="CZ32" s="903">
        <f t="shared" si="48"/>
        <v>1.401321003963012</v>
      </c>
      <c r="DA32" s="2499">
        <f t="shared" si="48"/>
        <v>0.26584950763994253</v>
      </c>
      <c r="DB32" s="2499">
        <f t="shared" si="48"/>
        <v>0.24369538200328064</v>
      </c>
      <c r="DC32" s="2499">
        <f t="shared" si="48"/>
        <v>0.20583923433032494</v>
      </c>
      <c r="DD32" s="2499">
        <f t="shared" si="48"/>
        <v>0.26584950763994253</v>
      </c>
      <c r="DE32" s="2499">
        <f t="shared" si="48"/>
        <v>0.26251658608398454</v>
      </c>
      <c r="DF32" s="2499">
        <f t="shared" si="48"/>
        <v>0.24232300253906264</v>
      </c>
      <c r="DG32" s="2499">
        <f t="shared" si="48"/>
        <v>1.2364597093791281</v>
      </c>
      <c r="DH32" s="903">
        <f t="shared" si="48"/>
        <v>0</v>
      </c>
      <c r="DI32" s="2499">
        <f t="shared" si="48"/>
        <v>4.9527724758968342E-2</v>
      </c>
      <c r="DJ32" s="2499">
        <f t="shared" si="48"/>
        <v>4.989052236471693E-2</v>
      </c>
      <c r="DK32" s="2499">
        <f t="shared" si="48"/>
        <v>4.9654394131753425E-2</v>
      </c>
      <c r="DL32" s="2499">
        <f t="shared" si="48"/>
        <v>1.0790523105794041</v>
      </c>
      <c r="DM32" s="2499">
        <f t="shared" si="48"/>
        <v>0.49498695448855473</v>
      </c>
      <c r="DN32" s="2499">
        <f t="shared" si="48"/>
        <v>9.4230451314266828E-2</v>
      </c>
      <c r="DO32" s="2499">
        <f t="shared" si="48"/>
        <v>4.0888696358579164</v>
      </c>
      <c r="DP32" s="2499">
        <f t="shared" si="48"/>
        <v>0.74376200607488285</v>
      </c>
      <c r="DQ32" s="2499">
        <f t="shared" si="48"/>
        <v>5.9547302795615602</v>
      </c>
      <c r="DR32" s="2499">
        <f t="shared" si="48"/>
        <v>1.1068539804171988</v>
      </c>
      <c r="DS32" s="2499">
        <f t="shared" si="48"/>
        <v>0.49727856075933508</v>
      </c>
      <c r="DT32" s="2499">
        <f t="shared" si="48"/>
        <v>9.3648781861709607E-2</v>
      </c>
      <c r="DU32" s="2499">
        <f t="shared" si="48"/>
        <v>3.7890668917969985</v>
      </c>
      <c r="DV32" s="2499">
        <f t="shared" si="48"/>
        <v>0.68873334000450592</v>
      </c>
      <c r="DW32" s="2509">
        <f t="shared" si="48"/>
        <v>8.4387868814767035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14.325436893203882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1.4325436893203882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49"/>
        <v>9.6999999999999993</v>
      </c>
      <c r="GS32" s="1662">
        <f t="shared" si="49"/>
        <v>26.226804123711343</v>
      </c>
      <c r="GT32" s="1662">
        <f t="shared" si="49"/>
        <v>14.424742268041239</v>
      </c>
      <c r="GU32" s="1662">
        <f t="shared" si="49"/>
        <v>6.03</v>
      </c>
      <c r="GV32" s="1662">
        <f t="shared" si="49"/>
        <v>15.3</v>
      </c>
      <c r="GW32" s="1662">
        <f t="shared" si="49"/>
        <v>10</v>
      </c>
      <c r="GX32" s="1553">
        <f>MIN(GX8:GX31)</f>
        <v>1.442474226804124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662">
        <f t="shared" si="50"/>
        <v>10.7</v>
      </c>
      <c r="HE32" s="1662">
        <f t="shared" si="50"/>
        <v>25.233644859813086</v>
      </c>
      <c r="HF32" s="1662">
        <f t="shared" si="50"/>
        <v>14.13084112149533</v>
      </c>
      <c r="HG32" s="1662">
        <f t="shared" si="50"/>
        <v>6.12</v>
      </c>
      <c r="HH32" s="1662">
        <f t="shared" si="50"/>
        <v>15.4</v>
      </c>
      <c r="HI32" s="1662">
        <f t="shared" si="50"/>
        <v>10</v>
      </c>
      <c r="HJ32" s="1553">
        <f>MIN(HJ8:HJ31)</f>
        <v>1.413084112149533</v>
      </c>
      <c r="HK32" s="1534"/>
      <c r="HL32" s="1534"/>
      <c r="HM32" s="1535"/>
      <c r="HN32" s="1535">
        <f>MIN(HJ32,GX32,GL32)</f>
        <v>1.413084112149533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6.456666666666667</v>
      </c>
      <c r="C33" s="1328">
        <f t="shared" ref="C33:V33" si="51">IF(C32&lt;=0,"",AVERAGE(C8:C31))</f>
        <v>17.833333333333332</v>
      </c>
      <c r="D33" s="1328">
        <f t="shared" si="51"/>
        <v>18.5</v>
      </c>
      <c r="E33" s="1157">
        <f t="shared" si="51"/>
        <v>14.799999999999999</v>
      </c>
      <c r="F33" s="1328">
        <f t="shared" si="51"/>
        <v>116.33333333333333</v>
      </c>
      <c r="G33" s="1328">
        <f t="shared" si="51"/>
        <v>198.83333333333334</v>
      </c>
      <c r="H33" s="1325">
        <f t="shared" si="51"/>
        <v>15.666666666666666</v>
      </c>
      <c r="I33" s="1369">
        <f t="shared" si="51"/>
        <v>0.48333333333333323</v>
      </c>
      <c r="J33" s="1369">
        <f>IF(J32&lt;=0.0001,"",AVERAGE(J8:J31))</f>
        <v>5.1499999999999997E-2</v>
      </c>
      <c r="K33" s="1157">
        <f t="shared" si="51"/>
        <v>6.0216666666666674</v>
      </c>
      <c r="L33" s="1328">
        <f t="shared" si="51"/>
        <v>9.6666666666666661</v>
      </c>
      <c r="M33" s="1369">
        <f t="shared" si="51"/>
        <v>8.7166666666666656E-2</v>
      </c>
      <c r="N33" s="1484">
        <f t="shared" si="51"/>
        <v>6.0266666666666664</v>
      </c>
      <c r="O33" s="1557">
        <f t="shared" si="51"/>
        <v>9.8333333333333339</v>
      </c>
      <c r="P33" s="1476" t="str">
        <f t="shared" si="51"/>
        <v/>
      </c>
      <c r="Q33" s="1484">
        <f t="shared" si="51"/>
        <v>5.9883333333333333</v>
      </c>
      <c r="R33" s="1557">
        <f t="shared" si="51"/>
        <v>9.3333333333333339</v>
      </c>
      <c r="S33" s="1476" t="str">
        <f t="shared" si="51"/>
        <v/>
      </c>
      <c r="T33" s="1484">
        <f t="shared" si="51"/>
        <v>6.07</v>
      </c>
      <c r="U33" s="1484">
        <f t="shared" si="51"/>
        <v>0.41649999999999998</v>
      </c>
      <c r="V33" s="1557">
        <f t="shared" si="51"/>
        <v>4.5</v>
      </c>
      <c r="W33" s="1484">
        <f t="shared" ref="W33" si="52">IF(W32&lt;=0,"",AVERAGE(W8:W31))</f>
        <v>0.57750000000000001</v>
      </c>
      <c r="X33" s="1476">
        <f t="shared" ref="X33:AR33" si="53">IF(X32&lt;=0,"",AVERAGE(X8:X31))</f>
        <v>15.15</v>
      </c>
      <c r="Y33" s="1476">
        <f t="shared" si="53"/>
        <v>9.8249999999999993</v>
      </c>
      <c r="Z33" s="1484">
        <f t="shared" si="53"/>
        <v>0.50620283018867918</v>
      </c>
      <c r="AA33" s="1483">
        <f t="shared" ref="AA33" si="54">IF(AA32&lt;=0,"",AVERAGE(AA8:AA31))</f>
        <v>6.2166666666666669E-2</v>
      </c>
      <c r="AB33" s="1484">
        <f t="shared" si="53"/>
        <v>6.0675000000000008</v>
      </c>
      <c r="AC33" s="1484">
        <f t="shared" si="53"/>
        <v>0.376</v>
      </c>
      <c r="AD33" s="1557">
        <f t="shared" si="53"/>
        <v>4.5</v>
      </c>
      <c r="AE33" s="1484">
        <f t="shared" si="53"/>
        <v>0.59250000000000003</v>
      </c>
      <c r="AF33" s="1476">
        <f t="shared" si="53"/>
        <v>15.15</v>
      </c>
      <c r="AG33" s="1476">
        <f t="shared" si="53"/>
        <v>9.85</v>
      </c>
      <c r="AH33" s="1484">
        <f t="shared" si="53"/>
        <v>0.48694182389937096</v>
      </c>
      <c r="AI33" s="1484">
        <f t="shared" si="53"/>
        <v>6.0725000000000007</v>
      </c>
      <c r="AJ33" s="1495">
        <f t="shared" si="53"/>
        <v>0.34925000000000006</v>
      </c>
      <c r="AK33" s="1559">
        <f t="shared" si="53"/>
        <v>4.25</v>
      </c>
      <c r="AL33" s="1495">
        <f t="shared" si="53"/>
        <v>0.66749999999999998</v>
      </c>
      <c r="AM33" s="1496">
        <f t="shared" si="53"/>
        <v>15.725</v>
      </c>
      <c r="AN33" s="1496">
        <f t="shared" si="53"/>
        <v>10.850000000000001</v>
      </c>
      <c r="AO33" s="1495">
        <f t="shared" si="53"/>
        <v>0.50092592592592589</v>
      </c>
      <c r="AP33" s="1497">
        <f t="shared" si="53"/>
        <v>3.0333333333333334E-2</v>
      </c>
      <c r="AQ33" s="1559">
        <f t="shared" si="53"/>
        <v>1.6666666666666667</v>
      </c>
      <c r="AR33" s="1495">
        <f t="shared" si="53"/>
        <v>0.32166666666666671</v>
      </c>
      <c r="AS33" s="2531">
        <f>IF(AS32&lt;=0.01,"",AVERAGE(AS8:AS31))</f>
        <v>1.8500000000000003E-2</v>
      </c>
      <c r="AT33" s="2531">
        <f>IF(AT32&lt;=0.01,"",AVERAGE(AT8:AT31))</f>
        <v>6.183333333333333E-2</v>
      </c>
      <c r="AU33" s="1157">
        <f>IF(AU32&lt;=0,"",AVERAGE(AU8:AU31))</f>
        <v>2.183333333333333E-2</v>
      </c>
      <c r="AV33" s="1328">
        <f>IF(AV32&lt;=0,"",AVERAGE(AV8:AV31))</f>
        <v>1.6666666666666667</v>
      </c>
      <c r="AW33" s="1157">
        <f>IF(AW32&lt;=0,"",AVERAGE(AW8:AW31))</f>
        <v>0.51</v>
      </c>
      <c r="AX33" s="1369">
        <f>IF(AX32&lt;=0.01,"",AVERAGE(AX8:AX31))</f>
        <v>1.7999999999999999E-2</v>
      </c>
      <c r="AY33" s="1157">
        <f>IF(AY32&lt;=0,"",AVERAGE(AY8:AY31))</f>
        <v>4.4333333333333329E-2</v>
      </c>
      <c r="AZ33" s="1328">
        <f>IF(AZ32&lt;=0,"",AVERAGE(AZ8:AZ31))</f>
        <v>1.6666666666666667</v>
      </c>
      <c r="BA33" s="1157">
        <f>IF(BA32&lt;=0,"",AVERAGE(BA8:BA31))</f>
        <v>0.45333333333333331</v>
      </c>
      <c r="BB33" s="1369">
        <f>IF(BB32&lt;=0.01,"",AVERAGE(BB8:BB31))</f>
        <v>1.2E-2</v>
      </c>
      <c r="BC33" s="1157">
        <f>IF(BC32&lt;=0,"",AVERAGE(BC8:BC31))</f>
        <v>7.2749999999999995</v>
      </c>
      <c r="BD33" s="1157">
        <f>IF(BD32&lt;=0,"",AVERAGE(BD8:BD31))</f>
        <v>5.8333333333333327E-2</v>
      </c>
      <c r="BE33" s="1328">
        <f>IF(BE32&lt;=0,"",AVERAGE(BE8:BE31))</f>
        <v>2</v>
      </c>
      <c r="BF33" s="1157">
        <f>IF(BF32&lt;=0,"",AVERAGE(BF8:BF31))</f>
        <v>4.2333333333333334</v>
      </c>
      <c r="BG33" s="1325">
        <f t="shared" ref="BG33:BI33" si="55">IF(BG32&lt;=0,"",AVERAGE(BG8:BG31))</f>
        <v>14.333333333333334</v>
      </c>
      <c r="BH33" s="1328">
        <f t="shared" si="55"/>
        <v>21</v>
      </c>
      <c r="BI33" s="1328">
        <f t="shared" si="55"/>
        <v>40</v>
      </c>
      <c r="BJ33" s="1369">
        <f>IF(BJ32&lt;=0.01,"",AVERAGE(BJ8:BJ31))</f>
        <v>2.4500000000000001E-2</v>
      </c>
      <c r="BK33" s="1157">
        <f>IF(BK32&lt;=0,"",AVERAGE(BK8:BK31))</f>
        <v>7.2983333333333329</v>
      </c>
      <c r="BL33" s="1157">
        <f>IF(BL32&lt;=0,"",AVERAGE(BL8:BL31))</f>
        <v>5.9666666666666666E-2</v>
      </c>
      <c r="BM33" s="1328">
        <f>IF(BM32&lt;=0,"",AVERAGE(BM8:BM31))</f>
        <v>2</v>
      </c>
      <c r="BN33" s="1325">
        <f>IF(BN32&lt;=0,"",AVERAGE(BN8:BN31))</f>
        <v>4.1166666666666663</v>
      </c>
      <c r="BO33" s="1325">
        <f t="shared" ref="BO33:BQ33" si="56">IF(BO32&lt;=0,"",AVERAGE(BO8:BO31))</f>
        <v>17.133333333333333</v>
      </c>
      <c r="BP33" s="1328">
        <f t="shared" si="56"/>
        <v>21</v>
      </c>
      <c r="BQ33" s="1328">
        <f t="shared" si="56"/>
        <v>41</v>
      </c>
      <c r="BR33" s="2525">
        <f t="shared" ref="BR33:BT33" si="57">IF(BR32&lt;=0.01,"",AVERAGE(BR8:BR31))</f>
        <v>2.0499999999999997E-2</v>
      </c>
      <c r="BS33" s="2422">
        <f t="shared" si="57"/>
        <v>4.2833333333333332</v>
      </c>
      <c r="BT33" s="2422">
        <f t="shared" si="57"/>
        <v>4.1333333333333337</v>
      </c>
      <c r="BU33" s="2422">
        <f>IF(BU32&lt;=0.01,"",AVERAGE(BU8:BU31))</f>
        <v>3.6333333333333329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8">IF(BZ30&gt;=0.1,MAX(BZ$8,BZ$10,BZ$12,BZ$14,BZ$16,BZ$18,BZ$20,BZ$22,BZ$24,BZ$26,BZ$28),"")</f>
        <v>10.3</v>
      </c>
      <c r="CA33" s="2419">
        <f t="shared" si="58"/>
        <v>11.3</v>
      </c>
      <c r="CB33" s="2419">
        <f t="shared" si="58"/>
        <v>31.900000000000002</v>
      </c>
      <c r="CC33" s="2419">
        <f t="shared" si="58"/>
        <v>9.8000000000000007</v>
      </c>
      <c r="CD33" s="2419">
        <f t="shared" si="58"/>
        <v>9.8000000000000007</v>
      </c>
      <c r="CE33" s="2419">
        <f t="shared" si="58"/>
        <v>10.8</v>
      </c>
      <c r="CF33" s="2419">
        <f t="shared" si="58"/>
        <v>30.400000000000002</v>
      </c>
      <c r="CG33" s="2419" t="str">
        <f t="shared" si="58"/>
        <v/>
      </c>
      <c r="CH33" s="2419">
        <f t="shared" si="58"/>
        <v>13.13856</v>
      </c>
      <c r="CI33" s="2419" t="str">
        <f t="shared" si="58"/>
        <v/>
      </c>
      <c r="CJ33" s="2419">
        <f t="shared" si="58"/>
        <v>15.65568</v>
      </c>
      <c r="CK33" s="2419">
        <f t="shared" si="58"/>
        <v>28.794240000000002</v>
      </c>
      <c r="CL33" s="2420">
        <f t="shared" si="58"/>
        <v>1.8792</v>
      </c>
      <c r="CM33" s="2513" t="s">
        <v>52</v>
      </c>
      <c r="CN33" s="2490">
        <f t="shared" si="58"/>
        <v>80.254083779414998</v>
      </c>
      <c r="CO33" s="2491">
        <f t="shared" si="58"/>
        <v>8423.7734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1.6450290046522316</v>
      </c>
      <c r="CY33" s="2419">
        <f t="shared" si="58"/>
        <v>1.5482625926138649</v>
      </c>
      <c r="CZ33" s="2419">
        <f t="shared" si="58"/>
        <v>1.8546895640686918</v>
      </c>
      <c r="DA33" s="2500">
        <f t="shared" si="58"/>
        <v>0.32934277492851988</v>
      </c>
      <c r="DB33" s="2500">
        <f t="shared" si="58"/>
        <v>0.32934277492851988</v>
      </c>
      <c r="DC33" s="2500">
        <f t="shared" si="58"/>
        <v>0.32934277492851988</v>
      </c>
      <c r="DD33" s="2500">
        <f t="shared" si="58"/>
        <v>0.32934277492851988</v>
      </c>
      <c r="DE33" s="2500">
        <f t="shared" si="58"/>
        <v>0.29280696140136736</v>
      </c>
      <c r="DF33" s="2500">
        <f t="shared" si="58"/>
        <v>0.29280696140136736</v>
      </c>
      <c r="DG33" s="2500">
        <f t="shared" si="58"/>
        <v>1.3315719947159841</v>
      </c>
      <c r="DH33" s="2419">
        <f t="shared" si="58"/>
        <v>4.5</v>
      </c>
      <c r="DI33" s="2500">
        <f t="shared" si="58"/>
        <v>5.046397664477114E-2</v>
      </c>
      <c r="DJ33" s="2500">
        <f t="shared" si="58"/>
        <v>5.0604414427641554E-2</v>
      </c>
      <c r="DK33" s="2500">
        <f t="shared" si="58"/>
        <v>5.0315303312905235E-2</v>
      </c>
      <c r="DL33" s="2500">
        <f t="shared" si="58"/>
        <v>1.1259676284306825</v>
      </c>
      <c r="DM33" s="2500">
        <f t="shared" si="58"/>
        <v>0.49940648086791678</v>
      </c>
      <c r="DN33" s="2500">
        <f t="shared" si="58"/>
        <v>0.10320478001086365</v>
      </c>
      <c r="DO33" s="2500">
        <f t="shared" si="58"/>
        <v>4.1092258966360884</v>
      </c>
      <c r="DP33" s="2500">
        <f t="shared" si="58"/>
        <v>0.76804811239569526</v>
      </c>
      <c r="DQ33" s="2500">
        <f t="shared" si="58"/>
        <v>6.1845051979576864</v>
      </c>
      <c r="DR33" s="2500">
        <f t="shared" si="58"/>
        <v>1.1268875366238451</v>
      </c>
      <c r="DS33" s="2500">
        <f t="shared" si="58"/>
        <v>0.52134042660252866</v>
      </c>
      <c r="DT33" s="2500">
        <f t="shared" si="58"/>
        <v>0.11332289569820325</v>
      </c>
      <c r="DU33" s="2500">
        <f t="shared" si="58"/>
        <v>3.8289437558663932</v>
      </c>
      <c r="DV33" s="2500">
        <f t="shared" si="58"/>
        <v>0.69693254643313085</v>
      </c>
      <c r="DW33" s="2510">
        <f t="shared" si="58"/>
        <v>8.5103020245400636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8">
        <f t="shared" ref="C34:V34" si="59">IF(C32&lt;=0,"",MIN(C8:C31))</f>
        <v>15</v>
      </c>
      <c r="D34" s="1328">
        <f t="shared" si="59"/>
        <v>17</v>
      </c>
      <c r="E34" s="1157">
        <f t="shared" si="59"/>
        <v>14.1</v>
      </c>
      <c r="F34" s="1328">
        <f t="shared" si="59"/>
        <v>112</v>
      </c>
      <c r="G34" s="1328">
        <f t="shared" si="59"/>
        <v>195</v>
      </c>
      <c r="H34" s="1325">
        <f t="shared" si="59"/>
        <v>15.3</v>
      </c>
      <c r="I34" s="1369">
        <f t="shared" si="59"/>
        <v>0.46300000000000002</v>
      </c>
      <c r="J34" s="1369">
        <f>IF(J32&lt;=0.001,"",MIN(J8:J31))</f>
        <v>4.3999999999999997E-2</v>
      </c>
      <c r="K34" s="1157">
        <f t="shared" si="59"/>
        <v>5.93</v>
      </c>
      <c r="L34" s="1328">
        <f t="shared" si="59"/>
        <v>8</v>
      </c>
      <c r="M34" s="1369">
        <f t="shared" si="59"/>
        <v>8.1000000000000003E-2</v>
      </c>
      <c r="N34" s="1484">
        <f t="shared" si="59"/>
        <v>5.91</v>
      </c>
      <c r="O34" s="1557">
        <f t="shared" si="59"/>
        <v>8</v>
      </c>
      <c r="P34" s="1476" t="str">
        <f t="shared" si="59"/>
        <v/>
      </c>
      <c r="Q34" s="1484">
        <f t="shared" si="59"/>
        <v>5.88</v>
      </c>
      <c r="R34" s="1557">
        <f t="shared" si="59"/>
        <v>8</v>
      </c>
      <c r="S34" s="1476" t="str">
        <f t="shared" si="59"/>
        <v/>
      </c>
      <c r="T34" s="1484">
        <f t="shared" si="59"/>
        <v>6.01</v>
      </c>
      <c r="U34" s="1484">
        <f t="shared" si="59"/>
        <v>0.34399999999999997</v>
      </c>
      <c r="V34" s="1557">
        <f t="shared" si="59"/>
        <v>3</v>
      </c>
      <c r="W34" s="1484">
        <f t="shared" ref="W34" si="60">IF(W32&lt;=0,"",MIN(W8:W31))</f>
        <v>0.56000000000000005</v>
      </c>
      <c r="X34" s="1476">
        <f t="shared" ref="X34:AR34" si="61">IF(X32&lt;=0,"",MIN(X8:X31))</f>
        <v>15</v>
      </c>
      <c r="Y34" s="1476">
        <f t="shared" si="61"/>
        <v>9.6</v>
      </c>
      <c r="Z34" s="1484">
        <f t="shared" si="61"/>
        <v>0.49735849056603776</v>
      </c>
      <c r="AA34" s="1483">
        <f t="shared" ref="AA34" si="62">IF(AA32&lt;=0,"",MIN(AA8:AA31))</f>
        <v>5.3999999999999999E-2</v>
      </c>
      <c r="AB34" s="1484">
        <f t="shared" si="61"/>
        <v>6</v>
      </c>
      <c r="AC34" s="1484">
        <f t="shared" si="61"/>
        <v>0.3</v>
      </c>
      <c r="AD34" s="1557">
        <f t="shared" si="61"/>
        <v>3</v>
      </c>
      <c r="AE34" s="1484">
        <f t="shared" si="61"/>
        <v>0.55000000000000004</v>
      </c>
      <c r="AF34" s="1476">
        <f t="shared" si="61"/>
        <v>15</v>
      </c>
      <c r="AG34" s="1476">
        <f t="shared" si="61"/>
        <v>9.6999999999999993</v>
      </c>
      <c r="AH34" s="1484">
        <f t="shared" si="61"/>
        <v>0.44389937106918237</v>
      </c>
      <c r="AI34" s="1484">
        <f t="shared" si="61"/>
        <v>6</v>
      </c>
      <c r="AJ34" s="1495">
        <f t="shared" si="61"/>
        <v>0.32800000000000001</v>
      </c>
      <c r="AK34" s="1559">
        <f t="shared" si="61"/>
        <v>3</v>
      </c>
      <c r="AL34" s="1495">
        <f t="shared" si="61"/>
        <v>0.56000000000000005</v>
      </c>
      <c r="AM34" s="1496">
        <f t="shared" si="61"/>
        <v>15.4</v>
      </c>
      <c r="AN34" s="1496">
        <f t="shared" si="61"/>
        <v>10.7</v>
      </c>
      <c r="AO34" s="1495">
        <f t="shared" si="61"/>
        <v>0.45481481481481484</v>
      </c>
      <c r="AP34" s="1497">
        <f t="shared" si="61"/>
        <v>2.5999999999999999E-2</v>
      </c>
      <c r="AQ34" s="1559">
        <f t="shared" si="61"/>
        <v>1</v>
      </c>
      <c r="AR34" s="1495">
        <f t="shared" si="61"/>
        <v>0.25</v>
      </c>
      <c r="AS34" s="2531">
        <f>IF(AS32&lt;=0.01,"",MIN(AS8:AS31))</f>
        <v>1.7000000000000001E-2</v>
      </c>
      <c r="AT34" s="2531">
        <f>IF(AT32&lt;=0.01,"",MIN(AT8:AT31))</f>
        <v>5.2999999999999999E-2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0.37</v>
      </c>
      <c r="AX34" s="1369">
        <f>IF(AX32&lt;=0.01,"",MIN(AX8:AX31))</f>
        <v>1.7999999999999999E-2</v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0.4</v>
      </c>
      <c r="BB34" s="1369">
        <f>IF(BB32&lt;=0.01,"",MIN(BB8:BB31))</f>
        <v>1.2E-2</v>
      </c>
      <c r="BC34" s="1157">
        <f>IF(BC32&lt;=0,"",MIN(BC8:BC31))</f>
        <v>7.18</v>
      </c>
      <c r="BD34" s="1157">
        <f>IF(BD32&lt;=0,"",MIN(BD8:BD31))</f>
        <v>5.1999999999999998E-2</v>
      </c>
      <c r="BE34" s="1328">
        <f>IF(BE32&lt;=0,"",MIN(BE8:BE31))</f>
        <v>2</v>
      </c>
      <c r="BF34" s="1157">
        <f>IF(BF32&lt;=0,"",MIN(BF8:BF31))</f>
        <v>4</v>
      </c>
      <c r="BG34" s="1325">
        <f t="shared" ref="BG34:BI34" si="63">IF(BG32&lt;=0,"",MIN(BG8:BG31))</f>
        <v>14</v>
      </c>
      <c r="BH34" s="1328">
        <f t="shared" si="63"/>
        <v>21</v>
      </c>
      <c r="BI34" s="1328">
        <f t="shared" si="63"/>
        <v>40</v>
      </c>
      <c r="BJ34" s="1369">
        <f>IF(BJ32&lt;=0.01,"",MIN(BJ8:BJ31))</f>
        <v>2.3E-2</v>
      </c>
      <c r="BK34" s="1157">
        <f>IF(BK32&lt;=0,"",MIN(BK8:BK31))</f>
        <v>7.2</v>
      </c>
      <c r="BL34" s="1157">
        <f>IF(BL32&lt;=0,"",MIN(BL8:BL31))</f>
        <v>5.2999999999999999E-2</v>
      </c>
      <c r="BM34" s="1328">
        <f>IF(BM32&lt;=0,"",MIN(BM8:BM31))</f>
        <v>2</v>
      </c>
      <c r="BN34" s="1325">
        <f>IF(BN32&lt;=0,"",MIN(BN8:BN31))</f>
        <v>3.8</v>
      </c>
      <c r="BO34" s="1325">
        <f t="shared" ref="BO34:BQ34" si="64">IF(BO32&lt;=0,"",MIN(BO8:BO31))</f>
        <v>16.5</v>
      </c>
      <c r="BP34" s="1328">
        <f t="shared" si="64"/>
        <v>20</v>
      </c>
      <c r="BQ34" s="1328">
        <f t="shared" si="64"/>
        <v>40</v>
      </c>
      <c r="BR34" s="2525">
        <f t="shared" ref="BR34:BT34" si="65">IF(BR32&lt;=0.01,"",MIN(BR8:BR31))</f>
        <v>1.9E-2</v>
      </c>
      <c r="BS34" s="2422">
        <f t="shared" si="65"/>
        <v>4.2</v>
      </c>
      <c r="BT34" s="2422">
        <f t="shared" si="65"/>
        <v>4.0999999999999996</v>
      </c>
      <c r="BU34" s="2478">
        <f>IF(BU32&lt;=0.01,"",MIN(BU8:BU31))</f>
        <v>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40620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1340</v>
      </c>
      <c r="CY34" s="2442">
        <f t="shared" si="66"/>
        <v>1320</v>
      </c>
      <c r="CZ34" s="2442">
        <f t="shared" si="66"/>
        <v>1480</v>
      </c>
      <c r="DA34" s="2442">
        <f t="shared" si="66"/>
        <v>2000</v>
      </c>
      <c r="DB34" s="2442">
        <f t="shared" si="66"/>
        <v>1920</v>
      </c>
      <c r="DC34" s="2442">
        <f t="shared" si="66"/>
        <v>1790</v>
      </c>
      <c r="DD34" s="2442">
        <f t="shared" si="66"/>
        <v>2140</v>
      </c>
      <c r="DE34" s="2442">
        <f t="shared" si="66"/>
        <v>2120</v>
      </c>
      <c r="DF34" s="2442">
        <f t="shared" si="66"/>
        <v>2080</v>
      </c>
      <c r="DG34" s="2442">
        <f t="shared" si="66"/>
        <v>2700</v>
      </c>
      <c r="DH34" s="2442">
        <f t="shared" si="66"/>
        <v>0</v>
      </c>
      <c r="DI34" s="2442">
        <f t="shared" si="66"/>
        <v>3600</v>
      </c>
      <c r="DJ34" s="2442">
        <f t="shared" si="66"/>
        <v>3630</v>
      </c>
      <c r="DK34" s="2442">
        <f t="shared" si="66"/>
        <v>3980</v>
      </c>
      <c r="DL34" s="2504">
        <f t="shared" si="66"/>
        <v>368</v>
      </c>
      <c r="DM34" s="2442">
        <f t="shared" si="66"/>
        <v>437</v>
      </c>
      <c r="DN34" s="2442">
        <f t="shared" si="66"/>
        <v>53</v>
      </c>
      <c r="DO34" s="2442">
        <f t="shared" si="66"/>
        <v>6130</v>
      </c>
      <c r="DP34" s="2442">
        <f t="shared" si="66"/>
        <v>1250</v>
      </c>
      <c r="DQ34" s="2442">
        <f t="shared" si="66"/>
        <v>1580</v>
      </c>
      <c r="DR34" s="2442">
        <f t="shared" si="66"/>
        <v>204</v>
      </c>
      <c r="DS34" s="2442">
        <f t="shared" si="66"/>
        <v>247</v>
      </c>
      <c r="DT34" s="2442">
        <f t="shared" si="66"/>
        <v>30</v>
      </c>
      <c r="DU34" s="2442">
        <f t="shared" si="66"/>
        <v>3120</v>
      </c>
      <c r="DV34" s="2442">
        <f t="shared" si="66"/>
        <v>638</v>
      </c>
      <c r="DW34" s="2442">
        <f t="shared" si="66"/>
        <v>1220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</v>
      </c>
      <c r="C35" s="1329">
        <f t="shared" ref="C35:V35" si="67">IF(C32&lt;=0,"",MAX(C8:C31))</f>
        <v>20</v>
      </c>
      <c r="D35" s="1329">
        <f t="shared" si="67"/>
        <v>20</v>
      </c>
      <c r="E35" s="1158">
        <f t="shared" si="67"/>
        <v>15.6</v>
      </c>
      <c r="F35" s="1329">
        <f t="shared" si="67"/>
        <v>121</v>
      </c>
      <c r="G35" s="1329">
        <f t="shared" si="67"/>
        <v>205</v>
      </c>
      <c r="H35" s="1326">
        <f t="shared" si="67"/>
        <v>16</v>
      </c>
      <c r="I35" s="1370">
        <f t="shared" si="67"/>
        <v>0.502</v>
      </c>
      <c r="J35" s="1370">
        <f>IF(J32&lt;=0.001,"",MAX(J8:J31))</f>
        <v>5.8999999999999997E-2</v>
      </c>
      <c r="K35" s="1158">
        <f t="shared" si="67"/>
        <v>6.08</v>
      </c>
      <c r="L35" s="1329">
        <f t="shared" si="67"/>
        <v>11</v>
      </c>
      <c r="M35" s="1370">
        <f t="shared" si="67"/>
        <v>9.7000000000000003E-2</v>
      </c>
      <c r="N35" s="1485">
        <f t="shared" si="67"/>
        <v>6.11</v>
      </c>
      <c r="O35" s="1558">
        <f t="shared" si="67"/>
        <v>11</v>
      </c>
      <c r="P35" s="1477" t="str">
        <f t="shared" si="67"/>
        <v/>
      </c>
      <c r="Q35" s="1485">
        <f t="shared" si="67"/>
        <v>6.06</v>
      </c>
      <c r="R35" s="1558">
        <f t="shared" si="67"/>
        <v>10</v>
      </c>
      <c r="S35" s="1477" t="str">
        <f t="shared" si="67"/>
        <v/>
      </c>
      <c r="T35" s="1485">
        <f t="shared" si="67"/>
        <v>6.15</v>
      </c>
      <c r="U35" s="1485">
        <f t="shared" si="67"/>
        <v>0.49099999999999999</v>
      </c>
      <c r="V35" s="1558">
        <f t="shared" si="67"/>
        <v>5</v>
      </c>
      <c r="W35" s="1485">
        <f t="shared" ref="W35" si="68">IF(W32&lt;=0,"",MAX(W8:W31))</f>
        <v>0.59</v>
      </c>
      <c r="X35" s="1477">
        <f t="shared" ref="X35:AR35" si="69">IF(X32&lt;=0,"",MAX(X8:X31))</f>
        <v>15.4</v>
      </c>
      <c r="Y35" s="1477">
        <f t="shared" si="69"/>
        <v>10.3</v>
      </c>
      <c r="Z35" s="1485">
        <f t="shared" si="69"/>
        <v>0.52487421383647792</v>
      </c>
      <c r="AA35" s="1486">
        <f t="shared" ref="AA35" si="70">IF(AA32&lt;=0,"",MAX(AA8:AA31))</f>
        <v>6.6000000000000003E-2</v>
      </c>
      <c r="AB35" s="1485">
        <f t="shared" si="69"/>
        <v>6.14</v>
      </c>
      <c r="AC35" s="1485">
        <f t="shared" si="69"/>
        <v>0.44400000000000001</v>
      </c>
      <c r="AD35" s="1558">
        <f t="shared" si="69"/>
        <v>5</v>
      </c>
      <c r="AE35" s="1485">
        <f t="shared" si="69"/>
        <v>0.65</v>
      </c>
      <c r="AF35" s="1477">
        <f t="shared" si="69"/>
        <v>15.3</v>
      </c>
      <c r="AG35" s="1477">
        <f t="shared" si="69"/>
        <v>10.3</v>
      </c>
      <c r="AH35" s="1485">
        <f t="shared" si="69"/>
        <v>0.50128930817610051</v>
      </c>
      <c r="AI35" s="1485">
        <f t="shared" si="69"/>
        <v>6.12</v>
      </c>
      <c r="AJ35" s="1495">
        <f t="shared" si="69"/>
        <v>0.39400000000000002</v>
      </c>
      <c r="AK35" s="1559">
        <f t="shared" si="69"/>
        <v>5</v>
      </c>
      <c r="AL35" s="1495">
        <f t="shared" si="69"/>
        <v>0.74</v>
      </c>
      <c r="AM35" s="1496">
        <f t="shared" si="69"/>
        <v>16</v>
      </c>
      <c r="AN35" s="1496">
        <f t="shared" si="69"/>
        <v>11.3</v>
      </c>
      <c r="AO35" s="1495">
        <f t="shared" si="69"/>
        <v>0.51629629629629625</v>
      </c>
      <c r="AP35" s="1497">
        <f t="shared" si="69"/>
        <v>3.3000000000000002E-2</v>
      </c>
      <c r="AQ35" s="1559">
        <f t="shared" si="69"/>
        <v>2</v>
      </c>
      <c r="AR35" s="1495">
        <f t="shared" si="69"/>
        <v>0.37</v>
      </c>
      <c r="AS35" s="2532">
        <f>IF(AS32&lt;=0.01,"",MAX(AS8:AS31))</f>
        <v>0.02</v>
      </c>
      <c r="AT35" s="2532">
        <f>IF(AT32&lt;=0.01,"",MAX(AT8:AT31))</f>
        <v>6.5000000000000002E-2</v>
      </c>
      <c r="AU35" s="1158">
        <f>IF(AU32&lt;=0,"",MAX(AU8:AU31))</f>
        <v>2.5999999999999999E-2</v>
      </c>
      <c r="AV35" s="1329">
        <f>IF(AV32&lt;=0,"",MAX(AV8:AV31))</f>
        <v>2</v>
      </c>
      <c r="AW35" s="1158">
        <f>IF(AW32&lt;=0,"",MAX(AW8:AW31))</f>
        <v>0.64</v>
      </c>
      <c r="AX35" s="1370">
        <f>IF(AX32&lt;=0.01,"",MAX(AX8:AX31))</f>
        <v>1.7999999999999999E-2</v>
      </c>
      <c r="AY35" s="1158">
        <f>IF(AY32&lt;=0,"",MAX(AY8:AY31))</f>
        <v>4.8000000000000001E-2</v>
      </c>
      <c r="AZ35" s="1329">
        <f>IF(AZ32&lt;=0,"",MAX(AZ8:AZ31))</f>
        <v>2</v>
      </c>
      <c r="BA35" s="1158">
        <f>IF(BA32&lt;=0,"",MAX(BA8:BA31))</f>
        <v>0.5</v>
      </c>
      <c r="BB35" s="1370">
        <f>IF(BB32&lt;=0.01,"",MAX(BB8:BB31))</f>
        <v>1.2E-2</v>
      </c>
      <c r="BC35" s="1158">
        <f>IF(BC32&lt;=0,"",MAX(BC8:BC31))</f>
        <v>7.4</v>
      </c>
      <c r="BD35" s="1158">
        <f>IF(BD32&lt;=0,"",MAX(BD8:BD31))</f>
        <v>7.0999999999999994E-2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1">IF(BG32&lt;=0,"",MAX(BG8:BG31))</f>
        <v>14.8</v>
      </c>
      <c r="BH35" s="1329">
        <f t="shared" si="71"/>
        <v>21</v>
      </c>
      <c r="BI35" s="1329">
        <f t="shared" si="71"/>
        <v>40</v>
      </c>
      <c r="BJ35" s="1370">
        <f>IF(BJ32&lt;=0.01,"",MAX(BJ8:BJ31))</f>
        <v>2.5999999999999999E-2</v>
      </c>
      <c r="BK35" s="1158">
        <f>IF(BK32&lt;=0,"",MAX(BK8:BK31))</f>
        <v>7.39</v>
      </c>
      <c r="BL35" s="1158">
        <f>IF(BL32&lt;=0,"",MAX(BL8:BL31))</f>
        <v>6.4000000000000001E-2</v>
      </c>
      <c r="BM35" s="1329">
        <f>IF(BM32&lt;=0,"",MAX(BM8:BM31))</f>
        <v>2</v>
      </c>
      <c r="BN35" s="1326">
        <f>IF(BN32&lt;=0,"",MAX(BN8:BN31))</f>
        <v>4.4000000000000004</v>
      </c>
      <c r="BO35" s="1326">
        <f t="shared" ref="BO35:BQ35" si="72">IF(BO32&lt;=0,"",MAX(BO8:BO31))</f>
        <v>17.7</v>
      </c>
      <c r="BP35" s="1329">
        <f t="shared" si="72"/>
        <v>22</v>
      </c>
      <c r="BQ35" s="1329">
        <f t="shared" si="72"/>
        <v>42</v>
      </c>
      <c r="BR35" s="2526">
        <f t="shared" ref="BR35:BT35" si="73">IF(BR32&lt;=0.01,"",MAX(BR8:BR31))</f>
        <v>2.1999999999999999E-2</v>
      </c>
      <c r="BS35" s="2423">
        <f t="shared" si="73"/>
        <v>4.4000000000000004</v>
      </c>
      <c r="BT35" s="2423">
        <f t="shared" si="73"/>
        <v>4.2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10155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335</v>
      </c>
      <c r="CY35" s="2440">
        <f t="shared" si="74"/>
        <v>330</v>
      </c>
      <c r="CZ35" s="2440">
        <f t="shared" si="74"/>
        <v>370</v>
      </c>
      <c r="DA35" s="2440">
        <f t="shared" si="74"/>
        <v>500</v>
      </c>
      <c r="DB35" s="2440">
        <f t="shared" si="74"/>
        <v>480</v>
      </c>
      <c r="DC35" s="2440">
        <f t="shared" si="74"/>
        <v>447.5</v>
      </c>
      <c r="DD35" s="2440">
        <f t="shared" si="74"/>
        <v>535</v>
      </c>
      <c r="DE35" s="2440">
        <f t="shared" si="74"/>
        <v>530</v>
      </c>
      <c r="DF35" s="2440">
        <f t="shared" si="74"/>
        <v>520</v>
      </c>
      <c r="DG35" s="2440">
        <f t="shared" si="74"/>
        <v>675</v>
      </c>
      <c r="DH35" s="2440" t="str">
        <f t="shared" si="74"/>
        <v/>
      </c>
      <c r="DI35" s="2440">
        <f t="shared" si="74"/>
        <v>900</v>
      </c>
      <c r="DJ35" s="2440">
        <f t="shared" si="74"/>
        <v>907.5</v>
      </c>
      <c r="DK35" s="2440">
        <f t="shared" si="74"/>
        <v>995</v>
      </c>
      <c r="DL35" s="2505">
        <f t="shared" si="74"/>
        <v>92</v>
      </c>
      <c r="DM35" s="2440">
        <f t="shared" si="74"/>
        <v>109.25</v>
      </c>
      <c r="DN35" s="2440">
        <f t="shared" si="74"/>
        <v>13.25</v>
      </c>
      <c r="DO35" s="2440">
        <f t="shared" si="74"/>
        <v>1532.5</v>
      </c>
      <c r="DP35" s="2440">
        <f t="shared" si="74"/>
        <v>312.5</v>
      </c>
      <c r="DQ35" s="2440">
        <f t="shared" si="74"/>
        <v>395</v>
      </c>
      <c r="DR35" s="2440">
        <f t="shared" si="74"/>
        <v>51</v>
      </c>
      <c r="DS35" s="2440">
        <f t="shared" si="74"/>
        <v>61.75</v>
      </c>
      <c r="DT35" s="2440">
        <f t="shared" si="74"/>
        <v>7.5</v>
      </c>
      <c r="DU35" s="2440">
        <f t="shared" si="74"/>
        <v>780</v>
      </c>
      <c r="DV35" s="2440">
        <f t="shared" si="74"/>
        <v>159.5</v>
      </c>
      <c r="DW35" s="2470">
        <f t="shared" si="74"/>
        <v>305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6.0122222222222232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9.6111111111111125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0.49099999999999999</v>
      </c>
      <c r="Z36" s="931"/>
      <c r="AA36" s="931"/>
      <c r="AB36" s="1623" t="s">
        <v>515</v>
      </c>
      <c r="AC36" s="1624"/>
      <c r="AD36" s="1624"/>
      <c r="AE36" s="2965">
        <f>MIN(AE34,W34,AL34)</f>
        <v>0.55000000000000004</v>
      </c>
      <c r="AF36" s="2965"/>
      <c r="AG36" s="2965"/>
      <c r="AH36" s="2965"/>
      <c r="AI36" s="2965"/>
      <c r="AJ36" s="2966"/>
      <c r="AK36" s="1491">
        <f>IF(T32&lt;=0,"",AVERAGE(T33,AB33,AI33))</f>
        <v>6.07</v>
      </c>
      <c r="AL36" s="1492"/>
      <c r="AM36" s="1625"/>
      <c r="AN36" s="1625"/>
      <c r="AO36" s="1625"/>
      <c r="AP36" s="1493">
        <f>MAX(AP35,AU35,AY35)</f>
        <v>4.8000000000000001E-2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9840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320</v>
      </c>
      <c r="CY36" s="2441">
        <f t="shared" si="75"/>
        <v>320</v>
      </c>
      <c r="CZ36" s="2441">
        <f t="shared" si="75"/>
        <v>340</v>
      </c>
      <c r="DA36" s="2441">
        <f t="shared" si="75"/>
        <v>480</v>
      </c>
      <c r="DB36" s="2441">
        <f t="shared" si="75"/>
        <v>440</v>
      </c>
      <c r="DC36" s="2441">
        <f t="shared" si="75"/>
        <v>350</v>
      </c>
      <c r="DD36" s="2441">
        <f t="shared" si="75"/>
        <v>480</v>
      </c>
      <c r="DE36" s="2441">
        <f t="shared" si="75"/>
        <v>500</v>
      </c>
      <c r="DF36" s="2441">
        <f t="shared" si="75"/>
        <v>480</v>
      </c>
      <c r="DG36" s="2441">
        <f t="shared" si="75"/>
        <v>650</v>
      </c>
      <c r="DH36" s="2441" t="str">
        <f t="shared" si="75"/>
        <v/>
      </c>
      <c r="DI36" s="2441">
        <f t="shared" si="75"/>
        <v>870</v>
      </c>
      <c r="DJ36" s="2441">
        <f t="shared" si="75"/>
        <v>870</v>
      </c>
      <c r="DK36" s="2441">
        <f t="shared" si="75"/>
        <v>960</v>
      </c>
      <c r="DL36" s="2506">
        <f t="shared" si="75"/>
        <v>90</v>
      </c>
      <c r="DM36" s="2441">
        <f t="shared" si="75"/>
        <v>106</v>
      </c>
      <c r="DN36" s="2441">
        <f t="shared" si="75"/>
        <v>12</v>
      </c>
      <c r="DO36" s="2441">
        <f t="shared" si="75"/>
        <v>1480</v>
      </c>
      <c r="DP36" s="2441">
        <f t="shared" si="75"/>
        <v>300</v>
      </c>
      <c r="DQ36" s="2441">
        <f t="shared" si="75"/>
        <v>390</v>
      </c>
      <c r="DR36" s="2441">
        <f t="shared" si="75"/>
        <v>50</v>
      </c>
      <c r="DS36" s="2441">
        <f t="shared" si="75"/>
        <v>60</v>
      </c>
      <c r="DT36" s="2441">
        <f t="shared" si="75"/>
        <v>7</v>
      </c>
      <c r="DU36" s="2441">
        <f t="shared" si="75"/>
        <v>760</v>
      </c>
      <c r="DV36" s="2441">
        <f t="shared" si="75"/>
        <v>154</v>
      </c>
      <c r="DW36" s="2471">
        <f t="shared" si="75"/>
        <v>295</v>
      </c>
      <c r="DX36" s="1088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10460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340</v>
      </c>
      <c r="CY37" s="2443">
        <f t="shared" si="76"/>
        <v>340</v>
      </c>
      <c r="CZ37" s="2443">
        <f t="shared" si="76"/>
        <v>450</v>
      </c>
      <c r="DA37" s="2443">
        <f t="shared" si="76"/>
        <v>560</v>
      </c>
      <c r="DB37" s="2443">
        <f t="shared" si="76"/>
        <v>560</v>
      </c>
      <c r="DC37" s="2443">
        <f t="shared" si="76"/>
        <v>560</v>
      </c>
      <c r="DD37" s="2443">
        <f t="shared" si="76"/>
        <v>560</v>
      </c>
      <c r="DE37" s="2443">
        <f t="shared" si="76"/>
        <v>580</v>
      </c>
      <c r="DF37" s="2443">
        <f t="shared" si="76"/>
        <v>580</v>
      </c>
      <c r="DG37" s="2443">
        <f t="shared" si="76"/>
        <v>700</v>
      </c>
      <c r="DH37" s="2443" t="str">
        <f t="shared" si="76"/>
        <v/>
      </c>
      <c r="DI37" s="2443">
        <f t="shared" si="76"/>
        <v>930</v>
      </c>
      <c r="DJ37" s="2443">
        <f t="shared" si="76"/>
        <v>940</v>
      </c>
      <c r="DK37" s="2443">
        <f t="shared" si="76"/>
        <v>1030</v>
      </c>
      <c r="DL37" s="2507">
        <f t="shared" si="76"/>
        <v>96</v>
      </c>
      <c r="DM37" s="2443">
        <f t="shared" si="76"/>
        <v>113</v>
      </c>
      <c r="DN37" s="2443">
        <f t="shared" si="76"/>
        <v>14</v>
      </c>
      <c r="DO37" s="2443">
        <f t="shared" si="76"/>
        <v>1600</v>
      </c>
      <c r="DP37" s="2443">
        <f t="shared" si="76"/>
        <v>330</v>
      </c>
      <c r="DQ37" s="2443">
        <f t="shared" si="76"/>
        <v>400</v>
      </c>
      <c r="DR37" s="2443">
        <f t="shared" si="76"/>
        <v>52</v>
      </c>
      <c r="DS37" s="2443">
        <f t="shared" si="76"/>
        <v>65</v>
      </c>
      <c r="DT37" s="2443">
        <f t="shared" si="76"/>
        <v>8</v>
      </c>
      <c r="DU37" s="2443">
        <f t="shared" si="76"/>
        <v>800</v>
      </c>
      <c r="DV37" s="2443">
        <f t="shared" si="76"/>
        <v>165</v>
      </c>
      <c r="DW37" s="2472">
        <f t="shared" si="76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12.123000000000001</v>
      </c>
      <c r="BX40" s="2991"/>
      <c r="BY40" s="905" t="s">
        <v>53</v>
      </c>
      <c r="BZ40" s="905"/>
      <c r="CA40" s="2939">
        <f>(CJ40-CG40)/1000</f>
        <v>2.294</v>
      </c>
      <c r="CB40" s="2939"/>
      <c r="CC40" s="499"/>
      <c r="CD40" s="1626" t="s">
        <v>493</v>
      </c>
      <c r="CE40" s="1626"/>
      <c r="CF40" s="1632" t="s">
        <v>54</v>
      </c>
      <c r="CG40" s="2933">
        <f>'18'!CJ40</f>
        <v>23770335</v>
      </c>
      <c r="CH40" s="2933"/>
      <c r="CI40" s="906" t="s">
        <v>55</v>
      </c>
      <c r="CJ40" s="2985">
        <f t="shared" ref="CJ40:CJ48" si="77">CQ51</f>
        <v>23772629</v>
      </c>
      <c r="CK40" s="2985"/>
      <c r="CL40" s="2333"/>
      <c r="CM40" s="1667" t="s">
        <v>543</v>
      </c>
      <c r="CN40" s="2763">
        <f>VLOOKUP($B$1,'[1]Bulk Tanks'!$C$3:$V$9967,2,0)</f>
        <v>9249</v>
      </c>
      <c r="CO40" s="2763">
        <f>VLOOKUP($B$1,'[1]Bulk Tanks'!$C$3:$V$9967,3,0)</f>
        <v>9768</v>
      </c>
      <c r="CP40" s="2763">
        <f>VLOOKUP($B$1,'[1]Bulk Tanks'!$C$3:$V$9967,4,0)</f>
        <v>9768</v>
      </c>
      <c r="CQ40" s="2763">
        <f>VLOOKUP($B$1,'[1]Bulk Tanks'!$C$3:$V$9967,5,0)</f>
        <v>9064</v>
      </c>
      <c r="CR40" s="2763">
        <f>VLOOKUP($B$1,'[1]Bulk Tanks'!$C$3:$V$9967,6,0)</f>
        <v>9064</v>
      </c>
      <c r="CS40" s="2763">
        <f>VLOOKUP($B$1,'[1]Bulk Tanks'!$C$3:$V$9967,7,0)</f>
        <v>0.9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0.56000000000000005</v>
      </c>
      <c r="GR40" s="1664">
        <f t="shared" ref="GR40:GX40" si="78">IF($GL$32=$HN$32,GF32,IF($GX$32=$HN$32,GR32,IF($HJ$32=$HN$32,HD32,"")))</f>
        <v>10.7</v>
      </c>
      <c r="GS40" s="1664">
        <f t="shared" si="78"/>
        <v>25.233644859813086</v>
      </c>
      <c r="GT40" s="1664">
        <f t="shared" si="78"/>
        <v>14.13084112149533</v>
      </c>
      <c r="GU40" s="1664">
        <f t="shared" si="78"/>
        <v>6.12</v>
      </c>
      <c r="GV40" s="1664">
        <f t="shared" si="78"/>
        <v>15.4</v>
      </c>
      <c r="GW40" s="1664">
        <f t="shared" si="78"/>
        <v>10</v>
      </c>
      <c r="GX40" s="1665">
        <f t="shared" si="78"/>
        <v>1.413084112149533</v>
      </c>
    </row>
    <row r="41" spans="1:208" ht="34.5" customHeight="1" thickBot="1" x14ac:dyDescent="0.35">
      <c r="BV41" s="533" t="s">
        <v>48</v>
      </c>
      <c r="BW41" s="2992">
        <f>CA42+CA43</f>
        <v>16.542999999999999</v>
      </c>
      <c r="BX41" s="2992"/>
      <c r="BY41" s="908" t="s">
        <v>53</v>
      </c>
      <c r="BZ41" s="908"/>
      <c r="CA41" s="2939">
        <f t="shared" ref="CA41:CA47" si="79">(CJ41-CG41)/1000</f>
        <v>9.8290000000000006</v>
      </c>
      <c r="CB41" s="2939"/>
      <c r="CC41" s="499"/>
      <c r="CD41" s="1630" t="s">
        <v>494</v>
      </c>
      <c r="CE41" s="1630"/>
      <c r="CF41" s="909" t="s">
        <v>54</v>
      </c>
      <c r="CG41" s="2933">
        <f>'18'!CJ41</f>
        <v>43361511</v>
      </c>
      <c r="CH41" s="2933"/>
      <c r="CI41" s="906" t="s">
        <v>55</v>
      </c>
      <c r="CJ41" s="2985">
        <f t="shared" si="77"/>
        <v>43371340</v>
      </c>
      <c r="CK41" s="2985"/>
      <c r="CL41" s="2333"/>
      <c r="CM41" s="1668" t="s">
        <v>544</v>
      </c>
      <c r="CN41" s="2764">
        <f>VLOOKUP($B$1,'[1]Bulk Tanks'!$C$3:$V$9967,8,0)</f>
        <v>4112</v>
      </c>
      <c r="CO41" s="2764">
        <f>VLOOKUP($B$1,'[1]Bulk Tanks'!$C$3:$V$9967,9,0)</f>
        <v>7980</v>
      </c>
      <c r="CP41" s="2764">
        <f>VLOOKUP($B$1,'[1]Bulk Tanks'!$C$3:$V$9967,10,0)</f>
        <v>7980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31.493000000000002</v>
      </c>
      <c r="BX42" s="2992"/>
      <c r="BY42" s="908" t="s">
        <v>53</v>
      </c>
      <c r="BZ42" s="908"/>
      <c r="CA42" s="2939">
        <f t="shared" si="79"/>
        <v>4.7869999999999999</v>
      </c>
      <c r="CB42" s="2939"/>
      <c r="CC42" s="499"/>
      <c r="CD42" s="1630" t="s">
        <v>56</v>
      </c>
      <c r="CE42" s="1630"/>
      <c r="CF42" s="1631" t="s">
        <v>54</v>
      </c>
      <c r="CG42" s="2933">
        <f>'18'!CJ42</f>
        <v>10031638</v>
      </c>
      <c r="CH42" s="2933"/>
      <c r="CI42" s="906" t="s">
        <v>55</v>
      </c>
      <c r="CJ42" s="2985">
        <f t="shared" si="77"/>
        <v>10036425</v>
      </c>
      <c r="CK42" s="2985"/>
      <c r="CL42" s="2333"/>
      <c r="CM42" s="2769" t="s">
        <v>545</v>
      </c>
      <c r="CN42" s="2821">
        <f>VLOOKUP($B$1,'[1]Bulk Tanks'!$C$3:$V$9967,11,0)</f>
        <v>16</v>
      </c>
      <c r="CO42" s="2822"/>
      <c r="CP42" s="2821">
        <f>VLOOKUP($B$1,'[1]Bulk Tanks'!$C$3:$V$9967,12,0)</f>
        <v>39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11.756</v>
      </c>
      <c r="CB43" s="2939"/>
      <c r="CC43" s="499"/>
      <c r="CD43" s="1630" t="s">
        <v>495</v>
      </c>
      <c r="CE43" s="1630"/>
      <c r="CF43" s="1631" t="s">
        <v>54</v>
      </c>
      <c r="CG43" s="2933">
        <f>'18'!CJ43</f>
        <v>33338981</v>
      </c>
      <c r="CH43" s="2933"/>
      <c r="CI43" s="906" t="s">
        <v>55</v>
      </c>
      <c r="CJ43" s="2985">
        <f t="shared" si="77"/>
        <v>33350737</v>
      </c>
      <c r="CK43" s="2985"/>
      <c r="CL43" s="2333"/>
      <c r="CM43" s="2769" t="s">
        <v>123</v>
      </c>
      <c r="CN43" s="2914">
        <f>VLOOKUP($B$1,'[1]Bulk Tanks'!$C$3:$V$9967,13,0)</f>
        <v>2010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10.074</v>
      </c>
      <c r="CB44" s="2939"/>
      <c r="CC44" s="499"/>
      <c r="CD44" s="1630" t="s">
        <v>57</v>
      </c>
      <c r="CE44" s="1630"/>
      <c r="CF44" s="1631" t="s">
        <v>54</v>
      </c>
      <c r="CG44" s="2933">
        <f>'18'!CJ44</f>
        <v>30510086</v>
      </c>
      <c r="CH44" s="2933"/>
      <c r="CI44" s="906" t="s">
        <v>55</v>
      </c>
      <c r="CJ44" s="2985">
        <f t="shared" si="77"/>
        <v>30520160</v>
      </c>
      <c r="CK44" s="2985"/>
      <c r="CL44" s="2333"/>
      <c r="CM44" s="2769" t="s">
        <v>90</v>
      </c>
      <c r="CN44" s="2914">
        <f>VLOOKUP($B$1,'[1]Bulk Tanks'!$C$3:$V$9967,14,0)</f>
        <v>2400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10.164</v>
      </c>
      <c r="CB45" s="2939"/>
      <c r="CC45" s="499"/>
      <c r="CD45" s="1630" t="s">
        <v>58</v>
      </c>
      <c r="CE45" s="1630"/>
      <c r="CF45" s="1631" t="s">
        <v>54</v>
      </c>
      <c r="CG45" s="2933">
        <f>'18'!CJ45</f>
        <v>30471596</v>
      </c>
      <c r="CH45" s="2933"/>
      <c r="CI45" s="906" t="s">
        <v>55</v>
      </c>
      <c r="CJ45" s="2985">
        <f t="shared" si="77"/>
        <v>30481760</v>
      </c>
      <c r="CK45" s="2985"/>
      <c r="CL45" s="2333"/>
      <c r="CM45" s="1668" t="s">
        <v>546</v>
      </c>
      <c r="CN45" s="2925">
        <f>VLOOKUP($B$1,'[1]Bulk Tanks'!$C$3:$V$9967,15,0)</f>
        <v>8.6999999999999993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11.255000000000001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'18'!CJ46</f>
        <v>6988600</v>
      </c>
      <c r="CH46" s="2933"/>
      <c r="CI46" s="906" t="s">
        <v>55</v>
      </c>
      <c r="CJ46" s="2985">
        <f t="shared" si="77"/>
        <v>6999855</v>
      </c>
      <c r="CK46" s="2985"/>
      <c r="CL46" s="2323"/>
      <c r="CM46" s="1668" t="s">
        <v>273</v>
      </c>
      <c r="CN46" s="2914">
        <f>VLOOKUP($B$1,'[1]Bulk Tanks'!$C$3:$V$9967,16,0)</f>
        <v>1460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0.84599999999999997</v>
      </c>
      <c r="CB47" s="2939"/>
      <c r="CC47" s="499"/>
      <c r="CD47" s="1630" t="s">
        <v>62</v>
      </c>
      <c r="CE47" s="1630"/>
      <c r="CF47" s="1631" t="s">
        <v>54</v>
      </c>
      <c r="CG47" s="2933">
        <f>'18'!CJ47</f>
        <v>1815307</v>
      </c>
      <c r="CH47" s="2933"/>
      <c r="CI47" s="906" t="s">
        <v>55</v>
      </c>
      <c r="CJ47" s="2985">
        <f t="shared" si="77"/>
        <v>1816153</v>
      </c>
      <c r="CK47" s="2985"/>
      <c r="CL47" s="2322"/>
      <c r="CM47" s="1668" t="s">
        <v>270</v>
      </c>
      <c r="CN47" s="2914">
        <f>VLOOKUP($B$1,'[1]Bulk Tanks'!$C$3:$V$9967,17,0)</f>
        <v>18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1.3773000000001048</v>
      </c>
      <c r="CB48" s="2939"/>
      <c r="CC48" s="499"/>
      <c r="CD48" s="1630" t="s">
        <v>496</v>
      </c>
      <c r="CE48" s="1630"/>
      <c r="CF48" s="1631" t="s">
        <v>54</v>
      </c>
      <c r="CG48" s="2933">
        <f>'18'!CJ48</f>
        <v>9063.2153999999991</v>
      </c>
      <c r="CH48" s="2933"/>
      <c r="CI48" s="906" t="s">
        <v>55</v>
      </c>
      <c r="CJ48" s="3002">
        <f t="shared" si="77"/>
        <v>9064.5926999999992</v>
      </c>
      <c r="CK48" s="3002"/>
      <c r="CL48" s="2322"/>
      <c r="CM48" s="1668" t="s">
        <v>264</v>
      </c>
      <c r="CN48" s="2925">
        <f>VLOOKUP($B$1,'[1]Bulk Tanks'!$C$3:$V$9967,18,0)</f>
        <v>10</v>
      </c>
      <c r="CO48" s="2926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23772629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43371340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10036425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33350737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30520160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30481760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6999855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1816153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9064.5926999999992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B12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O18" sqref="CO18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'19'!B1:L1+1</f>
        <v>43424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20</v>
      </c>
      <c r="AW1" s="2973"/>
      <c r="AX1" s="2959">
        <v>16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4</v>
      </c>
      <c r="AW2" s="2959"/>
      <c r="AX2" s="2959">
        <v>5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20</v>
      </c>
      <c r="BY2" s="2983"/>
      <c r="BZ2" s="2996">
        <f>AX1</f>
        <v>16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20</v>
      </c>
      <c r="DO2" s="2983"/>
      <c r="DP2" s="2984">
        <f>BZ2</f>
        <v>16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4</v>
      </c>
      <c r="BY3" s="2983"/>
      <c r="BZ3" s="3008">
        <f>AX2</f>
        <v>5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4</v>
      </c>
      <c r="DO3" s="2983"/>
      <c r="DP3" s="2984">
        <f>BZ3</f>
        <v>5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43424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43424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43424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43424.02483923611</v>
      </c>
      <c r="BW8" s="2425" t="s">
        <v>1188</v>
      </c>
      <c r="BX8" s="742">
        <v>60</v>
      </c>
      <c r="BY8" s="743">
        <v>9.6999999999999993</v>
      </c>
      <c r="BZ8" s="744">
        <v>9.6999999999999993</v>
      </c>
      <c r="CA8" s="745">
        <v>10.7</v>
      </c>
      <c r="CB8" s="746">
        <v>30.099999999999998</v>
      </c>
      <c r="CC8" s="747">
        <v>9.1999999999999993</v>
      </c>
      <c r="CD8" s="744">
        <v>9.1999999999999993</v>
      </c>
      <c r="CE8" s="748">
        <v>10.199999999999999</v>
      </c>
      <c r="CF8" s="748">
        <v>28.599999999999998</v>
      </c>
      <c r="CG8" s="749" t="s">
        <v>1181</v>
      </c>
      <c r="CH8" s="748">
        <v>13.13856</v>
      </c>
      <c r="CI8" s="750" t="s">
        <v>1110</v>
      </c>
      <c r="CJ8" s="751">
        <v>15.65568</v>
      </c>
      <c r="CK8" s="745">
        <v>28.794240000000002</v>
      </c>
      <c r="CL8" s="2339">
        <v>1.8648</v>
      </c>
      <c r="CM8" s="2336">
        <v>43424.02483923611</v>
      </c>
      <c r="CN8" s="2285">
        <v>79.929168460470009</v>
      </c>
      <c r="CO8" s="752">
        <v>8239.3112000000001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1.5482625926138649</v>
      </c>
      <c r="CY8" s="755">
        <v>1.5482625926138649</v>
      </c>
      <c r="CZ8" s="756">
        <v>1.5273914057036289</v>
      </c>
      <c r="DA8" s="757">
        <v>0.32934277492851988</v>
      </c>
      <c r="DB8" s="757">
        <v>0.32934277492851988</v>
      </c>
      <c r="DC8" s="757">
        <v>0.32934277492851988</v>
      </c>
      <c r="DD8" s="757">
        <v>0.32934277492851988</v>
      </c>
      <c r="DE8" s="757">
        <v>0.26657417530095484</v>
      </c>
      <c r="DF8" s="758">
        <v>0.26657417530095484</v>
      </c>
      <c r="DG8" s="1251">
        <v>1.2364597093791281</v>
      </c>
      <c r="DH8" s="748">
        <v>2</v>
      </c>
      <c r="DI8" s="1233">
        <v>5.046397664477114E-2</v>
      </c>
      <c r="DJ8" s="757">
        <v>5.046397664477114E-2</v>
      </c>
      <c r="DK8" s="759">
        <v>5.0171627403959196E-2</v>
      </c>
      <c r="DL8" s="2501">
        <v>1.1244377811094453</v>
      </c>
      <c r="DM8" s="757">
        <v>0.49902217422623324</v>
      </c>
      <c r="DN8" s="757">
        <v>9.4230451314266828E-2</v>
      </c>
      <c r="DO8" s="757">
        <v>4.1092258966360884</v>
      </c>
      <c r="DP8" s="757">
        <v>0.74376200607488285</v>
      </c>
      <c r="DQ8" s="759">
        <v>6.1845051979576864</v>
      </c>
      <c r="DR8" s="2501">
        <v>1.1268875366238451</v>
      </c>
      <c r="DS8" s="757">
        <v>0.5095453943264534</v>
      </c>
      <c r="DT8" s="757">
        <v>0.11332289569820325</v>
      </c>
      <c r="DU8" s="757">
        <v>3.8289437558663932</v>
      </c>
      <c r="DV8" s="757">
        <v>0.68873334000450592</v>
      </c>
      <c r="DW8" s="759">
        <v>8.4387868814767035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0.376</v>
      </c>
      <c r="V9" s="2294">
        <v>4</v>
      </c>
      <c r="W9" s="2295">
        <v>0.6</v>
      </c>
      <c r="X9" s="2296">
        <v>15</v>
      </c>
      <c r="Y9" s="2445">
        <v>9.3000000000000007</v>
      </c>
      <c r="Z9" s="2297">
        <f>IF(T9&lt;=0,"",GO9+0.12)</f>
        <v>0.48556603773584911</v>
      </c>
      <c r="AA9" s="2528"/>
      <c r="AB9" s="2298">
        <v>6.06</v>
      </c>
      <c r="AC9" s="2735">
        <v>0.30499999999999999</v>
      </c>
      <c r="AD9" s="2299">
        <v>4</v>
      </c>
      <c r="AE9" s="2636">
        <v>0.62</v>
      </c>
      <c r="AF9" s="2296">
        <v>15</v>
      </c>
      <c r="AG9" s="2445">
        <v>9.3000000000000007</v>
      </c>
      <c r="AH9" s="2563">
        <f>IF(AE9&lt;=0,"",HA9+0.12)</f>
        <v>0.48556603773584911</v>
      </c>
      <c r="AI9" s="2298">
        <v>6.06</v>
      </c>
      <c r="AJ9" s="2735">
        <v>0.35499999999999998</v>
      </c>
      <c r="AK9" s="2299">
        <v>4</v>
      </c>
      <c r="AL9" s="2295">
        <v>0.68</v>
      </c>
      <c r="AM9" s="2296">
        <v>16</v>
      </c>
      <c r="AN9" s="2445">
        <v>10.3</v>
      </c>
      <c r="AO9" s="2563">
        <f>IF(AI9&lt;=0,"",HM9+0.12)</f>
        <v>0.50148148148148153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7.32</v>
      </c>
      <c r="BD9" s="2295">
        <v>6.2E-2</v>
      </c>
      <c r="BE9" s="2299">
        <v>2</v>
      </c>
      <c r="BF9" s="2295">
        <v>4.2</v>
      </c>
      <c r="BG9" s="2445">
        <v>14.5</v>
      </c>
      <c r="BH9" s="2539"/>
      <c r="BI9" s="2539"/>
      <c r="BJ9" s="2292"/>
      <c r="BK9" s="2293">
        <v>7.28</v>
      </c>
      <c r="BL9" s="2295">
        <v>0.06</v>
      </c>
      <c r="BM9" s="2299">
        <v>2</v>
      </c>
      <c r="BN9" s="2296">
        <v>4.2</v>
      </c>
      <c r="BO9" s="2445">
        <v>17.5</v>
      </c>
      <c r="BP9" s="2539"/>
      <c r="BQ9" s="2539"/>
      <c r="BR9" s="2521"/>
      <c r="BS9" s="2461">
        <v>4.4000000000000004</v>
      </c>
      <c r="BT9" s="2445">
        <v>4.3</v>
      </c>
      <c r="BU9" s="2515">
        <v>3.5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9840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350</v>
      </c>
      <c r="DA9" s="2280">
        <v>560</v>
      </c>
      <c r="DB9" s="2280">
        <v>560</v>
      </c>
      <c r="DC9" s="2280">
        <v>560</v>
      </c>
      <c r="DD9" s="2280">
        <v>560</v>
      </c>
      <c r="DE9" s="2280">
        <v>500</v>
      </c>
      <c r="DF9" s="2281">
        <v>500</v>
      </c>
      <c r="DG9" s="2280">
        <v>650</v>
      </c>
      <c r="DH9" s="2282"/>
      <c r="DI9" s="2283">
        <v>880</v>
      </c>
      <c r="DJ9" s="2280">
        <v>880</v>
      </c>
      <c r="DK9" s="2282">
        <v>970</v>
      </c>
      <c r="DL9" s="2502">
        <v>90</v>
      </c>
      <c r="DM9" s="2280">
        <v>106</v>
      </c>
      <c r="DN9" s="2280">
        <v>12</v>
      </c>
      <c r="DO9" s="2280">
        <v>1480</v>
      </c>
      <c r="DP9" s="2280">
        <v>300</v>
      </c>
      <c r="DQ9" s="2282">
        <v>390</v>
      </c>
      <c r="DR9" s="2275">
        <v>50</v>
      </c>
      <c r="DS9" s="2280">
        <v>60</v>
      </c>
      <c r="DT9" s="2280">
        <v>8</v>
      </c>
      <c r="DU9" s="2280">
        <v>760</v>
      </c>
      <c r="DV9" s="2280">
        <v>154</v>
      </c>
      <c r="DW9" s="2282">
        <v>295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16.412903225806449</v>
      </c>
      <c r="GI9" s="1701">
        <f t="shared" si="3"/>
        <v>6.05</v>
      </c>
      <c r="GJ9" s="1701">
        <f t="shared" si="4"/>
        <v>15</v>
      </c>
      <c r="GK9" s="1687">
        <f t="shared" si="5"/>
        <v>10</v>
      </c>
      <c r="GL9" s="1688">
        <f t="shared" si="6"/>
        <v>1.641290322580645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16.959999999999997</v>
      </c>
      <c r="GU9" s="1693">
        <f t="shared" si="13"/>
        <v>6.06</v>
      </c>
      <c r="GV9" s="1693">
        <f t="shared" si="14"/>
        <v>15</v>
      </c>
      <c r="GW9" s="1695">
        <f t="shared" si="15"/>
        <v>10</v>
      </c>
      <c r="GX9" s="1688">
        <f t="shared" si="16"/>
        <v>1.6959999999999997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0.68</v>
      </c>
      <c r="HD9" s="1692">
        <f t="shared" si="20"/>
        <v>10.3</v>
      </c>
      <c r="HE9" s="1693">
        <f t="shared" si="21"/>
        <v>26.213592233009706</v>
      </c>
      <c r="HF9" s="1694">
        <f t="shared" si="22"/>
        <v>17.825242718446603</v>
      </c>
      <c r="HG9" s="1693">
        <f t="shared" si="23"/>
        <v>6.06</v>
      </c>
      <c r="HH9" s="1693">
        <f t="shared" si="24"/>
        <v>16</v>
      </c>
      <c r="HI9" s="1695">
        <f t="shared" si="25"/>
        <v>10</v>
      </c>
      <c r="HJ9" s="1694">
        <f t="shared" si="26"/>
        <v>1.7825242718446603</v>
      </c>
      <c r="HK9" s="1698">
        <f t="shared" si="27"/>
        <v>15</v>
      </c>
      <c r="HL9" s="1698">
        <f t="shared" si="28"/>
        <v>6.5</v>
      </c>
      <c r="HM9" s="1699">
        <f t="shared" si="29"/>
        <v>0.38148148148148153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0.34375</v>
      </c>
      <c r="BW10" s="2425" t="s">
        <v>1188</v>
      </c>
      <c r="BX10" s="742">
        <v>55</v>
      </c>
      <c r="BY10" s="743">
        <v>9.6999999999999993</v>
      </c>
      <c r="BZ10" s="744">
        <v>9.6999999999999993</v>
      </c>
      <c r="CA10" s="745">
        <v>10.7</v>
      </c>
      <c r="CB10" s="746">
        <v>30.099999999999998</v>
      </c>
      <c r="CC10" s="747">
        <v>9.1999999999999993</v>
      </c>
      <c r="CD10" s="744">
        <v>9.1999999999999993</v>
      </c>
      <c r="CE10" s="748">
        <v>10.199999999999999</v>
      </c>
      <c r="CF10" s="748">
        <v>28.599999999999998</v>
      </c>
      <c r="CG10" s="749" t="s">
        <v>1199</v>
      </c>
      <c r="CH10" s="748">
        <v>14.196960000000001</v>
      </c>
      <c r="CI10" s="750" t="s">
        <v>1110</v>
      </c>
      <c r="CJ10" s="751">
        <v>11.666879999999999</v>
      </c>
      <c r="CK10" s="745">
        <v>25.86384</v>
      </c>
      <c r="CL10" s="2341">
        <v>1.8648</v>
      </c>
      <c r="CM10" s="2338">
        <v>43424.404487500004</v>
      </c>
      <c r="CN10" s="2285">
        <v>83.178321649920008</v>
      </c>
      <c r="CO10" s="752">
        <v>8239.3112000000001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1.5482625926138649</v>
      </c>
      <c r="CY10" s="755">
        <v>1.6450290046522316</v>
      </c>
      <c r="CZ10" s="756">
        <v>1.3964721423576039</v>
      </c>
      <c r="DA10" s="757">
        <v>0.31758053296678701</v>
      </c>
      <c r="DB10" s="757">
        <v>0.32346165394765347</v>
      </c>
      <c r="DC10" s="757">
        <v>0.35874837983285202</v>
      </c>
      <c r="DD10" s="757">
        <v>0.32346165394765347</v>
      </c>
      <c r="DE10" s="757">
        <v>0.27723714231299301</v>
      </c>
      <c r="DF10" s="758">
        <v>0.29856307633706941</v>
      </c>
      <c r="DG10" s="1251">
        <v>1.2364597093791281</v>
      </c>
      <c r="DH10" s="748">
        <v>3.5</v>
      </c>
      <c r="DI10" s="1233">
        <v>5.046397664477114E-2</v>
      </c>
      <c r="DJ10" s="757">
        <v>5.0750703784798255E-2</v>
      </c>
      <c r="DK10" s="759">
        <v>5.0688860676164953E-2</v>
      </c>
      <c r="DL10" s="2501">
        <v>1.0869565217391306</v>
      </c>
      <c r="DM10" s="757">
        <v>0.49902217422623324</v>
      </c>
      <c r="DN10" s="757">
        <v>0.10208298892378907</v>
      </c>
      <c r="DO10" s="757">
        <v>4.0983941641127393</v>
      </c>
      <c r="DP10" s="757">
        <v>0.76855407294404554</v>
      </c>
      <c r="DQ10" s="759">
        <v>6.1845051979576864</v>
      </c>
      <c r="DR10" s="2501">
        <v>1.1268875366238451</v>
      </c>
      <c r="DS10" s="757">
        <v>0.5095453943264534</v>
      </c>
      <c r="DT10" s="757">
        <v>0.11332289569820325</v>
      </c>
      <c r="DU10" s="757">
        <v>3.818943755866393</v>
      </c>
      <c r="DV10" s="757">
        <v>0.69320563442011951</v>
      </c>
      <c r="DW10" s="759">
        <v>8.4387868814767035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20</v>
      </c>
      <c r="D11" s="1138">
        <v>18</v>
      </c>
      <c r="E11" s="1137">
        <v>14.2</v>
      </c>
      <c r="F11" s="1138">
        <v>115</v>
      </c>
      <c r="G11" s="1138">
        <v>194</v>
      </c>
      <c r="H11" s="1148">
        <v>16</v>
      </c>
      <c r="I11" s="1139">
        <v>0.47699999999999998</v>
      </c>
      <c r="J11" s="2240"/>
      <c r="K11" s="1562">
        <v>5.99</v>
      </c>
      <c r="L11" s="921">
        <v>12</v>
      </c>
      <c r="M11" s="1124">
        <v>8.6999999999999994E-2</v>
      </c>
      <c r="N11" s="1562">
        <v>6</v>
      </c>
      <c r="O11" s="921">
        <v>12</v>
      </c>
      <c r="P11" s="2240"/>
      <c r="Q11" s="1562">
        <v>5.95</v>
      </c>
      <c r="R11" s="921">
        <v>12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6.6000000000000003E-2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3.2000000000000001E-2</v>
      </c>
      <c r="AQ11" s="921">
        <v>1</v>
      </c>
      <c r="AR11" s="1574">
        <v>0.32</v>
      </c>
      <c r="AS11" s="2240"/>
      <c r="AT11" s="2229">
        <v>7.0000000000000007E-2</v>
      </c>
      <c r="AU11" s="2530">
        <v>1.6E-2</v>
      </c>
      <c r="AV11" s="921">
        <v>1</v>
      </c>
      <c r="AW11" s="1574">
        <v>0.65</v>
      </c>
      <c r="AX11" s="2240"/>
      <c r="AY11" s="2530">
        <v>4.2000000000000003E-2</v>
      </c>
      <c r="AZ11" s="921">
        <v>1</v>
      </c>
      <c r="BA11" s="1574">
        <v>0.48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10240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340</v>
      </c>
      <c r="CZ11" s="2273">
        <v>320</v>
      </c>
      <c r="DA11" s="2280">
        <v>540</v>
      </c>
      <c r="DB11" s="2280">
        <v>550</v>
      </c>
      <c r="DC11" s="2280">
        <v>610</v>
      </c>
      <c r="DD11" s="2280">
        <v>550</v>
      </c>
      <c r="DE11" s="2280">
        <v>520</v>
      </c>
      <c r="DF11" s="2281">
        <v>560</v>
      </c>
      <c r="DG11" s="2280">
        <v>650</v>
      </c>
      <c r="DH11" s="2282"/>
      <c r="DI11" s="2283">
        <v>880</v>
      </c>
      <c r="DJ11" s="2280">
        <v>885</v>
      </c>
      <c r="DK11" s="2282">
        <v>980</v>
      </c>
      <c r="DL11" s="2502">
        <v>87</v>
      </c>
      <c r="DM11" s="2280">
        <v>106</v>
      </c>
      <c r="DN11" s="2280">
        <v>13</v>
      </c>
      <c r="DO11" s="2280">
        <v>1520</v>
      </c>
      <c r="DP11" s="2280">
        <v>310</v>
      </c>
      <c r="DQ11" s="2282">
        <v>390</v>
      </c>
      <c r="DR11" s="2275">
        <v>50</v>
      </c>
      <c r="DS11" s="2280">
        <v>60</v>
      </c>
      <c r="DT11" s="2280">
        <v>8</v>
      </c>
      <c r="DU11" s="2280">
        <v>760</v>
      </c>
      <c r="DV11" s="2280">
        <v>155</v>
      </c>
      <c r="DW11" s="2282">
        <v>295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43424.689331828704</v>
      </c>
      <c r="BW12" s="2425" t="s">
        <v>1188</v>
      </c>
      <c r="BX12" s="742">
        <v>55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1199</v>
      </c>
      <c r="CH12" s="748">
        <v>12.14208</v>
      </c>
      <c r="CI12" s="750" t="s">
        <v>1110</v>
      </c>
      <c r="CJ12" s="751">
        <v>16.112159999999999</v>
      </c>
      <c r="CK12" s="745">
        <v>28.254239999999999</v>
      </c>
      <c r="CL12" s="2341">
        <v>1.8648</v>
      </c>
      <c r="CM12" s="2338">
        <v>43424.689331828704</v>
      </c>
      <c r="CN12" s="2285">
        <v>80.017781729273167</v>
      </c>
      <c r="CO12" s="752">
        <v>8731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1.4534710053109752</v>
      </c>
      <c r="CY12" s="755">
        <v>1.5443129431429112</v>
      </c>
      <c r="CZ12" s="756">
        <v>1.4837516512549538</v>
      </c>
      <c r="DA12" s="757">
        <v>0.33231188454992816</v>
      </c>
      <c r="DB12" s="757">
        <v>0.33231188454992816</v>
      </c>
      <c r="DC12" s="757">
        <v>0.35446601018659002</v>
      </c>
      <c r="DD12" s="757">
        <v>0.33231188454992816</v>
      </c>
      <c r="DE12" s="757">
        <v>0.28271016962890644</v>
      </c>
      <c r="DF12" s="758">
        <v>0.26251658608398454</v>
      </c>
      <c r="DG12" s="1251">
        <v>1.2364597093791281</v>
      </c>
      <c r="DH12" s="748">
        <v>3.5</v>
      </c>
      <c r="DI12" s="1233">
        <v>5.0604414427641554E-2</v>
      </c>
      <c r="DJ12" s="757">
        <v>4.9527724758968342E-2</v>
      </c>
      <c r="DK12" s="759">
        <v>5.0803801403321788E-2</v>
      </c>
      <c r="DL12" s="2501">
        <v>1.1259676284306825</v>
      </c>
      <c r="DM12" s="757">
        <v>0.49940648086791678</v>
      </c>
      <c r="DN12" s="757">
        <v>0.10320478001086365</v>
      </c>
      <c r="DO12" s="757">
        <v>4.10041800630614</v>
      </c>
      <c r="DP12" s="757">
        <v>0.76804811239569526</v>
      </c>
      <c r="DQ12" s="759">
        <v>6.1035985365505994</v>
      </c>
      <c r="DR12" s="2501">
        <v>1.1068539804171988</v>
      </c>
      <c r="DS12" s="757">
        <v>0.48123731686387261</v>
      </c>
      <c r="DT12" s="757">
        <v>9.3648781861709607E-2</v>
      </c>
      <c r="DU12" s="757">
        <v>3.7990668917969983</v>
      </c>
      <c r="DV12" s="757">
        <v>0.69693254643313085</v>
      </c>
      <c r="DW12" s="759">
        <v>8.5103020245400636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0.06</v>
      </c>
      <c r="BE13" s="921">
        <v>2</v>
      </c>
      <c r="BF13" s="1574">
        <v>4.2</v>
      </c>
      <c r="BG13" s="2447">
        <v>14.5</v>
      </c>
      <c r="BH13" s="2540"/>
      <c r="BI13" s="2540"/>
      <c r="BJ13" s="2240"/>
      <c r="BK13" s="1562">
        <v>7.31</v>
      </c>
      <c r="BL13" s="1574">
        <v>5.8000000000000003E-2</v>
      </c>
      <c r="BM13" s="921">
        <v>2</v>
      </c>
      <c r="BN13" s="1563">
        <v>4</v>
      </c>
      <c r="BO13" s="2447">
        <v>17.5</v>
      </c>
      <c r="BP13" s="2540"/>
      <c r="BQ13" s="2540"/>
      <c r="BR13" s="2522"/>
      <c r="BS13" s="2463">
        <v>4.4000000000000004</v>
      </c>
      <c r="BT13" s="2447">
        <v>4.3</v>
      </c>
      <c r="BU13" s="2517">
        <v>3.5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10440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340</v>
      </c>
      <c r="CZ13" s="2273">
        <v>360</v>
      </c>
      <c r="DA13" s="2280">
        <v>600</v>
      </c>
      <c r="DB13" s="2280">
        <v>600</v>
      </c>
      <c r="DC13" s="2280">
        <v>640</v>
      </c>
      <c r="DD13" s="2280">
        <v>600</v>
      </c>
      <c r="DE13" s="2280">
        <v>560</v>
      </c>
      <c r="DF13" s="2281">
        <v>520</v>
      </c>
      <c r="DG13" s="2280">
        <v>650</v>
      </c>
      <c r="DH13" s="2282"/>
      <c r="DI13" s="2283">
        <v>940</v>
      </c>
      <c r="DJ13" s="2280">
        <v>920</v>
      </c>
      <c r="DK13" s="2282">
        <v>1040</v>
      </c>
      <c r="DL13" s="2502">
        <v>96</v>
      </c>
      <c r="DM13" s="2280">
        <v>113</v>
      </c>
      <c r="DN13" s="2280">
        <v>14</v>
      </c>
      <c r="DO13" s="2280">
        <v>1620</v>
      </c>
      <c r="DP13" s="2280">
        <v>330</v>
      </c>
      <c r="DQ13" s="2282">
        <v>410</v>
      </c>
      <c r="DR13" s="2275">
        <v>52</v>
      </c>
      <c r="DS13" s="2280">
        <v>60</v>
      </c>
      <c r="DT13" s="2280">
        <v>7</v>
      </c>
      <c r="DU13" s="2280">
        <v>800</v>
      </c>
      <c r="DV13" s="2280">
        <v>165</v>
      </c>
      <c r="DW13" s="2282">
        <v>315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0.82013888888888886</v>
      </c>
      <c r="BW14" s="2425" t="s">
        <v>1180</v>
      </c>
      <c r="BX14" s="742">
        <v>55</v>
      </c>
      <c r="BY14" s="743">
        <v>10.3</v>
      </c>
      <c r="BZ14" s="744">
        <v>10.3</v>
      </c>
      <c r="CA14" s="745">
        <v>11.3</v>
      </c>
      <c r="CB14" s="746">
        <v>31.900000000000002</v>
      </c>
      <c r="CC14" s="747">
        <v>9.8000000000000007</v>
      </c>
      <c r="CD14" s="744">
        <v>9.8000000000000007</v>
      </c>
      <c r="CE14" s="748">
        <v>10.8</v>
      </c>
      <c r="CF14" s="748">
        <v>30.400000000000002</v>
      </c>
      <c r="CG14" s="749" t="s">
        <v>1199</v>
      </c>
      <c r="CH14" s="748">
        <v>12.14208</v>
      </c>
      <c r="CI14" s="750" t="s">
        <v>1110</v>
      </c>
      <c r="CJ14" s="751">
        <v>16.112159999999999</v>
      </c>
      <c r="CK14" s="745">
        <v>28.254239999999999</v>
      </c>
      <c r="CL14" s="2341">
        <v>1.9512</v>
      </c>
      <c r="CM14" s="2338">
        <v>43424.989519560186</v>
      </c>
      <c r="CN14" s="2285">
        <v>80.017781729273167</v>
      </c>
      <c r="CO14" s="752">
        <v>8731.2103999999999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1.5897339120588789</v>
      </c>
      <c r="CY14" s="755">
        <v>1.5897339120588789</v>
      </c>
      <c r="CZ14" s="756">
        <v>1.7310435931307793</v>
      </c>
      <c r="DA14" s="757">
        <v>0.30461922750410081</v>
      </c>
      <c r="DB14" s="757">
        <v>0.30461922750410081</v>
      </c>
      <c r="DC14" s="757">
        <v>0.33231188454992816</v>
      </c>
      <c r="DD14" s="757">
        <v>0.33231188454992816</v>
      </c>
      <c r="DE14" s="757">
        <v>0.26251658608398454</v>
      </c>
      <c r="DF14" s="758">
        <v>0.26251658608398454</v>
      </c>
      <c r="DG14" s="1251">
        <v>1.2364597093791281</v>
      </c>
      <c r="DH14" s="748">
        <v>4</v>
      </c>
      <c r="DI14" s="1233">
        <v>4.9527724758968342E-2</v>
      </c>
      <c r="DJ14" s="757">
        <v>4.9527724758968342E-2</v>
      </c>
      <c r="DK14" s="759">
        <v>4.9826805222488682E-2</v>
      </c>
      <c r="DL14" s="2501">
        <v>1.114238798967863</v>
      </c>
      <c r="DM14" s="757">
        <v>0.50382600724727877</v>
      </c>
      <c r="DN14" s="757">
        <v>0.10320478001086365</v>
      </c>
      <c r="DO14" s="757">
        <v>4.10041800630614</v>
      </c>
      <c r="DP14" s="757">
        <v>0.76804811239569526</v>
      </c>
      <c r="DQ14" s="759">
        <v>6.1035985365505994</v>
      </c>
      <c r="DR14" s="2501">
        <v>1.1068539804171988</v>
      </c>
      <c r="DS14" s="757">
        <v>0.49727856075933508</v>
      </c>
      <c r="DT14" s="757">
        <v>0.10702717927052528</v>
      </c>
      <c r="DU14" s="757">
        <v>3.8013052279444608</v>
      </c>
      <c r="DV14" s="757">
        <v>0.70115638004787717</v>
      </c>
      <c r="DW14" s="759">
        <v>8.5103020245400636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6.49</v>
      </c>
      <c r="C15" s="1138">
        <v>17</v>
      </c>
      <c r="D15" s="1138">
        <v>16</v>
      </c>
      <c r="E15" s="1137">
        <v>14.1</v>
      </c>
      <c r="F15" s="1138">
        <v>121</v>
      </c>
      <c r="G15" s="1138">
        <v>196</v>
      </c>
      <c r="H15" s="1148">
        <v>16.2</v>
      </c>
      <c r="I15" s="1139">
        <v>0.499</v>
      </c>
      <c r="J15" s="2240"/>
      <c r="K15" s="1562">
        <v>5.93</v>
      </c>
      <c r="L15" s="921">
        <v>9</v>
      </c>
      <c r="M15" s="1124">
        <v>9.2999999999999999E-2</v>
      </c>
      <c r="N15" s="1562">
        <v>5.96</v>
      </c>
      <c r="O15" s="921">
        <v>8</v>
      </c>
      <c r="P15" s="2240"/>
      <c r="Q15" s="1562">
        <v>5.9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6.4000000000000001E-2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2.5999999999999999E-2</v>
      </c>
      <c r="AQ15" s="921">
        <v>2</v>
      </c>
      <c r="AR15" s="1574">
        <v>0.3</v>
      </c>
      <c r="AS15" s="2240"/>
      <c r="AT15" s="2229">
        <v>6.0999999999999999E-2</v>
      </c>
      <c r="AU15" s="2530">
        <v>1.7999999999999999E-2</v>
      </c>
      <c r="AV15" s="921">
        <v>1</v>
      </c>
      <c r="AW15" s="1574">
        <v>0.36</v>
      </c>
      <c r="AX15" s="2240"/>
      <c r="AY15" s="2530">
        <v>0.04</v>
      </c>
      <c r="AZ15" s="921">
        <v>2</v>
      </c>
      <c r="BA15" s="1574">
        <v>0.42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10440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420</v>
      </c>
      <c r="DA15" s="2280">
        <v>550</v>
      </c>
      <c r="DB15" s="2280">
        <v>550</v>
      </c>
      <c r="DC15" s="2280">
        <v>600</v>
      </c>
      <c r="DD15" s="2280">
        <v>600</v>
      </c>
      <c r="DE15" s="2280">
        <v>520</v>
      </c>
      <c r="DF15" s="2281">
        <v>520</v>
      </c>
      <c r="DG15" s="2280">
        <v>650</v>
      </c>
      <c r="DH15" s="2282"/>
      <c r="DI15" s="2283">
        <v>920</v>
      </c>
      <c r="DJ15" s="2280">
        <v>920</v>
      </c>
      <c r="DK15" s="2282">
        <v>1020</v>
      </c>
      <c r="DL15" s="2502">
        <v>95</v>
      </c>
      <c r="DM15" s="2280">
        <v>114</v>
      </c>
      <c r="DN15" s="2280">
        <v>14</v>
      </c>
      <c r="DO15" s="2280">
        <v>1620</v>
      </c>
      <c r="DP15" s="2280">
        <v>330</v>
      </c>
      <c r="DQ15" s="2282">
        <v>410</v>
      </c>
      <c r="DR15" s="2275">
        <v>52</v>
      </c>
      <c r="DS15" s="2280">
        <v>62</v>
      </c>
      <c r="DT15" s="2280">
        <v>8</v>
      </c>
      <c r="DU15" s="2280">
        <v>810</v>
      </c>
      <c r="DV15" s="2280">
        <v>166</v>
      </c>
      <c r="DW15" s="2282">
        <v>315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6.01</v>
      </c>
      <c r="U17" s="2736">
        <v>0.48499999999999999</v>
      </c>
      <c r="V17" s="1560">
        <v>4</v>
      </c>
      <c r="W17" s="1574">
        <v>0.46</v>
      </c>
      <c r="X17" s="1563">
        <v>15.1</v>
      </c>
      <c r="Y17" s="2447">
        <v>9.1999999999999993</v>
      </c>
      <c r="Z17" s="2252">
        <f t="shared" si="33"/>
        <v>0.48163522012578613</v>
      </c>
      <c r="AA17" s="2529"/>
      <c r="AB17" s="1475">
        <v>6</v>
      </c>
      <c r="AC17" s="2736">
        <v>0.499</v>
      </c>
      <c r="AD17" s="921">
        <v>3</v>
      </c>
      <c r="AE17" s="2633">
        <v>0.49</v>
      </c>
      <c r="AF17" s="1563">
        <v>15.3</v>
      </c>
      <c r="AG17" s="2447">
        <v>9.3000000000000007</v>
      </c>
      <c r="AH17" s="2564">
        <f t="shared" si="34"/>
        <v>0.41245283018867929</v>
      </c>
      <c r="AI17" s="1475">
        <v>6.03</v>
      </c>
      <c r="AJ17" s="2736">
        <v>0.40699999999999997</v>
      </c>
      <c r="AK17" s="921">
        <v>3</v>
      </c>
      <c r="AL17" s="1574">
        <v>0.6</v>
      </c>
      <c r="AM17" s="1563">
        <v>15.7</v>
      </c>
      <c r="AN17" s="2447">
        <v>10.4</v>
      </c>
      <c r="AO17" s="2564">
        <f t="shared" si="35"/>
        <v>0.50518518518518518</v>
      </c>
      <c r="AP17" s="2732"/>
      <c r="AQ17" s="2238"/>
      <c r="AR17" s="2237"/>
      <c r="AS17" s="1124">
        <v>6.3E-2</v>
      </c>
      <c r="AT17" s="2261"/>
      <c r="AU17" s="2529"/>
      <c r="AV17" s="2238"/>
      <c r="AW17" s="2237"/>
      <c r="AX17" s="2240">
        <v>1.4E-2</v>
      </c>
      <c r="AY17" s="2529"/>
      <c r="AZ17" s="2238"/>
      <c r="BA17" s="2237"/>
      <c r="BB17" s="2240">
        <v>7.0000000000000001E-3</v>
      </c>
      <c r="BC17" s="1562">
        <v>7.51</v>
      </c>
      <c r="BD17" s="1574">
        <v>5.8999999999999997E-2</v>
      </c>
      <c r="BE17" s="921">
        <v>1</v>
      </c>
      <c r="BF17" s="1574">
        <v>4.0999999999999996</v>
      </c>
      <c r="BG17" s="2447">
        <v>14.4</v>
      </c>
      <c r="BH17" s="2542">
        <v>21</v>
      </c>
      <c r="BI17" s="2542">
        <v>42</v>
      </c>
      <c r="BJ17" s="1124">
        <v>2.8000000000000001E-2</v>
      </c>
      <c r="BK17" s="1562">
        <v>7.48</v>
      </c>
      <c r="BL17" s="1574">
        <v>6.0999999999999999E-2</v>
      </c>
      <c r="BM17" s="921">
        <v>1</v>
      </c>
      <c r="BN17" s="1563">
        <v>4.4000000000000004</v>
      </c>
      <c r="BO17" s="2447">
        <v>17.600000000000001</v>
      </c>
      <c r="BP17" s="2542">
        <v>21</v>
      </c>
      <c r="BQ17" s="2542">
        <v>45</v>
      </c>
      <c r="BR17" s="2523">
        <v>1.2E-2</v>
      </c>
      <c r="BS17" s="2463">
        <v>4.5</v>
      </c>
      <c r="BT17" s="2447">
        <v>4.2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0.46</v>
      </c>
      <c r="GF17" s="1700">
        <f t="shared" si="0"/>
        <v>9.1999999999999993</v>
      </c>
      <c r="GG17" s="1686">
        <f t="shared" si="1"/>
        <v>27.65217391304348</v>
      </c>
      <c r="GH17" s="1684">
        <f t="shared" si="2"/>
        <v>12.72</v>
      </c>
      <c r="GI17" s="1701">
        <f t="shared" si="3"/>
        <v>6.01</v>
      </c>
      <c r="GJ17" s="1701">
        <f t="shared" si="4"/>
        <v>15.1</v>
      </c>
      <c r="GK17" s="1687">
        <f t="shared" si="5"/>
        <v>10</v>
      </c>
      <c r="GL17" s="1688">
        <f>IF(GK17&lt;=1,"",GH17/GK17)</f>
        <v>1.272</v>
      </c>
      <c r="GM17" s="1689">
        <f t="shared" si="7"/>
        <v>15</v>
      </c>
      <c r="GN17" s="1689">
        <f t="shared" si="8"/>
        <v>6.5</v>
      </c>
      <c r="GO17" s="1690">
        <f t="shared" si="9"/>
        <v>0.36163522012578614</v>
      </c>
      <c r="GP17" s="1512">
        <v>0.375</v>
      </c>
      <c r="GQ17" s="1691">
        <f t="shared" si="31"/>
        <v>0.49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13.403870967741934</v>
      </c>
      <c r="GU17" s="1693">
        <f t="shared" si="13"/>
        <v>6</v>
      </c>
      <c r="GV17" s="1693">
        <f t="shared" si="14"/>
        <v>15.3</v>
      </c>
      <c r="GW17" s="1695">
        <f t="shared" si="15"/>
        <v>8</v>
      </c>
      <c r="GX17" s="1688">
        <f t="shared" si="16"/>
        <v>1.6754838709677418</v>
      </c>
      <c r="GY17" s="1696">
        <f t="shared" si="17"/>
        <v>15</v>
      </c>
      <c r="GZ17" s="1696">
        <f t="shared" si="18"/>
        <v>6</v>
      </c>
      <c r="HA17" s="1697">
        <f t="shared" si="19"/>
        <v>0.29245283018867929</v>
      </c>
      <c r="HB17" s="1512">
        <v>0.375</v>
      </c>
      <c r="HC17" s="1691">
        <f t="shared" si="32"/>
        <v>0.6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15.576923076923075</v>
      </c>
      <c r="HG17" s="1693">
        <f t="shared" si="23"/>
        <v>6.03</v>
      </c>
      <c r="HH17" s="1693">
        <f t="shared" si="24"/>
        <v>15.7</v>
      </c>
      <c r="HI17" s="1695">
        <f t="shared" si="25"/>
        <v>10</v>
      </c>
      <c r="HJ17" s="1694">
        <f t="shared" si="26"/>
        <v>1.5576923076923075</v>
      </c>
      <c r="HK17" s="1698">
        <f t="shared" si="27"/>
        <v>15</v>
      </c>
      <c r="HL17" s="1698">
        <f t="shared" si="28"/>
        <v>6.5</v>
      </c>
      <c r="HM17" s="1699">
        <f t="shared" si="29"/>
        <v>0.38518518518518519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</v>
      </c>
      <c r="C19" s="1138">
        <v>16</v>
      </c>
      <c r="D19" s="1138">
        <v>16</v>
      </c>
      <c r="E19" s="1137">
        <v>14.7</v>
      </c>
      <c r="F19" s="1138">
        <v>122</v>
      </c>
      <c r="G19" s="1138">
        <v>199</v>
      </c>
      <c r="H19" s="1148">
        <v>15.9</v>
      </c>
      <c r="I19" s="1139">
        <v>0.50900000000000001</v>
      </c>
      <c r="J19" s="2240"/>
      <c r="K19" s="1562">
        <v>5.89</v>
      </c>
      <c r="L19" s="921">
        <v>9</v>
      </c>
      <c r="M19" s="1124">
        <v>9.5000000000000001E-2</v>
      </c>
      <c r="N19" s="1562">
        <v>5.92</v>
      </c>
      <c r="O19" s="921">
        <v>10</v>
      </c>
      <c r="P19" s="2240"/>
      <c r="Q19" s="1562">
        <v>5.9</v>
      </c>
      <c r="R19" s="921">
        <v>7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6.6000000000000003E-2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0.21</v>
      </c>
      <c r="AS19" s="2240"/>
      <c r="AT19" s="2229">
        <v>6.3E-2</v>
      </c>
      <c r="AU19" s="2530">
        <v>0.02</v>
      </c>
      <c r="AV19" s="921">
        <v>1</v>
      </c>
      <c r="AW19" s="1574">
        <v>0.26</v>
      </c>
      <c r="AX19" s="2240"/>
      <c r="AY19" s="2530">
        <v>4.1000000000000002E-2</v>
      </c>
      <c r="AZ19" s="921">
        <v>1</v>
      </c>
      <c r="BA19" s="1574">
        <v>0.45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5.99</v>
      </c>
      <c r="U21" s="2736">
        <v>0.34399999999999997</v>
      </c>
      <c r="V21" s="1560">
        <v>3</v>
      </c>
      <c r="W21" s="1574">
        <v>0.59</v>
      </c>
      <c r="X21" s="1563">
        <v>14.6</v>
      </c>
      <c r="Y21" s="2447">
        <v>9.6999999999999993</v>
      </c>
      <c r="Z21" s="2252">
        <f t="shared" si="33"/>
        <v>0.61567610062893074</v>
      </c>
      <c r="AA21" s="2529"/>
      <c r="AB21" s="1475">
        <v>5.98</v>
      </c>
      <c r="AC21" s="2736">
        <v>0.29299999999999998</v>
      </c>
      <c r="AD21" s="921">
        <v>3</v>
      </c>
      <c r="AE21" s="2633">
        <v>0.51</v>
      </c>
      <c r="AF21" s="1563">
        <v>15</v>
      </c>
      <c r="AG21" s="2447">
        <v>9.6999999999999993</v>
      </c>
      <c r="AH21" s="2564">
        <f t="shared" si="34"/>
        <v>0.42503144654088049</v>
      </c>
      <c r="AI21" s="1475">
        <v>6.01</v>
      </c>
      <c r="AJ21" s="2736">
        <v>0.39200000000000002</v>
      </c>
      <c r="AK21" s="921">
        <v>3</v>
      </c>
      <c r="AL21" s="1574">
        <v>0.48</v>
      </c>
      <c r="AM21" s="1563">
        <v>17.899999999999999</v>
      </c>
      <c r="AN21" s="2447">
        <v>10.7</v>
      </c>
      <c r="AO21" s="2564">
        <f t="shared" si="35"/>
        <v>0.51629629629629625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7.63</v>
      </c>
      <c r="BD21" s="1574">
        <v>5.7000000000000002E-2</v>
      </c>
      <c r="BE21" s="921">
        <v>1</v>
      </c>
      <c r="BF21" s="1574">
        <v>4.4000000000000004</v>
      </c>
      <c r="BG21" s="2447">
        <v>14.4</v>
      </c>
      <c r="BH21" s="2541"/>
      <c r="BI21" s="2541"/>
      <c r="BJ21" s="2240"/>
      <c r="BK21" s="1562">
        <v>7.67</v>
      </c>
      <c r="BL21" s="1574">
        <v>5.5E-2</v>
      </c>
      <c r="BM21" s="921">
        <v>1</v>
      </c>
      <c r="BN21" s="1563">
        <v>4.2</v>
      </c>
      <c r="BO21" s="2447">
        <v>17.899999999999999</v>
      </c>
      <c r="BP21" s="2540"/>
      <c r="BQ21" s="2540"/>
      <c r="BR21" s="2522"/>
      <c r="BS21" s="2463">
        <v>4.5</v>
      </c>
      <c r="BT21" s="2447">
        <v>4.2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0.59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15.473814432989691</v>
      </c>
      <c r="GI21" s="1701">
        <f t="shared" si="3"/>
        <v>5.99</v>
      </c>
      <c r="GJ21" s="1701">
        <f t="shared" si="4"/>
        <v>14.6</v>
      </c>
      <c r="GK21" s="1687">
        <f t="shared" si="5"/>
        <v>13</v>
      </c>
      <c r="GL21" s="1688">
        <f t="shared" si="6"/>
        <v>1.1902934179222839</v>
      </c>
      <c r="GM21" s="1689">
        <f t="shared" si="7"/>
        <v>10</v>
      </c>
      <c r="GN21" s="1689">
        <f t="shared" si="8"/>
        <v>6</v>
      </c>
      <c r="GO21" s="1690">
        <f t="shared" si="9"/>
        <v>0.49567610062893075</v>
      </c>
      <c r="GP21" s="1512">
        <v>0.54166666666666696</v>
      </c>
      <c r="GQ21" s="1691">
        <f t="shared" si="31"/>
        <v>0.51</v>
      </c>
      <c r="GR21" s="1692">
        <f t="shared" si="10"/>
        <v>9.6999999999999993</v>
      </c>
      <c r="GS21" s="1693">
        <f t="shared" si="11"/>
        <v>26.226804123711343</v>
      </c>
      <c r="GT21" s="1694">
        <f t="shared" si="12"/>
        <v>13.375670103092785</v>
      </c>
      <c r="GU21" s="1693">
        <f t="shared" si="13"/>
        <v>5.98</v>
      </c>
      <c r="GV21" s="1693">
        <f t="shared" si="14"/>
        <v>15</v>
      </c>
      <c r="GW21" s="1695">
        <f t="shared" si="15"/>
        <v>8</v>
      </c>
      <c r="GX21" s="1688">
        <f t="shared" si="16"/>
        <v>1.6719587628865982</v>
      </c>
      <c r="GY21" s="1696">
        <f t="shared" si="17"/>
        <v>15</v>
      </c>
      <c r="GZ21" s="1696">
        <f t="shared" si="18"/>
        <v>6</v>
      </c>
      <c r="HA21" s="1697">
        <f t="shared" si="19"/>
        <v>0.30503144654088049</v>
      </c>
      <c r="HB21" s="1512">
        <v>0.54166666666666696</v>
      </c>
      <c r="HC21" s="1691">
        <f t="shared" si="32"/>
        <v>0.48</v>
      </c>
      <c r="HD21" s="1692">
        <f t="shared" si="20"/>
        <v>10.7</v>
      </c>
      <c r="HE21" s="1693">
        <f t="shared" si="21"/>
        <v>25.233644859813086</v>
      </c>
      <c r="HF21" s="1694">
        <f t="shared" si="22"/>
        <v>12.112149532710282</v>
      </c>
      <c r="HG21" s="1693">
        <f t="shared" si="23"/>
        <v>6.01</v>
      </c>
      <c r="HH21" s="1693">
        <f t="shared" si="24"/>
        <v>17.899999999999999</v>
      </c>
      <c r="HI21" s="1695">
        <f t="shared" si="25"/>
        <v>10</v>
      </c>
      <c r="HJ21" s="1694">
        <f t="shared" si="26"/>
        <v>1.2112149532710281</v>
      </c>
      <c r="HK21" s="1698">
        <f t="shared" si="27"/>
        <v>15</v>
      </c>
      <c r="HL21" s="1698">
        <f t="shared" si="28"/>
        <v>6.5</v>
      </c>
      <c r="HM21" s="1699">
        <f t="shared" si="29"/>
        <v>0.39629629629629626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6.39</v>
      </c>
      <c r="C23" s="1138">
        <v>16</v>
      </c>
      <c r="D23" s="1138">
        <v>18</v>
      </c>
      <c r="E23" s="1137">
        <v>15.5</v>
      </c>
      <c r="F23" s="1138">
        <v>125</v>
      </c>
      <c r="G23" s="1138">
        <v>204</v>
      </c>
      <c r="H23" s="1148">
        <v>15.4</v>
      </c>
      <c r="I23" s="1139">
        <v>0.51700000000000002</v>
      </c>
      <c r="J23" s="2240"/>
      <c r="K23" s="1562">
        <v>6</v>
      </c>
      <c r="L23" s="921">
        <v>9</v>
      </c>
      <c r="M23" s="1124">
        <v>0.09</v>
      </c>
      <c r="N23" s="1562">
        <v>5.96</v>
      </c>
      <c r="O23" s="921">
        <v>9</v>
      </c>
      <c r="P23" s="2240"/>
      <c r="Q23" s="1562">
        <v>5.93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0.34</v>
      </c>
      <c r="AS23" s="2240"/>
      <c r="AT23" s="2229">
        <v>6.3E-2</v>
      </c>
      <c r="AU23" s="2530">
        <v>1.7999999999999999E-2</v>
      </c>
      <c r="AV23" s="921">
        <v>1</v>
      </c>
      <c r="AW23" s="1574">
        <v>0.32</v>
      </c>
      <c r="AX23" s="2240"/>
      <c r="AY23" s="2530">
        <v>0.04</v>
      </c>
      <c r="AZ23" s="921">
        <v>1</v>
      </c>
      <c r="BA23" s="1574">
        <v>0.38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7.48</v>
      </c>
      <c r="BD25" s="1574">
        <v>0.06</v>
      </c>
      <c r="BE25" s="921">
        <v>1</v>
      </c>
      <c r="BF25" s="1574">
        <v>4.3</v>
      </c>
      <c r="BG25" s="2447">
        <v>14.4</v>
      </c>
      <c r="BH25" s="2541"/>
      <c r="BI25" s="2541"/>
      <c r="BJ25" s="2240"/>
      <c r="BK25" s="1562">
        <v>7.51</v>
      </c>
      <c r="BL25" s="1574">
        <v>5.8999999999999997E-2</v>
      </c>
      <c r="BM25" s="921">
        <v>1</v>
      </c>
      <c r="BN25" s="1563">
        <v>4.2</v>
      </c>
      <c r="BO25" s="2447">
        <v>17.399999999999999</v>
      </c>
      <c r="BP25" s="2540"/>
      <c r="BQ25" s="2540"/>
      <c r="BR25" s="2522"/>
      <c r="BS25" s="2463">
        <v>4.4000000000000004</v>
      </c>
      <c r="BT25" s="2447">
        <v>4.4000000000000004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6.37</v>
      </c>
      <c r="C27" s="1138">
        <v>20</v>
      </c>
      <c r="D27" s="1138">
        <v>18</v>
      </c>
      <c r="E27" s="1137">
        <v>15</v>
      </c>
      <c r="F27" s="1138">
        <v>118</v>
      </c>
      <c r="G27" s="1138">
        <v>204</v>
      </c>
      <c r="H27" s="1148">
        <v>15.3</v>
      </c>
      <c r="I27" s="1139">
        <v>0.51800000000000002</v>
      </c>
      <c r="J27" s="2240"/>
      <c r="K27" s="1562">
        <v>5.99</v>
      </c>
      <c r="L27" s="921">
        <v>9</v>
      </c>
      <c r="M27" s="1124">
        <v>9.4E-2</v>
      </c>
      <c r="N27" s="1562">
        <v>5.95</v>
      </c>
      <c r="O27" s="921">
        <v>9</v>
      </c>
      <c r="P27" s="2240"/>
      <c r="Q27" s="1562">
        <v>5.94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6.6000000000000003E-2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0.03</v>
      </c>
      <c r="AQ27" s="921">
        <v>1</v>
      </c>
      <c r="AR27" s="1574">
        <v>0.3</v>
      </c>
      <c r="AS27" s="2240"/>
      <c r="AT27" s="2229">
        <v>6.4000000000000001E-2</v>
      </c>
      <c r="AU27" s="2530">
        <v>1.6E-2</v>
      </c>
      <c r="AV27" s="921">
        <v>1</v>
      </c>
      <c r="AW27" s="1574">
        <v>0.8</v>
      </c>
      <c r="AX27" s="2240"/>
      <c r="AY27" s="2530">
        <v>4.1000000000000002E-2</v>
      </c>
      <c r="AZ27" s="921">
        <v>1</v>
      </c>
      <c r="BA27" s="1574">
        <v>0.54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5.8999999999999997E-2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</v>
      </c>
      <c r="U29" s="2736">
        <v>0.40799999999999997</v>
      </c>
      <c r="V29" s="1560">
        <v>4</v>
      </c>
      <c r="W29" s="1574">
        <v>0.63</v>
      </c>
      <c r="X29" s="1563">
        <v>13.8</v>
      </c>
      <c r="Y29" s="2447">
        <v>10.3</v>
      </c>
      <c r="Z29" s="2252">
        <f t="shared" si="33"/>
        <v>0.64633647798742133</v>
      </c>
      <c r="AA29" s="2529"/>
      <c r="AB29" s="1475">
        <v>6</v>
      </c>
      <c r="AC29" s="2736">
        <v>0.254</v>
      </c>
      <c r="AD29" s="921">
        <v>4</v>
      </c>
      <c r="AE29" s="2633">
        <v>0.59</v>
      </c>
      <c r="AF29" s="1563">
        <v>15.1</v>
      </c>
      <c r="AG29" s="2447">
        <v>10.3</v>
      </c>
      <c r="AH29" s="2564">
        <f t="shared" si="34"/>
        <v>0.44389937106918237</v>
      </c>
      <c r="AI29" s="1475">
        <v>5.99</v>
      </c>
      <c r="AJ29" s="2736">
        <v>0.32100000000000001</v>
      </c>
      <c r="AK29" s="921">
        <v>3</v>
      </c>
      <c r="AL29" s="1574">
        <v>0.66</v>
      </c>
      <c r="AM29" s="1563">
        <v>15.3</v>
      </c>
      <c r="AN29" s="2447">
        <v>11.3</v>
      </c>
      <c r="AO29" s="2564">
        <f t="shared" si="35"/>
        <v>0.45481481481481484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7.29</v>
      </c>
      <c r="BD29" s="1574">
        <v>8.2000000000000003E-2</v>
      </c>
      <c r="BE29" s="921">
        <v>1</v>
      </c>
      <c r="BF29" s="1574">
        <v>4.5999999999999996</v>
      </c>
      <c r="BG29" s="2447">
        <v>14.4</v>
      </c>
      <c r="BH29" s="2542">
        <v>20</v>
      </c>
      <c r="BI29" s="2542">
        <v>40</v>
      </c>
      <c r="BJ29" s="1124">
        <v>3.3000000000000002E-2</v>
      </c>
      <c r="BK29" s="1562">
        <v>7.37</v>
      </c>
      <c r="BL29" s="1574">
        <v>7.0999999999999994E-2</v>
      </c>
      <c r="BM29" s="921">
        <v>1</v>
      </c>
      <c r="BN29" s="1563">
        <v>4.2</v>
      </c>
      <c r="BO29" s="2447">
        <v>16.600000000000001</v>
      </c>
      <c r="BP29" s="2542">
        <v>21</v>
      </c>
      <c r="BQ29" s="2542">
        <v>42</v>
      </c>
      <c r="BR29" s="2523">
        <v>1.9E-2</v>
      </c>
      <c r="BS29" s="2463">
        <v>4.5999999999999996</v>
      </c>
      <c r="BT29" s="2447">
        <v>4.5999999999999996</v>
      </c>
      <c r="BU29" s="2517">
        <v>3.4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15.560388349514563</v>
      </c>
      <c r="GI29" s="1701">
        <f t="shared" si="3"/>
        <v>6</v>
      </c>
      <c r="GJ29" s="1701">
        <f t="shared" si="4"/>
        <v>13.8</v>
      </c>
      <c r="GK29" s="1687">
        <f t="shared" si="5"/>
        <v>13</v>
      </c>
      <c r="GL29" s="1688">
        <f t="shared" si="6"/>
        <v>1.1969529499626588</v>
      </c>
      <c r="GM29" s="1689">
        <f t="shared" si="7"/>
        <v>10</v>
      </c>
      <c r="GN29" s="1689">
        <f t="shared" si="8"/>
        <v>6</v>
      </c>
      <c r="GO29" s="1690">
        <f t="shared" si="9"/>
        <v>0.52633647798742134</v>
      </c>
      <c r="GP29" s="1512">
        <v>0.875</v>
      </c>
      <c r="GQ29" s="1691">
        <f t="shared" si="31"/>
        <v>0.59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14.572427184466019</v>
      </c>
      <c r="GU29" s="1693">
        <f t="shared" si="13"/>
        <v>6</v>
      </c>
      <c r="GV29" s="1693">
        <f t="shared" si="14"/>
        <v>15.1</v>
      </c>
      <c r="GW29" s="1695">
        <f t="shared" si="15"/>
        <v>8</v>
      </c>
      <c r="GX29" s="1688">
        <f t="shared" si="16"/>
        <v>1.8215533980582523</v>
      </c>
      <c r="GY29" s="1696">
        <f t="shared" si="17"/>
        <v>15</v>
      </c>
      <c r="GZ29" s="1696">
        <f t="shared" si="18"/>
        <v>6</v>
      </c>
      <c r="HA29" s="1697">
        <f t="shared" si="19"/>
        <v>0.32389937106918237</v>
      </c>
      <c r="HB29" s="1512">
        <v>0.875</v>
      </c>
      <c r="HC29" s="1691">
        <f t="shared" si="32"/>
        <v>0.66</v>
      </c>
      <c r="HD29" s="1692">
        <f t="shared" si="20"/>
        <v>11.3</v>
      </c>
      <c r="HE29" s="1693">
        <f t="shared" si="21"/>
        <v>23.89380530973451</v>
      </c>
      <c r="HF29" s="1694">
        <f t="shared" si="22"/>
        <v>15.769911504424778</v>
      </c>
      <c r="HG29" s="1693">
        <f t="shared" si="23"/>
        <v>5.99</v>
      </c>
      <c r="HH29" s="1693">
        <f t="shared" si="24"/>
        <v>15.3</v>
      </c>
      <c r="HI29" s="1695">
        <f t="shared" si="25"/>
        <v>8</v>
      </c>
      <c r="HJ29" s="1694">
        <f t="shared" si="26"/>
        <v>1.9712389380530972</v>
      </c>
      <c r="HK29" s="1698">
        <f t="shared" si="27"/>
        <v>15</v>
      </c>
      <c r="HL29" s="1698">
        <f t="shared" si="28"/>
        <v>6</v>
      </c>
      <c r="HM29" s="1699">
        <f t="shared" si="29"/>
        <v>0.33481481481481484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40</v>
      </c>
      <c r="BZ30" s="2413">
        <f>SUM(BZ$8,BZ$10,BZ$12,BZ$14,BZ$16,BZ$18,BZ$20,BZ$22,BZ$24,BZ$26,BZ$28)</f>
        <v>40</v>
      </c>
      <c r="CA30" s="2413">
        <f t="shared" ref="CA30:DW30" si="36">SUM(CA$8,CA$10,CA$12,CA$14,CA$16,CA$18,CA$20,CA$22,CA$24,CA$26,CA$28)</f>
        <v>44</v>
      </c>
      <c r="CB30" s="2413">
        <f t="shared" si="36"/>
        <v>124</v>
      </c>
      <c r="CC30" s="2413">
        <f t="shared" si="36"/>
        <v>38</v>
      </c>
      <c r="CD30" s="2413">
        <f t="shared" si="36"/>
        <v>38</v>
      </c>
      <c r="CE30" s="2413">
        <f t="shared" si="36"/>
        <v>42</v>
      </c>
      <c r="CF30" s="2413">
        <f t="shared" si="36"/>
        <v>118</v>
      </c>
      <c r="CG30" s="2413">
        <f t="shared" si="36"/>
        <v>0</v>
      </c>
      <c r="CH30" s="2413">
        <f t="shared" si="36"/>
        <v>51.619680000000002</v>
      </c>
      <c r="CI30" s="2413">
        <f t="shared" si="36"/>
        <v>0</v>
      </c>
      <c r="CJ30" s="2413">
        <f t="shared" si="36"/>
        <v>59.546880000000002</v>
      </c>
      <c r="CK30" s="2413">
        <f t="shared" si="36"/>
        <v>111.16655999999999</v>
      </c>
      <c r="CL30" s="2474">
        <f t="shared" si="36"/>
        <v>7.5456000000000003</v>
      </c>
      <c r="CM30" s="2513" t="s">
        <v>19</v>
      </c>
      <c r="CN30" s="2485">
        <f t="shared" si="36"/>
        <v>323.14305356893635</v>
      </c>
      <c r="CO30" s="2486">
        <f t="shared" si="36"/>
        <v>33940.832800000004</v>
      </c>
      <c r="CP30" s="2486">
        <f t="shared" si="36"/>
        <v>0</v>
      </c>
      <c r="CQ30" s="2486">
        <f t="shared" si="36"/>
        <v>3235.2422907488985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6.1397301025975839</v>
      </c>
      <c r="CY30" s="2413">
        <f t="shared" si="36"/>
        <v>6.3273384524678864</v>
      </c>
      <c r="CZ30" s="2413">
        <f t="shared" si="36"/>
        <v>6.1386587924469662</v>
      </c>
      <c r="DA30" s="2497">
        <f t="shared" si="36"/>
        <v>1.283854419949336</v>
      </c>
      <c r="DB30" s="2497">
        <f t="shared" si="36"/>
        <v>1.2897355409302025</v>
      </c>
      <c r="DC30" s="2497">
        <f t="shared" si="36"/>
        <v>1.3748690494978901</v>
      </c>
      <c r="DD30" s="2497">
        <f t="shared" si="36"/>
        <v>1.3174281979760298</v>
      </c>
      <c r="DE30" s="2497">
        <f t="shared" si="36"/>
        <v>1.0890380733268388</v>
      </c>
      <c r="DF30" s="2497">
        <f t="shared" si="36"/>
        <v>1.0901704238059933</v>
      </c>
      <c r="DG30" s="2497">
        <f t="shared" si="36"/>
        <v>4.9458388375165123</v>
      </c>
      <c r="DH30" s="2413">
        <f t="shared" si="36"/>
        <v>13</v>
      </c>
      <c r="DI30" s="2497">
        <f t="shared" si="36"/>
        <v>0.2010600924761522</v>
      </c>
      <c r="DJ30" s="2497">
        <f t="shared" si="36"/>
        <v>0.20027012994750609</v>
      </c>
      <c r="DK30" s="2497">
        <f t="shared" si="36"/>
        <v>0.20149109470593463</v>
      </c>
      <c r="DL30" s="2497">
        <f t="shared" si="36"/>
        <v>4.4516007302471214</v>
      </c>
      <c r="DM30" s="2497">
        <f t="shared" si="36"/>
        <v>2.0012768365676621</v>
      </c>
      <c r="DN30" s="2497">
        <f t="shared" si="36"/>
        <v>0.40272300025978319</v>
      </c>
      <c r="DO30" s="2497">
        <f t="shared" si="36"/>
        <v>16.408456073361105</v>
      </c>
      <c r="DP30" s="2497">
        <f t="shared" si="36"/>
        <v>3.048412303810319</v>
      </c>
      <c r="DQ30" s="2497">
        <f t="shared" si="36"/>
        <v>24.576207469016573</v>
      </c>
      <c r="DR30" s="2497">
        <f t="shared" si="36"/>
        <v>4.4674830340820879</v>
      </c>
      <c r="DS30" s="2497">
        <f t="shared" si="36"/>
        <v>1.9976066662761145</v>
      </c>
      <c r="DT30" s="2497">
        <f t="shared" si="36"/>
        <v>0.42732175252864141</v>
      </c>
      <c r="DU30" s="2497">
        <f t="shared" si="36"/>
        <v>15.248259631474246</v>
      </c>
      <c r="DV30" s="2497">
        <f t="shared" si="36"/>
        <v>2.7800279009056337</v>
      </c>
      <c r="DW30" s="2497">
        <f t="shared" si="36"/>
        <v>33.898177812033538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6.39</v>
      </c>
      <c r="C31" s="1143">
        <v>17</v>
      </c>
      <c r="D31" s="1143">
        <v>16</v>
      </c>
      <c r="E31" s="1142">
        <v>15.1</v>
      </c>
      <c r="F31" s="1143">
        <v>126</v>
      </c>
      <c r="G31" s="1143">
        <v>206</v>
      </c>
      <c r="H31" s="1149">
        <v>15.2</v>
      </c>
      <c r="I31" s="1144">
        <v>0.53700000000000003</v>
      </c>
      <c r="J31" s="2248"/>
      <c r="K31" s="1164">
        <v>6.01</v>
      </c>
      <c r="L31" s="922">
        <v>9</v>
      </c>
      <c r="M31" s="1165">
        <v>8.7999999999999995E-2</v>
      </c>
      <c r="N31" s="1478">
        <v>6</v>
      </c>
      <c r="O31" s="1479">
        <v>9</v>
      </c>
      <c r="P31" s="2244"/>
      <c r="Q31" s="1478">
        <v>5.97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6.7000000000000004E-2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3.6999999999999998E-2</v>
      </c>
      <c r="AQ31" s="1479">
        <v>1</v>
      </c>
      <c r="AR31" s="2537">
        <v>0.36</v>
      </c>
      <c r="AS31" s="2248"/>
      <c r="AT31" s="2230">
        <v>6.9000000000000006E-2</v>
      </c>
      <c r="AU31" s="2729">
        <v>1.7999999999999999E-2</v>
      </c>
      <c r="AV31" s="1125">
        <v>1</v>
      </c>
      <c r="AW31" s="2536">
        <v>0.68</v>
      </c>
      <c r="AX31" s="2248"/>
      <c r="AY31" s="2729">
        <v>5.1999999999999998E-2</v>
      </c>
      <c r="AZ31" s="1125">
        <v>1</v>
      </c>
      <c r="BA31" s="2536">
        <v>0.42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</v>
      </c>
      <c r="BZ31" s="2414">
        <f t="shared" ref="BZ31:DW31" si="37">IF(BZ30&gt;=0.1,AVERAGE(BZ$8,BZ$10,BZ$12,BZ$14,BZ$16,BZ$18,BZ$20,BZ$22,BZ$24,BZ$26,BZ$28),"")</f>
        <v>10</v>
      </c>
      <c r="CA31" s="2414">
        <f t="shared" si="37"/>
        <v>11</v>
      </c>
      <c r="CB31" s="2414">
        <f t="shared" si="37"/>
        <v>31</v>
      </c>
      <c r="CC31" s="2414">
        <f t="shared" si="37"/>
        <v>9.5</v>
      </c>
      <c r="CD31" s="2414">
        <f t="shared" si="37"/>
        <v>9.5</v>
      </c>
      <c r="CE31" s="2414">
        <f t="shared" si="37"/>
        <v>10.5</v>
      </c>
      <c r="CF31" s="2414">
        <f t="shared" si="37"/>
        <v>29.5</v>
      </c>
      <c r="CG31" s="2414" t="str">
        <f t="shared" si="37"/>
        <v/>
      </c>
      <c r="CH31" s="2414">
        <f t="shared" si="37"/>
        <v>12.904920000000001</v>
      </c>
      <c r="CI31" s="2414" t="str">
        <f t="shared" si="37"/>
        <v/>
      </c>
      <c r="CJ31" s="2414">
        <f t="shared" si="37"/>
        <v>14.88672</v>
      </c>
      <c r="CK31" s="2414">
        <f t="shared" si="37"/>
        <v>27.791639999999997</v>
      </c>
      <c r="CL31" s="2415">
        <f t="shared" si="37"/>
        <v>1.8864000000000001</v>
      </c>
      <c r="CM31" s="2513" t="s">
        <v>50</v>
      </c>
      <c r="CN31" s="2485">
        <f t="shared" si="37"/>
        <v>80.785763392234088</v>
      </c>
      <c r="CO31" s="2487">
        <f>AVERAGE(CO$8,CO$10,CO$12,CO$14,CO$16,CO$18,CO$20,CO$22,CO$24,CO$26,CO$28)</f>
        <v>8485.2082000000009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1.534932525649396</v>
      </c>
      <c r="CY31" s="2414">
        <f t="shared" si="37"/>
        <v>1.5818346131169716</v>
      </c>
      <c r="CZ31" s="2414">
        <f t="shared" si="37"/>
        <v>1.5346646981117416</v>
      </c>
      <c r="DA31" s="2498">
        <f t="shared" si="37"/>
        <v>0.32096360498733401</v>
      </c>
      <c r="DB31" s="2498">
        <f t="shared" si="37"/>
        <v>0.32243388523255062</v>
      </c>
      <c r="DC31" s="2498">
        <f t="shared" si="37"/>
        <v>0.34371726237447253</v>
      </c>
      <c r="DD31" s="2498">
        <f t="shared" si="37"/>
        <v>0.32935704949400746</v>
      </c>
      <c r="DE31" s="2498">
        <f t="shared" si="37"/>
        <v>0.27225951833170969</v>
      </c>
      <c r="DF31" s="2498">
        <f t="shared" si="37"/>
        <v>0.27254260595149832</v>
      </c>
      <c r="DG31" s="2498">
        <f t="shared" si="37"/>
        <v>1.2364597093791281</v>
      </c>
      <c r="DH31" s="2414">
        <f t="shared" si="37"/>
        <v>3.25</v>
      </c>
      <c r="DI31" s="2498">
        <f t="shared" si="37"/>
        <v>5.0265023119038049E-2</v>
      </c>
      <c r="DJ31" s="2498">
        <f t="shared" si="37"/>
        <v>5.0067532486876523E-2</v>
      </c>
      <c r="DK31" s="2498">
        <f t="shared" si="37"/>
        <v>5.0372773676483656E-2</v>
      </c>
      <c r="DL31" s="2498">
        <f t="shared" si="37"/>
        <v>1.1129001825617804</v>
      </c>
      <c r="DM31" s="2498">
        <f t="shared" si="37"/>
        <v>0.50031920914191552</v>
      </c>
      <c r="DN31" s="2498">
        <f t="shared" si="37"/>
        <v>0.1006807500649458</v>
      </c>
      <c r="DO31" s="2498">
        <f t="shared" si="37"/>
        <v>4.1021140183402762</v>
      </c>
      <c r="DP31" s="2498">
        <f t="shared" si="37"/>
        <v>0.76210307595257976</v>
      </c>
      <c r="DQ31" s="2498">
        <f t="shared" si="37"/>
        <v>6.1440518672541433</v>
      </c>
      <c r="DR31" s="2498">
        <f t="shared" si="37"/>
        <v>1.116870758520522</v>
      </c>
      <c r="DS31" s="2498">
        <f t="shared" si="37"/>
        <v>0.49940166656902862</v>
      </c>
      <c r="DT31" s="2498">
        <f t="shared" si="37"/>
        <v>0.10683043813216035</v>
      </c>
      <c r="DU31" s="2498">
        <f t="shared" si="37"/>
        <v>3.8120649078685616</v>
      </c>
      <c r="DV31" s="2498">
        <f t="shared" si="37"/>
        <v>0.69500697522640842</v>
      </c>
      <c r="DW31" s="2508">
        <f t="shared" si="37"/>
        <v>8.4745444530083844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38.549999999999997</v>
      </c>
      <c r="C32" s="1327">
        <f t="shared" ref="C32:H32" si="40">SUM(C8:C31)</f>
        <v>106</v>
      </c>
      <c r="D32" s="1327">
        <f t="shared" si="40"/>
        <v>102</v>
      </c>
      <c r="E32" s="1327">
        <f t="shared" si="40"/>
        <v>88.6</v>
      </c>
      <c r="F32" s="1327">
        <f t="shared" si="40"/>
        <v>727</v>
      </c>
      <c r="G32" s="1327">
        <f t="shared" si="40"/>
        <v>1203</v>
      </c>
      <c r="H32" s="1324">
        <f t="shared" si="40"/>
        <v>94</v>
      </c>
      <c r="I32" s="1155">
        <f>SUM(I8:I31)</f>
        <v>3.0569999999999995</v>
      </c>
      <c r="J32" s="1156">
        <f>SUM(J8:J31)</f>
        <v>0.1</v>
      </c>
      <c r="K32" s="1162">
        <f t="shared" si="39"/>
        <v>35.809999999999995</v>
      </c>
      <c r="L32" s="924">
        <f t="shared" si="39"/>
        <v>57</v>
      </c>
      <c r="M32" s="1163">
        <f t="shared" ref="M32:S32" si="41">SUM(M8:M31)</f>
        <v>0.54699999999999993</v>
      </c>
      <c r="N32" s="1480">
        <f t="shared" si="41"/>
        <v>35.790000000000006</v>
      </c>
      <c r="O32" s="1556">
        <f t="shared" si="41"/>
        <v>57</v>
      </c>
      <c r="P32" s="1481">
        <f t="shared" si="41"/>
        <v>0</v>
      </c>
      <c r="Q32" s="1480">
        <f t="shared" si="41"/>
        <v>35.590000000000003</v>
      </c>
      <c r="R32" s="1556">
        <f t="shared" si="41"/>
        <v>54</v>
      </c>
      <c r="S32" s="1481">
        <f t="shared" si="41"/>
        <v>0</v>
      </c>
      <c r="T32" s="1480">
        <f t="shared" si="39"/>
        <v>24.049999999999997</v>
      </c>
      <c r="U32" s="1480">
        <f t="shared" si="39"/>
        <v>1.613</v>
      </c>
      <c r="V32" s="1556">
        <f t="shared" si="39"/>
        <v>15</v>
      </c>
      <c r="W32" s="1480">
        <f t="shared" ref="W32" si="42">SUM(W8:W31)</f>
        <v>2.2799999999999998</v>
      </c>
      <c r="X32" s="1482">
        <f t="shared" ref="X32:AC32" si="43">SUM(X8:X31)</f>
        <v>58.5</v>
      </c>
      <c r="Y32" s="1482">
        <f t="shared" si="43"/>
        <v>38.5</v>
      </c>
      <c r="Z32" s="1480">
        <f t="shared" si="43"/>
        <v>2.2292138364779874</v>
      </c>
      <c r="AA32" s="1481">
        <f t="shared" si="43"/>
        <v>0.39200000000000002</v>
      </c>
      <c r="AB32" s="1480">
        <f t="shared" si="43"/>
        <v>24.04</v>
      </c>
      <c r="AC32" s="1480">
        <f t="shared" si="43"/>
        <v>1.351</v>
      </c>
      <c r="AD32" s="1556">
        <f t="shared" ref="AD32:BU32" si="44">SUM(AD8:AD31)</f>
        <v>14</v>
      </c>
      <c r="AE32" s="1480">
        <f t="shared" si="44"/>
        <v>2.21</v>
      </c>
      <c r="AF32" s="1482">
        <f t="shared" si="44"/>
        <v>60.4</v>
      </c>
      <c r="AG32" s="1482">
        <f t="shared" si="44"/>
        <v>38.6</v>
      </c>
      <c r="AH32" s="1480">
        <f t="shared" si="44"/>
        <v>1.7669496855345912</v>
      </c>
      <c r="AI32" s="1480">
        <f t="shared" si="44"/>
        <v>24.090000000000003</v>
      </c>
      <c r="AJ32" s="1495">
        <f t="shared" si="44"/>
        <v>1.4749999999999999</v>
      </c>
      <c r="AK32" s="1559">
        <f t="shared" si="44"/>
        <v>13</v>
      </c>
      <c r="AL32" s="1495">
        <f t="shared" si="44"/>
        <v>2.42</v>
      </c>
      <c r="AM32" s="1496">
        <f t="shared" si="44"/>
        <v>64.899999999999991</v>
      </c>
      <c r="AN32" s="1496">
        <f t="shared" si="44"/>
        <v>42.7</v>
      </c>
      <c r="AO32" s="1495">
        <f t="shared" si="44"/>
        <v>1.9777777777777779</v>
      </c>
      <c r="AP32" s="1497">
        <f t="shared" si="44"/>
        <v>0.17799999999999999</v>
      </c>
      <c r="AQ32" s="1559">
        <f t="shared" si="44"/>
        <v>7</v>
      </c>
      <c r="AR32" s="1495">
        <f t="shared" si="44"/>
        <v>1.83</v>
      </c>
      <c r="AS32" s="1489">
        <f t="shared" si="44"/>
        <v>7.3999999999999996E-2</v>
      </c>
      <c r="AT32" s="1489">
        <f t="shared" ref="AT32" si="45">SUM(AT8:AT31)</f>
        <v>0.39</v>
      </c>
      <c r="AU32" s="927">
        <f t="shared" si="44"/>
        <v>0.10600000000000001</v>
      </c>
      <c r="AV32" s="924">
        <f t="shared" si="44"/>
        <v>6</v>
      </c>
      <c r="AW32" s="928">
        <f t="shared" si="44"/>
        <v>3.0700000000000003</v>
      </c>
      <c r="AX32" s="1097">
        <f t="shared" si="44"/>
        <v>1.4E-2</v>
      </c>
      <c r="AY32" s="927">
        <f t="shared" si="44"/>
        <v>0.25600000000000001</v>
      </c>
      <c r="AZ32" s="924">
        <f t="shared" si="44"/>
        <v>7</v>
      </c>
      <c r="BA32" s="923">
        <f t="shared" si="44"/>
        <v>2.69</v>
      </c>
      <c r="BB32" s="925">
        <f t="shared" si="44"/>
        <v>7.0000000000000001E-3</v>
      </c>
      <c r="BC32" s="923">
        <f t="shared" si="44"/>
        <v>44.53</v>
      </c>
      <c r="BD32" s="923">
        <f t="shared" si="44"/>
        <v>0.38</v>
      </c>
      <c r="BE32" s="924">
        <f t="shared" si="44"/>
        <v>8</v>
      </c>
      <c r="BF32" s="928">
        <f t="shared" si="44"/>
        <v>25.799999999999997</v>
      </c>
      <c r="BG32" s="1103">
        <f t="shared" ref="BG32:BI32" si="46">SUM(BG8:BG31)</f>
        <v>86.600000000000009</v>
      </c>
      <c r="BH32" s="2544">
        <f t="shared" si="46"/>
        <v>41</v>
      </c>
      <c r="BI32" s="2544">
        <f t="shared" si="46"/>
        <v>82</v>
      </c>
      <c r="BJ32" s="1097">
        <f t="shared" si="44"/>
        <v>6.0999999999999999E-2</v>
      </c>
      <c r="BK32" s="926">
        <f t="shared" si="44"/>
        <v>44.62</v>
      </c>
      <c r="BL32" s="923">
        <f t="shared" si="44"/>
        <v>0.36399999999999999</v>
      </c>
      <c r="BM32" s="924">
        <f t="shared" si="44"/>
        <v>8</v>
      </c>
      <c r="BN32" s="1103">
        <f t="shared" si="44"/>
        <v>25.2</v>
      </c>
      <c r="BO32" s="1103">
        <f t="shared" ref="BO32:BT32" si="47">SUM(BO8:BO31)</f>
        <v>104.5</v>
      </c>
      <c r="BP32" s="2544">
        <f t="shared" si="47"/>
        <v>42</v>
      </c>
      <c r="BQ32" s="2544">
        <f t="shared" si="47"/>
        <v>87</v>
      </c>
      <c r="BR32" s="2421">
        <f t="shared" si="47"/>
        <v>3.1E-2</v>
      </c>
      <c r="BS32" s="2519">
        <f t="shared" si="47"/>
        <v>26.800000000000004</v>
      </c>
      <c r="BT32" s="2519">
        <f t="shared" si="47"/>
        <v>26</v>
      </c>
      <c r="BU32" s="2519">
        <f t="shared" si="44"/>
        <v>19.899999999999999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8">IF(BZ30&gt;=0.1,MIN(BZ$8,BZ$10,BZ$12,BZ$14,BZ$16,BZ$18,BZ$20,BZ$22,BZ$24,BZ$26,BZ$28),"")</f>
        <v>9.6999999999999993</v>
      </c>
      <c r="CA32" s="903">
        <f t="shared" si="48"/>
        <v>10.7</v>
      </c>
      <c r="CB32" s="903">
        <f t="shared" si="48"/>
        <v>30.099999999999998</v>
      </c>
      <c r="CC32" s="903">
        <f t="shared" si="48"/>
        <v>9.1999999999999993</v>
      </c>
      <c r="CD32" s="903">
        <f t="shared" si="48"/>
        <v>9.1999999999999993</v>
      </c>
      <c r="CE32" s="903">
        <f t="shared" si="48"/>
        <v>10.199999999999999</v>
      </c>
      <c r="CF32" s="903">
        <f t="shared" si="48"/>
        <v>28.599999999999998</v>
      </c>
      <c r="CG32" s="903" t="str">
        <f t="shared" si="48"/>
        <v/>
      </c>
      <c r="CH32" s="903">
        <f t="shared" si="48"/>
        <v>12.14208</v>
      </c>
      <c r="CI32" s="903" t="str">
        <f t="shared" si="48"/>
        <v/>
      </c>
      <c r="CJ32" s="903">
        <f t="shared" si="48"/>
        <v>11.666879999999999</v>
      </c>
      <c r="CK32" s="903">
        <f t="shared" si="48"/>
        <v>25.86384</v>
      </c>
      <c r="CL32" s="2417">
        <f t="shared" si="48"/>
        <v>1.8648</v>
      </c>
      <c r="CM32" s="2513" t="s">
        <v>51</v>
      </c>
      <c r="CN32" s="2488">
        <f t="shared" si="48"/>
        <v>79.929168460470009</v>
      </c>
      <c r="CO32" s="2489">
        <f t="shared" si="48"/>
        <v>8239.3112000000001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1.4534710053109752</v>
      </c>
      <c r="CY32" s="903">
        <f t="shared" si="48"/>
        <v>1.5443129431429112</v>
      </c>
      <c r="CZ32" s="903">
        <f t="shared" si="48"/>
        <v>1.3964721423576039</v>
      </c>
      <c r="DA32" s="2499">
        <f t="shared" si="48"/>
        <v>0.30461922750410081</v>
      </c>
      <c r="DB32" s="2499">
        <f t="shared" si="48"/>
        <v>0.30461922750410081</v>
      </c>
      <c r="DC32" s="2499">
        <f t="shared" si="48"/>
        <v>0.32934277492851988</v>
      </c>
      <c r="DD32" s="2499">
        <f t="shared" si="48"/>
        <v>0.32346165394765347</v>
      </c>
      <c r="DE32" s="2499">
        <f t="shared" si="48"/>
        <v>0.26251658608398454</v>
      </c>
      <c r="DF32" s="2499">
        <f t="shared" si="48"/>
        <v>0.26251658608398454</v>
      </c>
      <c r="DG32" s="2499">
        <f t="shared" si="48"/>
        <v>1.2364597093791281</v>
      </c>
      <c r="DH32" s="903">
        <f t="shared" si="48"/>
        <v>2</v>
      </c>
      <c r="DI32" s="2499">
        <f t="shared" si="48"/>
        <v>4.9527724758968342E-2</v>
      </c>
      <c r="DJ32" s="2499">
        <f t="shared" si="48"/>
        <v>4.9527724758968342E-2</v>
      </c>
      <c r="DK32" s="2499">
        <f t="shared" si="48"/>
        <v>4.9826805222488682E-2</v>
      </c>
      <c r="DL32" s="2499">
        <f t="shared" si="48"/>
        <v>1.0869565217391306</v>
      </c>
      <c r="DM32" s="2499">
        <f t="shared" si="48"/>
        <v>0.49902217422623324</v>
      </c>
      <c r="DN32" s="2499">
        <f t="shared" si="48"/>
        <v>9.4230451314266828E-2</v>
      </c>
      <c r="DO32" s="2499">
        <f t="shared" si="48"/>
        <v>4.0983941641127393</v>
      </c>
      <c r="DP32" s="2499">
        <f t="shared" si="48"/>
        <v>0.74376200607488285</v>
      </c>
      <c r="DQ32" s="2499">
        <f t="shared" si="48"/>
        <v>6.1035985365505994</v>
      </c>
      <c r="DR32" s="2499">
        <f t="shared" si="48"/>
        <v>1.1068539804171988</v>
      </c>
      <c r="DS32" s="2499">
        <f t="shared" si="48"/>
        <v>0.48123731686387261</v>
      </c>
      <c r="DT32" s="2499">
        <f t="shared" si="48"/>
        <v>9.3648781861709607E-2</v>
      </c>
      <c r="DU32" s="2499">
        <f t="shared" si="48"/>
        <v>3.7990668917969983</v>
      </c>
      <c r="DV32" s="2499">
        <f t="shared" si="48"/>
        <v>0.68873334000450592</v>
      </c>
      <c r="DW32" s="2509">
        <f t="shared" si="48"/>
        <v>8.4387868814767035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15.473814432989691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553">
        <f>MIN(GL8:GL31)</f>
        <v>1.1902934179222839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662">
        <f t="shared" si="49"/>
        <v>9.6999999999999993</v>
      </c>
      <c r="GS32" s="1662">
        <f t="shared" si="49"/>
        <v>26.226804123711343</v>
      </c>
      <c r="GT32" s="1662">
        <f t="shared" si="49"/>
        <v>13.375670103092785</v>
      </c>
      <c r="GU32" s="1662">
        <f t="shared" si="49"/>
        <v>5.98</v>
      </c>
      <c r="GV32" s="1662">
        <f t="shared" si="49"/>
        <v>15</v>
      </c>
      <c r="GW32" s="1662">
        <f t="shared" si="49"/>
        <v>8</v>
      </c>
      <c r="GX32" s="1553">
        <f>MIN(GX8:GX31)</f>
        <v>1.6719587628865982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0.48</v>
      </c>
      <c r="HD32" s="1662">
        <f t="shared" si="50"/>
        <v>10.7</v>
      </c>
      <c r="HE32" s="1662">
        <f t="shared" si="50"/>
        <v>25.233644859813086</v>
      </c>
      <c r="HF32" s="1662">
        <f t="shared" si="50"/>
        <v>12.112149532710282</v>
      </c>
      <c r="HG32" s="1662">
        <f t="shared" si="50"/>
        <v>6.01</v>
      </c>
      <c r="HH32" s="1662">
        <f t="shared" si="50"/>
        <v>17.899999999999999</v>
      </c>
      <c r="HI32" s="1662">
        <f t="shared" si="50"/>
        <v>10</v>
      </c>
      <c r="HJ32" s="1553">
        <f>MIN(HJ8:HJ31)</f>
        <v>1.2112149532710281</v>
      </c>
      <c r="HK32" s="1534"/>
      <c r="HL32" s="1534"/>
      <c r="HM32" s="1535"/>
      <c r="HN32" s="1535">
        <f>MIN(HJ32,GX32,GL32)</f>
        <v>1.1902934179222839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6.4249999999999998</v>
      </c>
      <c r="C33" s="1328">
        <f t="shared" ref="C33:V33" si="51">IF(C32&lt;=0,"",AVERAGE(C8:C31))</f>
        <v>17.666666666666668</v>
      </c>
      <c r="D33" s="1328">
        <f t="shared" si="51"/>
        <v>17</v>
      </c>
      <c r="E33" s="1157">
        <f t="shared" si="51"/>
        <v>14.766666666666666</v>
      </c>
      <c r="F33" s="1328">
        <f t="shared" si="51"/>
        <v>121.16666666666667</v>
      </c>
      <c r="G33" s="1328">
        <f t="shared" si="51"/>
        <v>200.5</v>
      </c>
      <c r="H33" s="1325">
        <f t="shared" si="51"/>
        <v>15.666666666666666</v>
      </c>
      <c r="I33" s="1369">
        <f t="shared" si="51"/>
        <v>0.50949999999999995</v>
      </c>
      <c r="J33" s="1369">
        <f>IF(J32&lt;=0.0001,"",AVERAGE(J8:J31))</f>
        <v>0.05</v>
      </c>
      <c r="K33" s="1157">
        <f t="shared" si="51"/>
        <v>5.9683333333333328</v>
      </c>
      <c r="L33" s="1328">
        <f t="shared" si="51"/>
        <v>9.5</v>
      </c>
      <c r="M33" s="1369">
        <f t="shared" si="51"/>
        <v>9.116666666666666E-2</v>
      </c>
      <c r="N33" s="1484">
        <f t="shared" si="51"/>
        <v>5.9650000000000007</v>
      </c>
      <c r="O33" s="1557">
        <f t="shared" si="51"/>
        <v>9.5</v>
      </c>
      <c r="P33" s="1476" t="str">
        <f t="shared" si="51"/>
        <v/>
      </c>
      <c r="Q33" s="1484">
        <f t="shared" si="51"/>
        <v>5.9316666666666675</v>
      </c>
      <c r="R33" s="1557">
        <f t="shared" si="51"/>
        <v>9</v>
      </c>
      <c r="S33" s="1476" t="str">
        <f t="shared" si="51"/>
        <v/>
      </c>
      <c r="T33" s="1484">
        <f t="shared" si="51"/>
        <v>6.0124999999999993</v>
      </c>
      <c r="U33" s="1484">
        <f t="shared" si="51"/>
        <v>0.40325</v>
      </c>
      <c r="V33" s="1557">
        <f t="shared" si="51"/>
        <v>3.75</v>
      </c>
      <c r="W33" s="1484">
        <f t="shared" ref="W33" si="52">IF(W32&lt;=0,"",AVERAGE(W8:W31))</f>
        <v>0.56999999999999995</v>
      </c>
      <c r="X33" s="1476">
        <f t="shared" ref="X33:AR33" si="53">IF(X32&lt;=0,"",AVERAGE(X8:X31))</f>
        <v>14.625</v>
      </c>
      <c r="Y33" s="1476">
        <f t="shared" si="53"/>
        <v>9.625</v>
      </c>
      <c r="Z33" s="1484">
        <f t="shared" si="53"/>
        <v>0.55730345911949686</v>
      </c>
      <c r="AA33" s="1483">
        <f t="shared" ref="AA33" si="54">IF(AA32&lt;=0,"",AVERAGE(AA8:AA31))</f>
        <v>6.533333333333334E-2</v>
      </c>
      <c r="AB33" s="1484">
        <f t="shared" si="53"/>
        <v>6.01</v>
      </c>
      <c r="AC33" s="1484">
        <f t="shared" si="53"/>
        <v>0.33774999999999999</v>
      </c>
      <c r="AD33" s="1557">
        <f t="shared" si="53"/>
        <v>3.5</v>
      </c>
      <c r="AE33" s="1484">
        <f t="shared" si="53"/>
        <v>0.55249999999999999</v>
      </c>
      <c r="AF33" s="1476">
        <f t="shared" si="53"/>
        <v>15.1</v>
      </c>
      <c r="AG33" s="1476">
        <f t="shared" si="53"/>
        <v>9.65</v>
      </c>
      <c r="AH33" s="1484">
        <f t="shared" si="53"/>
        <v>0.4417374213836478</v>
      </c>
      <c r="AI33" s="1484">
        <f t="shared" si="53"/>
        <v>6.0225000000000009</v>
      </c>
      <c r="AJ33" s="1495">
        <f t="shared" si="53"/>
        <v>0.36874999999999997</v>
      </c>
      <c r="AK33" s="1559">
        <f t="shared" si="53"/>
        <v>3.25</v>
      </c>
      <c r="AL33" s="1495">
        <f t="shared" si="53"/>
        <v>0.60499999999999998</v>
      </c>
      <c r="AM33" s="1496">
        <f t="shared" si="53"/>
        <v>16.224999999999998</v>
      </c>
      <c r="AN33" s="1496">
        <f t="shared" si="53"/>
        <v>10.675000000000001</v>
      </c>
      <c r="AO33" s="1495">
        <f t="shared" si="53"/>
        <v>0.49444444444444446</v>
      </c>
      <c r="AP33" s="1497">
        <f t="shared" si="53"/>
        <v>2.9666666666666664E-2</v>
      </c>
      <c r="AQ33" s="1559">
        <f t="shared" si="53"/>
        <v>1.1666666666666667</v>
      </c>
      <c r="AR33" s="1495">
        <f t="shared" si="53"/>
        <v>0.30499999999999999</v>
      </c>
      <c r="AS33" s="2531">
        <f>IF(AS32&lt;=0.01,"",AVERAGE(AS8:AS31))</f>
        <v>3.6999999999999998E-2</v>
      </c>
      <c r="AT33" s="2531">
        <f>IF(AT32&lt;=0.01,"",AVERAGE(AT8:AT31))</f>
        <v>6.5000000000000002E-2</v>
      </c>
      <c r="AU33" s="1157">
        <f>IF(AU32&lt;=0,"",AVERAGE(AU8:AU31))</f>
        <v>1.7666666666666667E-2</v>
      </c>
      <c r="AV33" s="1328">
        <f>IF(AV32&lt;=0,"",AVERAGE(AV8:AV31))</f>
        <v>1</v>
      </c>
      <c r="AW33" s="1157">
        <f>IF(AW32&lt;=0,"",AVERAGE(AW8:AW31))</f>
        <v>0.51166666666666671</v>
      </c>
      <c r="AX33" s="1369">
        <f>IF(AX32&lt;=0.01,"",AVERAGE(AX8:AX31))</f>
        <v>1.4E-2</v>
      </c>
      <c r="AY33" s="1157">
        <f>IF(AY32&lt;=0,"",AVERAGE(AY8:AY31))</f>
        <v>4.2666666666666665E-2</v>
      </c>
      <c r="AZ33" s="1328">
        <f>IF(AZ32&lt;=0,"",AVERAGE(AZ8:AZ31))</f>
        <v>1.1666666666666667</v>
      </c>
      <c r="BA33" s="1157">
        <f>IF(BA32&lt;=0,"",AVERAGE(BA8:BA31))</f>
        <v>0.44833333333333331</v>
      </c>
      <c r="BB33" s="1369" t="str">
        <f>IF(BB32&lt;=0.01,"",AVERAGE(BB8:BB31))</f>
        <v/>
      </c>
      <c r="BC33" s="1157">
        <f>IF(BC32&lt;=0,"",AVERAGE(BC8:BC31))</f>
        <v>7.4216666666666669</v>
      </c>
      <c r="BD33" s="1157">
        <f>IF(BD32&lt;=0,"",AVERAGE(BD8:BD31))</f>
        <v>6.3333333333333339E-2</v>
      </c>
      <c r="BE33" s="1328">
        <f>IF(BE32&lt;=0,"",AVERAGE(BE8:BE31))</f>
        <v>1.3333333333333333</v>
      </c>
      <c r="BF33" s="1157">
        <f>IF(BF32&lt;=0,"",AVERAGE(BF8:BF31))</f>
        <v>4.3</v>
      </c>
      <c r="BG33" s="1325">
        <f t="shared" ref="BG33:BI33" si="55">IF(BG32&lt;=0,"",AVERAGE(BG8:BG31))</f>
        <v>14.433333333333335</v>
      </c>
      <c r="BH33" s="1328">
        <f t="shared" si="55"/>
        <v>20.5</v>
      </c>
      <c r="BI33" s="1328">
        <f t="shared" si="55"/>
        <v>41</v>
      </c>
      <c r="BJ33" s="1369">
        <f>IF(BJ32&lt;=0.01,"",AVERAGE(BJ8:BJ31))</f>
        <v>3.0499999999999999E-2</v>
      </c>
      <c r="BK33" s="1157">
        <f>IF(BK32&lt;=0,"",AVERAGE(BK8:BK31))</f>
        <v>7.4366666666666665</v>
      </c>
      <c r="BL33" s="1157">
        <f>IF(BL32&lt;=0,"",AVERAGE(BL8:BL31))</f>
        <v>6.0666666666666667E-2</v>
      </c>
      <c r="BM33" s="1328">
        <f>IF(BM32&lt;=0,"",AVERAGE(BM8:BM31))</f>
        <v>1.3333333333333333</v>
      </c>
      <c r="BN33" s="1325">
        <f>IF(BN32&lt;=0,"",AVERAGE(BN8:BN31))</f>
        <v>4.2</v>
      </c>
      <c r="BO33" s="1325">
        <f t="shared" ref="BO33:BQ33" si="56">IF(BO32&lt;=0,"",AVERAGE(BO8:BO31))</f>
        <v>17.416666666666668</v>
      </c>
      <c r="BP33" s="1328">
        <f t="shared" si="56"/>
        <v>21</v>
      </c>
      <c r="BQ33" s="1328">
        <f t="shared" si="56"/>
        <v>43.5</v>
      </c>
      <c r="BR33" s="2525">
        <f t="shared" ref="BR33:BT33" si="57">IF(BR32&lt;=0.01,"",AVERAGE(BR8:BR31))</f>
        <v>1.55E-2</v>
      </c>
      <c r="BS33" s="2422">
        <f t="shared" si="57"/>
        <v>4.4666666666666677</v>
      </c>
      <c r="BT33" s="2422">
        <f t="shared" si="57"/>
        <v>4.333333333333333</v>
      </c>
      <c r="BU33" s="2422">
        <f>IF(BU32&lt;=0.01,"",AVERAGE(BU8:BU31))</f>
        <v>3.3166666666666664</v>
      </c>
      <c r="BV33" s="2944"/>
      <c r="BW33" s="2945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8">IF(BZ30&gt;=0.1,MAX(BZ$8,BZ$10,BZ$12,BZ$14,BZ$16,BZ$18,BZ$20,BZ$22,BZ$24,BZ$26,BZ$28),"")</f>
        <v>10.3</v>
      </c>
      <c r="CA33" s="2419">
        <f t="shared" si="58"/>
        <v>11.3</v>
      </c>
      <c r="CB33" s="2419">
        <f t="shared" si="58"/>
        <v>31.900000000000002</v>
      </c>
      <c r="CC33" s="2419">
        <f t="shared" si="58"/>
        <v>9.8000000000000007</v>
      </c>
      <c r="CD33" s="2419">
        <f t="shared" si="58"/>
        <v>9.8000000000000007</v>
      </c>
      <c r="CE33" s="2419">
        <f t="shared" si="58"/>
        <v>10.8</v>
      </c>
      <c r="CF33" s="2419">
        <f t="shared" si="58"/>
        <v>30.400000000000002</v>
      </c>
      <c r="CG33" s="2419" t="str">
        <f t="shared" si="58"/>
        <v/>
      </c>
      <c r="CH33" s="2419">
        <f t="shared" si="58"/>
        <v>14.196960000000001</v>
      </c>
      <c r="CI33" s="2419" t="str">
        <f t="shared" si="58"/>
        <v/>
      </c>
      <c r="CJ33" s="2419">
        <f t="shared" si="58"/>
        <v>16.112159999999999</v>
      </c>
      <c r="CK33" s="2419">
        <f t="shared" si="58"/>
        <v>28.794240000000002</v>
      </c>
      <c r="CL33" s="2420">
        <f t="shared" si="58"/>
        <v>1.9512</v>
      </c>
      <c r="CM33" s="2513" t="s">
        <v>52</v>
      </c>
      <c r="CN33" s="2490">
        <f t="shared" si="58"/>
        <v>83.178321649920008</v>
      </c>
      <c r="CO33" s="2491">
        <f t="shared" si="58"/>
        <v>8731.2103999999999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1.5897339120588789</v>
      </c>
      <c r="CY33" s="2419">
        <f t="shared" si="58"/>
        <v>1.6450290046522316</v>
      </c>
      <c r="CZ33" s="2419">
        <f t="shared" si="58"/>
        <v>1.7310435931307793</v>
      </c>
      <c r="DA33" s="2500">
        <f t="shared" si="58"/>
        <v>0.33231188454992816</v>
      </c>
      <c r="DB33" s="2500">
        <f t="shared" si="58"/>
        <v>0.33231188454992816</v>
      </c>
      <c r="DC33" s="2500">
        <f t="shared" si="58"/>
        <v>0.35874837983285202</v>
      </c>
      <c r="DD33" s="2500">
        <f t="shared" si="58"/>
        <v>0.33231188454992816</v>
      </c>
      <c r="DE33" s="2500">
        <f t="shared" si="58"/>
        <v>0.28271016962890644</v>
      </c>
      <c r="DF33" s="2500">
        <f t="shared" si="58"/>
        <v>0.29856307633706941</v>
      </c>
      <c r="DG33" s="2500">
        <f t="shared" si="58"/>
        <v>1.2364597093791281</v>
      </c>
      <c r="DH33" s="2419">
        <f t="shared" si="58"/>
        <v>4</v>
      </c>
      <c r="DI33" s="2500">
        <f t="shared" si="58"/>
        <v>5.0604414427641554E-2</v>
      </c>
      <c r="DJ33" s="2500">
        <f t="shared" si="58"/>
        <v>5.0750703784798255E-2</v>
      </c>
      <c r="DK33" s="2500">
        <f t="shared" si="58"/>
        <v>5.0803801403321788E-2</v>
      </c>
      <c r="DL33" s="2500">
        <f t="shared" si="58"/>
        <v>1.1259676284306825</v>
      </c>
      <c r="DM33" s="2500">
        <f t="shared" si="58"/>
        <v>0.50382600724727877</v>
      </c>
      <c r="DN33" s="2500">
        <f t="shared" si="58"/>
        <v>0.10320478001086365</v>
      </c>
      <c r="DO33" s="2500">
        <f t="shared" si="58"/>
        <v>4.1092258966360884</v>
      </c>
      <c r="DP33" s="2500">
        <f t="shared" si="58"/>
        <v>0.76855407294404554</v>
      </c>
      <c r="DQ33" s="2500">
        <f t="shared" si="58"/>
        <v>6.1845051979576864</v>
      </c>
      <c r="DR33" s="2500">
        <f t="shared" si="58"/>
        <v>1.1268875366238451</v>
      </c>
      <c r="DS33" s="2500">
        <f t="shared" si="58"/>
        <v>0.5095453943264534</v>
      </c>
      <c r="DT33" s="2500">
        <f t="shared" si="58"/>
        <v>0.11332289569820325</v>
      </c>
      <c r="DU33" s="2500">
        <f t="shared" si="58"/>
        <v>3.8289437558663932</v>
      </c>
      <c r="DV33" s="2500">
        <f t="shared" si="58"/>
        <v>0.70115638004787717</v>
      </c>
      <c r="DW33" s="2510">
        <f t="shared" si="58"/>
        <v>8.5103020245400636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6.37</v>
      </c>
      <c r="C34" s="1328">
        <f t="shared" ref="C34:V34" si="59">IF(C32&lt;=0,"",MIN(C8:C31))</f>
        <v>16</v>
      </c>
      <c r="D34" s="1328">
        <f t="shared" si="59"/>
        <v>16</v>
      </c>
      <c r="E34" s="1157">
        <f t="shared" si="59"/>
        <v>14.1</v>
      </c>
      <c r="F34" s="1328">
        <f t="shared" si="59"/>
        <v>115</v>
      </c>
      <c r="G34" s="1328">
        <f t="shared" si="59"/>
        <v>194</v>
      </c>
      <c r="H34" s="1325">
        <f t="shared" si="59"/>
        <v>15.2</v>
      </c>
      <c r="I34" s="1369">
        <f t="shared" si="59"/>
        <v>0.47699999999999998</v>
      </c>
      <c r="J34" s="1369">
        <f>IF(J32&lt;=0.001,"",MIN(J8:J31))</f>
        <v>4.1000000000000002E-2</v>
      </c>
      <c r="K34" s="1157">
        <f t="shared" si="59"/>
        <v>5.89</v>
      </c>
      <c r="L34" s="1328">
        <f t="shared" si="59"/>
        <v>9</v>
      </c>
      <c r="M34" s="1369">
        <f t="shared" si="59"/>
        <v>8.6999999999999994E-2</v>
      </c>
      <c r="N34" s="1484">
        <f t="shared" si="59"/>
        <v>5.92</v>
      </c>
      <c r="O34" s="1557">
        <f t="shared" si="59"/>
        <v>8</v>
      </c>
      <c r="P34" s="1476" t="str">
        <f t="shared" si="59"/>
        <v/>
      </c>
      <c r="Q34" s="1484">
        <f t="shared" si="59"/>
        <v>5.9</v>
      </c>
      <c r="R34" s="1557">
        <f t="shared" si="59"/>
        <v>7</v>
      </c>
      <c r="S34" s="1476" t="str">
        <f t="shared" si="59"/>
        <v/>
      </c>
      <c r="T34" s="1484">
        <f t="shared" si="59"/>
        <v>5.99</v>
      </c>
      <c r="U34" s="1484">
        <f t="shared" si="59"/>
        <v>0.34399999999999997</v>
      </c>
      <c r="V34" s="1557">
        <f t="shared" si="59"/>
        <v>3</v>
      </c>
      <c r="W34" s="1484">
        <f t="shared" ref="W34" si="60">IF(W32&lt;=0,"",MIN(W8:W31))</f>
        <v>0.46</v>
      </c>
      <c r="X34" s="1476">
        <f t="shared" ref="X34:AR34" si="61">IF(X32&lt;=0,"",MIN(X8:X31))</f>
        <v>13.8</v>
      </c>
      <c r="Y34" s="1476">
        <f t="shared" si="61"/>
        <v>9.1999999999999993</v>
      </c>
      <c r="Z34" s="1484">
        <f t="shared" si="61"/>
        <v>0.48163522012578613</v>
      </c>
      <c r="AA34" s="1483">
        <f t="shared" ref="AA34" si="62">IF(AA32&lt;=0,"",MIN(AA8:AA31))</f>
        <v>6.3E-2</v>
      </c>
      <c r="AB34" s="1484">
        <f t="shared" si="61"/>
        <v>5.98</v>
      </c>
      <c r="AC34" s="1484">
        <f t="shared" si="61"/>
        <v>0.254</v>
      </c>
      <c r="AD34" s="1557">
        <f t="shared" si="61"/>
        <v>3</v>
      </c>
      <c r="AE34" s="1484">
        <f t="shared" si="61"/>
        <v>0.49</v>
      </c>
      <c r="AF34" s="1476">
        <f t="shared" si="61"/>
        <v>15</v>
      </c>
      <c r="AG34" s="1476">
        <f t="shared" si="61"/>
        <v>9.3000000000000007</v>
      </c>
      <c r="AH34" s="1484">
        <f t="shared" si="61"/>
        <v>0.41245283018867929</v>
      </c>
      <c r="AI34" s="1484">
        <f t="shared" si="61"/>
        <v>5.99</v>
      </c>
      <c r="AJ34" s="1495">
        <f t="shared" si="61"/>
        <v>0.32100000000000001</v>
      </c>
      <c r="AK34" s="1559">
        <f t="shared" si="61"/>
        <v>3</v>
      </c>
      <c r="AL34" s="1495">
        <f t="shared" si="61"/>
        <v>0.48</v>
      </c>
      <c r="AM34" s="1496">
        <f t="shared" si="61"/>
        <v>15.3</v>
      </c>
      <c r="AN34" s="1496">
        <f t="shared" si="61"/>
        <v>10.3</v>
      </c>
      <c r="AO34" s="1495">
        <f t="shared" si="61"/>
        <v>0.45481481481481484</v>
      </c>
      <c r="AP34" s="1497">
        <f t="shared" si="61"/>
        <v>2.4E-2</v>
      </c>
      <c r="AQ34" s="1559">
        <f t="shared" si="61"/>
        <v>1</v>
      </c>
      <c r="AR34" s="1495">
        <f t="shared" si="61"/>
        <v>0.21</v>
      </c>
      <c r="AS34" s="2531">
        <f>IF(AS32&lt;=0.01,"",MIN(AS8:AS31))</f>
        <v>1.0999999999999999E-2</v>
      </c>
      <c r="AT34" s="2531">
        <f>IF(AT32&lt;=0.01,"",MIN(AT8:AT31))</f>
        <v>6.0999999999999999E-2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0.26</v>
      </c>
      <c r="AX34" s="1369">
        <f>IF(AX32&lt;=0.01,"",MIN(AX8:AX31))</f>
        <v>1.4E-2</v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0.38</v>
      </c>
      <c r="BB34" s="1369" t="str">
        <f>IF(BB32&lt;=0.01,"",MIN(BB8:BB31))</f>
        <v/>
      </c>
      <c r="BC34" s="1157">
        <f>IF(BC32&lt;=0,"",MIN(BC8:BC31))</f>
        <v>7.29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14.4</v>
      </c>
      <c r="BH34" s="1328">
        <f t="shared" si="63"/>
        <v>20</v>
      </c>
      <c r="BI34" s="1328">
        <f t="shared" si="63"/>
        <v>40</v>
      </c>
      <c r="BJ34" s="1369">
        <f>IF(BJ32&lt;=0.01,"",MIN(BJ8:BJ31))</f>
        <v>2.8000000000000001E-2</v>
      </c>
      <c r="BK34" s="1157">
        <f>IF(BK32&lt;=0,"",MIN(BK8:BK31))</f>
        <v>7.28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4">IF(BO32&lt;=0,"",MIN(BO8:BO31))</f>
        <v>16.600000000000001</v>
      </c>
      <c r="BP34" s="1328">
        <f t="shared" si="64"/>
        <v>21</v>
      </c>
      <c r="BQ34" s="1328">
        <f t="shared" si="64"/>
        <v>42</v>
      </c>
      <c r="BR34" s="2525">
        <f t="shared" ref="BR34:BT34" si="65">IF(BR32&lt;=0.01,"",MIN(BR8:BR31))</f>
        <v>1.2E-2</v>
      </c>
      <c r="BS34" s="2422">
        <f t="shared" si="65"/>
        <v>4.4000000000000004</v>
      </c>
      <c r="BT34" s="2422">
        <f t="shared" si="65"/>
        <v>4.2</v>
      </c>
      <c r="BU34" s="2478">
        <f>IF(BU32&lt;=0.01,"",MIN(BU8:BU31))</f>
        <v>3.1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40960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1310</v>
      </c>
      <c r="CY34" s="2442">
        <f t="shared" si="66"/>
        <v>1350</v>
      </c>
      <c r="CZ34" s="2442">
        <f t="shared" si="66"/>
        <v>1450</v>
      </c>
      <c r="DA34" s="2442">
        <f t="shared" si="66"/>
        <v>2250</v>
      </c>
      <c r="DB34" s="2442">
        <f t="shared" si="66"/>
        <v>2260</v>
      </c>
      <c r="DC34" s="2442">
        <f t="shared" si="66"/>
        <v>2410</v>
      </c>
      <c r="DD34" s="2442">
        <f t="shared" si="66"/>
        <v>2310</v>
      </c>
      <c r="DE34" s="2442">
        <f t="shared" si="66"/>
        <v>2100</v>
      </c>
      <c r="DF34" s="2442">
        <f t="shared" si="66"/>
        <v>2100</v>
      </c>
      <c r="DG34" s="2442">
        <f t="shared" si="66"/>
        <v>2600</v>
      </c>
      <c r="DH34" s="2442">
        <f t="shared" si="66"/>
        <v>0</v>
      </c>
      <c r="DI34" s="2442">
        <f t="shared" si="66"/>
        <v>3620</v>
      </c>
      <c r="DJ34" s="2442">
        <f t="shared" si="66"/>
        <v>3605</v>
      </c>
      <c r="DK34" s="2442">
        <f t="shared" si="66"/>
        <v>4010</v>
      </c>
      <c r="DL34" s="2504">
        <f t="shared" si="66"/>
        <v>368</v>
      </c>
      <c r="DM34" s="2442">
        <f t="shared" si="66"/>
        <v>439</v>
      </c>
      <c r="DN34" s="2442">
        <f t="shared" si="66"/>
        <v>53</v>
      </c>
      <c r="DO34" s="2442">
        <f t="shared" si="66"/>
        <v>6240</v>
      </c>
      <c r="DP34" s="2442">
        <f t="shared" si="66"/>
        <v>1270</v>
      </c>
      <c r="DQ34" s="2442">
        <f t="shared" si="66"/>
        <v>1600</v>
      </c>
      <c r="DR34" s="2442">
        <f t="shared" si="66"/>
        <v>204</v>
      </c>
      <c r="DS34" s="2442">
        <f t="shared" si="66"/>
        <v>242</v>
      </c>
      <c r="DT34" s="2442">
        <f t="shared" si="66"/>
        <v>31</v>
      </c>
      <c r="DU34" s="2442">
        <f t="shared" si="66"/>
        <v>3130</v>
      </c>
      <c r="DV34" s="2442">
        <f t="shared" si="66"/>
        <v>640</v>
      </c>
      <c r="DW34" s="2442">
        <f t="shared" si="66"/>
        <v>1220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6.51</v>
      </c>
      <c r="C35" s="1329">
        <f t="shared" ref="C35:V35" si="67">IF(C32&lt;=0,"",MAX(C8:C31))</f>
        <v>20</v>
      </c>
      <c r="D35" s="1329">
        <f t="shared" si="67"/>
        <v>18</v>
      </c>
      <c r="E35" s="1158">
        <f t="shared" si="67"/>
        <v>15.5</v>
      </c>
      <c r="F35" s="1329">
        <f t="shared" si="67"/>
        <v>126</v>
      </c>
      <c r="G35" s="1329">
        <f t="shared" si="67"/>
        <v>206</v>
      </c>
      <c r="H35" s="1326">
        <f t="shared" si="67"/>
        <v>16.2</v>
      </c>
      <c r="I35" s="1370">
        <f t="shared" si="67"/>
        <v>0.53700000000000003</v>
      </c>
      <c r="J35" s="1370">
        <f>IF(J32&lt;=0.001,"",MAX(J8:J31))</f>
        <v>5.8999999999999997E-2</v>
      </c>
      <c r="K35" s="1158">
        <f t="shared" si="67"/>
        <v>6.01</v>
      </c>
      <c r="L35" s="1329">
        <f t="shared" si="67"/>
        <v>12</v>
      </c>
      <c r="M35" s="1370">
        <f t="shared" si="67"/>
        <v>9.5000000000000001E-2</v>
      </c>
      <c r="N35" s="1485">
        <f t="shared" si="67"/>
        <v>6</v>
      </c>
      <c r="O35" s="1558">
        <f t="shared" si="67"/>
        <v>12</v>
      </c>
      <c r="P35" s="1477" t="str">
        <f t="shared" si="67"/>
        <v/>
      </c>
      <c r="Q35" s="1485">
        <f t="shared" si="67"/>
        <v>5.97</v>
      </c>
      <c r="R35" s="1558">
        <f t="shared" si="67"/>
        <v>12</v>
      </c>
      <c r="S35" s="1477" t="str">
        <f t="shared" si="67"/>
        <v/>
      </c>
      <c r="T35" s="1485">
        <f t="shared" si="67"/>
        <v>6.05</v>
      </c>
      <c r="U35" s="1485">
        <f t="shared" si="67"/>
        <v>0.48499999999999999</v>
      </c>
      <c r="V35" s="1558">
        <f t="shared" si="67"/>
        <v>4</v>
      </c>
      <c r="W35" s="1485">
        <f t="shared" ref="W35" si="68">IF(W32&lt;=0,"",MAX(W8:W31))</f>
        <v>0.63</v>
      </c>
      <c r="X35" s="1477">
        <f t="shared" ref="X35:AR35" si="69">IF(X32&lt;=0,"",MAX(X8:X31))</f>
        <v>15.1</v>
      </c>
      <c r="Y35" s="1477">
        <f t="shared" si="69"/>
        <v>10.3</v>
      </c>
      <c r="Z35" s="1485">
        <f t="shared" si="69"/>
        <v>0.64633647798742133</v>
      </c>
      <c r="AA35" s="1486">
        <f t="shared" ref="AA35" si="70">IF(AA32&lt;=0,"",MAX(AA8:AA31))</f>
        <v>6.7000000000000004E-2</v>
      </c>
      <c r="AB35" s="1485">
        <f t="shared" si="69"/>
        <v>6.06</v>
      </c>
      <c r="AC35" s="1485">
        <f t="shared" si="69"/>
        <v>0.499</v>
      </c>
      <c r="AD35" s="1558">
        <f t="shared" si="69"/>
        <v>4</v>
      </c>
      <c r="AE35" s="1485">
        <f t="shared" si="69"/>
        <v>0.62</v>
      </c>
      <c r="AF35" s="1477">
        <f t="shared" si="69"/>
        <v>15.3</v>
      </c>
      <c r="AG35" s="1477">
        <f t="shared" si="69"/>
        <v>10.3</v>
      </c>
      <c r="AH35" s="1485">
        <f t="shared" si="69"/>
        <v>0.48556603773584911</v>
      </c>
      <c r="AI35" s="1485">
        <f t="shared" si="69"/>
        <v>6.06</v>
      </c>
      <c r="AJ35" s="1495">
        <f t="shared" si="69"/>
        <v>0.40699999999999997</v>
      </c>
      <c r="AK35" s="1559">
        <f t="shared" si="69"/>
        <v>4</v>
      </c>
      <c r="AL35" s="1495">
        <f t="shared" si="69"/>
        <v>0.68</v>
      </c>
      <c r="AM35" s="1496">
        <f t="shared" si="69"/>
        <v>17.899999999999999</v>
      </c>
      <c r="AN35" s="1496">
        <f t="shared" si="69"/>
        <v>11.3</v>
      </c>
      <c r="AO35" s="1495">
        <f t="shared" si="69"/>
        <v>0.51629629629629625</v>
      </c>
      <c r="AP35" s="1497">
        <f t="shared" si="69"/>
        <v>3.6999999999999998E-2</v>
      </c>
      <c r="AQ35" s="1559">
        <f t="shared" si="69"/>
        <v>2</v>
      </c>
      <c r="AR35" s="1495">
        <f t="shared" si="69"/>
        <v>0.36</v>
      </c>
      <c r="AS35" s="2532">
        <f>IF(AS32&lt;=0.01,"",MAX(AS8:AS31))</f>
        <v>6.3E-2</v>
      </c>
      <c r="AT35" s="2532">
        <f>IF(AT32&lt;=0.01,"",MAX(AT8:AT31))</f>
        <v>7.0000000000000007E-2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0.8</v>
      </c>
      <c r="AX35" s="1370">
        <f>IF(AX32&lt;=0.01,"",MAX(AX8:AX31))</f>
        <v>1.4E-2</v>
      </c>
      <c r="AY35" s="1158">
        <f>IF(AY32&lt;=0,"",MAX(AY8:AY31))</f>
        <v>5.1999999999999998E-2</v>
      </c>
      <c r="AZ35" s="1329">
        <f>IF(AZ32&lt;=0,"",MAX(AZ8:AZ31))</f>
        <v>2</v>
      </c>
      <c r="BA35" s="1158">
        <f>IF(BA32&lt;=0,"",MAX(BA8:BA31))</f>
        <v>0.54</v>
      </c>
      <c r="BB35" s="1370" t="str">
        <f>IF(BB32&lt;=0.01,"",MAX(BB8:BB31))</f>
        <v/>
      </c>
      <c r="BC35" s="1158">
        <f>IF(BC32&lt;=0,"",MAX(BC8:BC31))</f>
        <v>7.63</v>
      </c>
      <c r="BD35" s="1158">
        <f>IF(BD32&lt;=0,"",MAX(BD8:BD31))</f>
        <v>8.2000000000000003E-2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1">IF(BG32&lt;=0,"",MAX(BG8:BG31))</f>
        <v>14.5</v>
      </c>
      <c r="BH35" s="1329">
        <f t="shared" si="71"/>
        <v>21</v>
      </c>
      <c r="BI35" s="1329">
        <f t="shared" si="71"/>
        <v>42</v>
      </c>
      <c r="BJ35" s="1370">
        <f>IF(BJ32&lt;=0.01,"",MAX(BJ8:BJ31))</f>
        <v>3.3000000000000002E-2</v>
      </c>
      <c r="BK35" s="1158">
        <f>IF(BK32&lt;=0,"",MAX(BK8:BK31))</f>
        <v>7.67</v>
      </c>
      <c r="BL35" s="1158">
        <f>IF(BL32&lt;=0,"",MAX(BL8:BL31))</f>
        <v>7.0999999999999994E-2</v>
      </c>
      <c r="BM35" s="1329">
        <f>IF(BM32&lt;=0,"",MAX(BM8:BM31))</f>
        <v>2</v>
      </c>
      <c r="BN35" s="1326">
        <f>IF(BN32&lt;=0,"",MAX(BN8:BN31))</f>
        <v>4.4000000000000004</v>
      </c>
      <c r="BO35" s="1326">
        <f t="shared" ref="BO35:BQ35" si="72">IF(BO32&lt;=0,"",MAX(BO8:BO31))</f>
        <v>17.899999999999999</v>
      </c>
      <c r="BP35" s="1329">
        <f t="shared" si="72"/>
        <v>21</v>
      </c>
      <c r="BQ35" s="1329">
        <f t="shared" si="72"/>
        <v>45</v>
      </c>
      <c r="BR35" s="2526">
        <f t="shared" ref="BR35:BT35" si="73">IF(BR32&lt;=0.01,"",MAX(BR8:BR31))</f>
        <v>1.9E-2</v>
      </c>
      <c r="BS35" s="2423">
        <f t="shared" si="73"/>
        <v>4.5999999999999996</v>
      </c>
      <c r="BT35" s="2423">
        <f t="shared" si="73"/>
        <v>4.5999999999999996</v>
      </c>
      <c r="BU35" s="2479">
        <f>IF(BU32&lt;=0.01,"",MAX(BU8:BU31))</f>
        <v>3.5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10240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327.5</v>
      </c>
      <c r="CY35" s="2440">
        <f t="shared" si="74"/>
        <v>337.5</v>
      </c>
      <c r="CZ35" s="2440">
        <f t="shared" si="74"/>
        <v>362.5</v>
      </c>
      <c r="DA35" s="2440">
        <f t="shared" si="74"/>
        <v>562.5</v>
      </c>
      <c r="DB35" s="2440">
        <f t="shared" si="74"/>
        <v>565</v>
      </c>
      <c r="DC35" s="2440">
        <f t="shared" si="74"/>
        <v>602.5</v>
      </c>
      <c r="DD35" s="2440">
        <f t="shared" si="74"/>
        <v>577.5</v>
      </c>
      <c r="DE35" s="2440">
        <f t="shared" si="74"/>
        <v>525</v>
      </c>
      <c r="DF35" s="2440">
        <f t="shared" si="74"/>
        <v>525</v>
      </c>
      <c r="DG35" s="2440">
        <f t="shared" si="74"/>
        <v>650</v>
      </c>
      <c r="DH35" s="2440" t="str">
        <f t="shared" si="74"/>
        <v/>
      </c>
      <c r="DI35" s="2440">
        <f t="shared" si="74"/>
        <v>905</v>
      </c>
      <c r="DJ35" s="2440">
        <f t="shared" si="74"/>
        <v>901.25</v>
      </c>
      <c r="DK35" s="2440">
        <f t="shared" si="74"/>
        <v>1002.5</v>
      </c>
      <c r="DL35" s="2505">
        <f t="shared" si="74"/>
        <v>92</v>
      </c>
      <c r="DM35" s="2440">
        <f t="shared" si="74"/>
        <v>109.75</v>
      </c>
      <c r="DN35" s="2440">
        <f t="shared" si="74"/>
        <v>13.25</v>
      </c>
      <c r="DO35" s="2440">
        <f t="shared" si="74"/>
        <v>1560</v>
      </c>
      <c r="DP35" s="2440">
        <f t="shared" si="74"/>
        <v>317.5</v>
      </c>
      <c r="DQ35" s="2440">
        <f t="shared" si="74"/>
        <v>400</v>
      </c>
      <c r="DR35" s="2440">
        <f t="shared" si="74"/>
        <v>51</v>
      </c>
      <c r="DS35" s="2440">
        <f t="shared" si="74"/>
        <v>60.5</v>
      </c>
      <c r="DT35" s="2440">
        <f t="shared" si="74"/>
        <v>7.75</v>
      </c>
      <c r="DU35" s="2440">
        <f t="shared" si="74"/>
        <v>782.5</v>
      </c>
      <c r="DV35" s="2440">
        <f t="shared" si="74"/>
        <v>160</v>
      </c>
      <c r="DW35" s="2470">
        <f t="shared" si="74"/>
        <v>305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5.955000000000001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9.3333333333333339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0.499</v>
      </c>
      <c r="Z36" s="931"/>
      <c r="AA36" s="931"/>
      <c r="AB36" s="1623" t="s">
        <v>515</v>
      </c>
      <c r="AC36" s="1624"/>
      <c r="AD36" s="1624"/>
      <c r="AE36" s="2965">
        <f>MIN(AE34,W34,AL34)</f>
        <v>0.46</v>
      </c>
      <c r="AF36" s="2965"/>
      <c r="AG36" s="2965"/>
      <c r="AH36" s="2965"/>
      <c r="AI36" s="2965"/>
      <c r="AJ36" s="2966"/>
      <c r="AK36" s="1491">
        <f>IF(T32&lt;=0,"",AVERAGE(T33,AB33,AI33))</f>
        <v>6.0150000000000006</v>
      </c>
      <c r="AL36" s="1492"/>
      <c r="AM36" s="1625"/>
      <c r="AN36" s="1625"/>
      <c r="AO36" s="1625"/>
      <c r="AP36" s="1493">
        <f>MAX(AP35,AU35,AY35)</f>
        <v>5.1999999999999998E-2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5.1999999999999998E-2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3.1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9840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320</v>
      </c>
      <c r="CY36" s="2441">
        <f t="shared" si="75"/>
        <v>320</v>
      </c>
      <c r="CZ36" s="2441">
        <f t="shared" si="75"/>
        <v>320</v>
      </c>
      <c r="DA36" s="2441">
        <f t="shared" si="75"/>
        <v>540</v>
      </c>
      <c r="DB36" s="2441">
        <f t="shared" si="75"/>
        <v>550</v>
      </c>
      <c r="DC36" s="2441">
        <f t="shared" si="75"/>
        <v>560</v>
      </c>
      <c r="DD36" s="2441">
        <f t="shared" si="75"/>
        <v>550</v>
      </c>
      <c r="DE36" s="2441">
        <f t="shared" si="75"/>
        <v>500</v>
      </c>
      <c r="DF36" s="2441">
        <f t="shared" si="75"/>
        <v>500</v>
      </c>
      <c r="DG36" s="2441">
        <f t="shared" si="75"/>
        <v>650</v>
      </c>
      <c r="DH36" s="2441" t="str">
        <f t="shared" si="75"/>
        <v/>
      </c>
      <c r="DI36" s="2441">
        <f t="shared" si="75"/>
        <v>880</v>
      </c>
      <c r="DJ36" s="2441">
        <f t="shared" si="75"/>
        <v>880</v>
      </c>
      <c r="DK36" s="2441">
        <f t="shared" si="75"/>
        <v>970</v>
      </c>
      <c r="DL36" s="2506">
        <f t="shared" si="75"/>
        <v>87</v>
      </c>
      <c r="DM36" s="2441">
        <f t="shared" si="75"/>
        <v>106</v>
      </c>
      <c r="DN36" s="2441">
        <f t="shared" si="75"/>
        <v>12</v>
      </c>
      <c r="DO36" s="2441">
        <f t="shared" si="75"/>
        <v>1480</v>
      </c>
      <c r="DP36" s="2441">
        <f t="shared" si="75"/>
        <v>300</v>
      </c>
      <c r="DQ36" s="2441">
        <f t="shared" si="75"/>
        <v>390</v>
      </c>
      <c r="DR36" s="2441">
        <f t="shared" si="75"/>
        <v>50</v>
      </c>
      <c r="DS36" s="2441">
        <f t="shared" si="75"/>
        <v>60</v>
      </c>
      <c r="DT36" s="2441">
        <f t="shared" si="75"/>
        <v>7</v>
      </c>
      <c r="DU36" s="2441">
        <f t="shared" si="75"/>
        <v>760</v>
      </c>
      <c r="DV36" s="2441">
        <f t="shared" si="75"/>
        <v>154</v>
      </c>
      <c r="DW36" s="2471">
        <f t="shared" si="75"/>
        <v>295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10440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350</v>
      </c>
      <c r="CY37" s="2443">
        <f t="shared" si="76"/>
        <v>350</v>
      </c>
      <c r="CZ37" s="2443">
        <f t="shared" si="76"/>
        <v>420</v>
      </c>
      <c r="DA37" s="2443">
        <f t="shared" si="76"/>
        <v>600</v>
      </c>
      <c r="DB37" s="2443">
        <f t="shared" si="76"/>
        <v>600</v>
      </c>
      <c r="DC37" s="2443">
        <f t="shared" si="76"/>
        <v>640</v>
      </c>
      <c r="DD37" s="2443">
        <f t="shared" si="76"/>
        <v>600</v>
      </c>
      <c r="DE37" s="2443">
        <f t="shared" si="76"/>
        <v>560</v>
      </c>
      <c r="DF37" s="2443">
        <f t="shared" si="76"/>
        <v>560</v>
      </c>
      <c r="DG37" s="2443">
        <f t="shared" si="76"/>
        <v>650</v>
      </c>
      <c r="DH37" s="2443" t="str">
        <f t="shared" si="76"/>
        <v/>
      </c>
      <c r="DI37" s="2443">
        <f t="shared" si="76"/>
        <v>940</v>
      </c>
      <c r="DJ37" s="2443">
        <f t="shared" si="76"/>
        <v>920</v>
      </c>
      <c r="DK37" s="2443">
        <f t="shared" si="76"/>
        <v>1040</v>
      </c>
      <c r="DL37" s="2507">
        <f t="shared" si="76"/>
        <v>96</v>
      </c>
      <c r="DM37" s="2443">
        <f t="shared" si="76"/>
        <v>114</v>
      </c>
      <c r="DN37" s="2443">
        <f t="shared" si="76"/>
        <v>14</v>
      </c>
      <c r="DO37" s="2443">
        <f t="shared" si="76"/>
        <v>1620</v>
      </c>
      <c r="DP37" s="2443">
        <f t="shared" si="76"/>
        <v>330</v>
      </c>
      <c r="DQ37" s="2443">
        <f t="shared" si="76"/>
        <v>410</v>
      </c>
      <c r="DR37" s="2443">
        <f t="shared" si="76"/>
        <v>52</v>
      </c>
      <c r="DS37" s="2443">
        <f t="shared" si="76"/>
        <v>62</v>
      </c>
      <c r="DT37" s="2443">
        <f t="shared" si="76"/>
        <v>8</v>
      </c>
      <c r="DU37" s="2443">
        <f t="shared" si="76"/>
        <v>810</v>
      </c>
      <c r="DV37" s="2443">
        <f t="shared" si="76"/>
        <v>166</v>
      </c>
      <c r="DW37" s="2472">
        <f t="shared" si="76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11.57</v>
      </c>
      <c r="BX40" s="2991"/>
      <c r="BY40" s="905" t="s">
        <v>53</v>
      </c>
      <c r="BZ40" s="905"/>
      <c r="CA40" s="2939">
        <f>(CJ40-CG40)/1000</f>
        <v>5.8029999999999999</v>
      </c>
      <c r="CB40" s="2939"/>
      <c r="CC40" s="499"/>
      <c r="CD40" s="1626" t="s">
        <v>493</v>
      </c>
      <c r="CE40" s="1626"/>
      <c r="CF40" s="1632" t="s">
        <v>54</v>
      </c>
      <c r="CG40" s="2933">
        <f>'19'!CJ40</f>
        <v>23772629</v>
      </c>
      <c r="CH40" s="2933"/>
      <c r="CI40" s="906" t="s">
        <v>55</v>
      </c>
      <c r="CJ40" s="2985">
        <f t="shared" ref="CJ40:CJ48" si="77">CQ51</f>
        <v>23778432</v>
      </c>
      <c r="CK40" s="2985"/>
      <c r="CL40" s="2333"/>
      <c r="CM40" s="1667" t="s">
        <v>543</v>
      </c>
      <c r="CN40" s="2763">
        <f>VLOOKUP($B$1,'[1]Bulk Tanks'!$C$3:$V$9967,2,0)</f>
        <v>9242</v>
      </c>
      <c r="CO40" s="2763">
        <f>VLOOKUP($B$1,'[1]Bulk Tanks'!$C$3:$V$9967,3,0)</f>
        <v>8658</v>
      </c>
      <c r="CP40" s="2763">
        <f>VLOOKUP($B$1,'[1]Bulk Tanks'!$C$3:$V$9967,4,0)</f>
        <v>8658</v>
      </c>
      <c r="CQ40" s="2763">
        <f>VLOOKUP($B$1,'[1]Bulk Tanks'!$C$3:$V$9967,5,0)</f>
        <v>8124</v>
      </c>
      <c r="CR40" s="2763">
        <f>VLOOKUP($B$1,'[1]Bulk Tanks'!$C$3:$V$9967,6,0)</f>
        <v>8124</v>
      </c>
      <c r="CS40" s="2763">
        <f>VLOOKUP($B$1,'[1]Bulk Tanks'!$C$3:$V$9967,7,0)</f>
        <v>0.9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0.59</v>
      </c>
      <c r="GR40" s="1664">
        <f t="shared" ref="GR40:GX40" si="78">IF($GL$32=$HN$32,GF32,IF($GX$32=$HN$32,GR32,IF($HJ$32=$HN$32,HD32,"")))</f>
        <v>9.6999999999999993</v>
      </c>
      <c r="GS40" s="1664">
        <f t="shared" si="78"/>
        <v>26.226804123711343</v>
      </c>
      <c r="GT40" s="1664">
        <f t="shared" si="78"/>
        <v>15.473814432989691</v>
      </c>
      <c r="GU40" s="1664">
        <f t="shared" si="78"/>
        <v>5.99</v>
      </c>
      <c r="GV40" s="1664">
        <f t="shared" si="78"/>
        <v>14.6</v>
      </c>
      <c r="GW40" s="1664">
        <f t="shared" si="78"/>
        <v>13</v>
      </c>
      <c r="GX40" s="1665">
        <f t="shared" si="78"/>
        <v>1.1902934179222839</v>
      </c>
    </row>
    <row r="41" spans="1:208" ht="34.5" customHeight="1" thickBot="1" x14ac:dyDescent="0.35">
      <c r="BV41" s="533" t="s">
        <v>48</v>
      </c>
      <c r="BW41" s="2992">
        <f>CA42+CA43</f>
        <v>15.917999999999999</v>
      </c>
      <c r="BX41" s="2992"/>
      <c r="BY41" s="908" t="s">
        <v>53</v>
      </c>
      <c r="BZ41" s="908"/>
      <c r="CA41" s="2939">
        <f t="shared" ref="CA41:CA47" si="79">(CJ41-CG41)/1000</f>
        <v>5.7670000000000003</v>
      </c>
      <c r="CB41" s="2939"/>
      <c r="CC41" s="499"/>
      <c r="CD41" s="1630" t="s">
        <v>494</v>
      </c>
      <c r="CE41" s="1630"/>
      <c r="CF41" s="909" t="s">
        <v>54</v>
      </c>
      <c r="CG41" s="2933">
        <f>'19'!CJ41</f>
        <v>43371340</v>
      </c>
      <c r="CH41" s="2933"/>
      <c r="CI41" s="906" t="s">
        <v>55</v>
      </c>
      <c r="CJ41" s="2985">
        <f t="shared" si="77"/>
        <v>43377107</v>
      </c>
      <c r="CK41" s="2985"/>
      <c r="CL41" s="2333"/>
      <c r="CM41" s="1668" t="s">
        <v>544</v>
      </c>
      <c r="CN41" s="2764">
        <f>VLOOKUP($B$1,'[1]Bulk Tanks'!$C$3:$V$9967,8,0)</f>
        <v>7652</v>
      </c>
      <c r="CO41" s="2764">
        <f>VLOOKUP($B$1,'[1]Bulk Tanks'!$C$3:$V$9967,9,0)</f>
        <v>7930</v>
      </c>
      <c r="CP41" s="2764">
        <f>VLOOKUP($B$1,'[1]Bulk Tanks'!$C$3:$V$9967,10,0)</f>
        <v>7930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30.660000000000004</v>
      </c>
      <c r="BX42" s="2992"/>
      <c r="BY42" s="908" t="s">
        <v>53</v>
      </c>
      <c r="BZ42" s="908"/>
      <c r="CA42" s="2939">
        <f t="shared" si="79"/>
        <v>5.5049999999999999</v>
      </c>
      <c r="CB42" s="2939"/>
      <c r="CC42" s="499"/>
      <c r="CD42" s="1630" t="s">
        <v>56</v>
      </c>
      <c r="CE42" s="1630"/>
      <c r="CF42" s="1631" t="s">
        <v>54</v>
      </c>
      <c r="CG42" s="2933">
        <f>'19'!CJ42</f>
        <v>10036425</v>
      </c>
      <c r="CH42" s="2933"/>
      <c r="CI42" s="906" t="s">
        <v>55</v>
      </c>
      <c r="CJ42" s="2985">
        <f t="shared" si="77"/>
        <v>10041930</v>
      </c>
      <c r="CK42" s="2985"/>
      <c r="CL42" s="2333"/>
      <c r="CM42" s="2769" t="s">
        <v>545</v>
      </c>
      <c r="CN42" s="2821">
        <f>VLOOKUP($B$1,'[1]Bulk Tanks'!$C$3:$V$9967,11,0)</f>
        <v>20</v>
      </c>
      <c r="CO42" s="2822"/>
      <c r="CP42" s="2821">
        <f>VLOOKUP($B$1,'[1]Bulk Tanks'!$C$3:$V$9967,12,0)</f>
        <v>44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10.413</v>
      </c>
      <c r="CB43" s="2939"/>
      <c r="CC43" s="499"/>
      <c r="CD43" s="1630" t="s">
        <v>495</v>
      </c>
      <c r="CE43" s="1630"/>
      <c r="CF43" s="1631" t="s">
        <v>54</v>
      </c>
      <c r="CG43" s="2933">
        <f>'19'!CJ43</f>
        <v>33350737</v>
      </c>
      <c r="CH43" s="2933"/>
      <c r="CI43" s="906" t="s">
        <v>55</v>
      </c>
      <c r="CJ43" s="2985">
        <f t="shared" si="77"/>
        <v>33361150</v>
      </c>
      <c r="CK43" s="2985"/>
      <c r="CL43" s="2333"/>
      <c r="CM43" s="2769" t="s">
        <v>123</v>
      </c>
      <c r="CN43" s="2914">
        <f>VLOOKUP($B$1,'[1]Bulk Tanks'!$C$3:$V$9967,13,0)</f>
        <v>1939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9.8000000000000007</v>
      </c>
      <c r="CB44" s="2939"/>
      <c r="CC44" s="499"/>
      <c r="CD44" s="1630" t="s">
        <v>57</v>
      </c>
      <c r="CE44" s="1630"/>
      <c r="CF44" s="1631" t="s">
        <v>54</v>
      </c>
      <c r="CG44" s="2933">
        <f>'19'!CJ44</f>
        <v>30520160</v>
      </c>
      <c r="CH44" s="2933"/>
      <c r="CI44" s="906" t="s">
        <v>55</v>
      </c>
      <c r="CJ44" s="2985">
        <f t="shared" si="77"/>
        <v>30529960</v>
      </c>
      <c r="CK44" s="2985"/>
      <c r="CL44" s="2333"/>
      <c r="CM44" s="2769" t="s">
        <v>90</v>
      </c>
      <c r="CN44" s="2914">
        <f>VLOOKUP($B$1,'[1]Bulk Tanks'!$C$3:$V$9967,14,0)</f>
        <v>2400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9.89</v>
      </c>
      <c r="CB45" s="2939"/>
      <c r="CC45" s="499"/>
      <c r="CD45" s="1630" t="s">
        <v>58</v>
      </c>
      <c r="CE45" s="1630"/>
      <c r="CF45" s="1631" t="s">
        <v>54</v>
      </c>
      <c r="CG45" s="2933">
        <f>'19'!CJ45</f>
        <v>30481760</v>
      </c>
      <c r="CH45" s="2933"/>
      <c r="CI45" s="906" t="s">
        <v>55</v>
      </c>
      <c r="CJ45" s="2985">
        <f t="shared" si="77"/>
        <v>30491650</v>
      </c>
      <c r="CK45" s="2985"/>
      <c r="CL45" s="2333"/>
      <c r="CM45" s="1668" t="s">
        <v>546</v>
      </c>
      <c r="CN45" s="2925">
        <f>VLOOKUP($B$1,'[1]Bulk Tanks'!$C$3:$V$9967,15,0)</f>
        <v>13.2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10.97</v>
      </c>
      <c r="CB46" s="2939"/>
      <c r="CC46" s="499"/>
      <c r="CD46" s="1630" t="s">
        <v>59</v>
      </c>
      <c r="CE46" s="1630"/>
      <c r="CF46" s="1631" t="s">
        <v>54</v>
      </c>
      <c r="CG46" s="2933">
        <f>'19'!CJ46</f>
        <v>6999855</v>
      </c>
      <c r="CH46" s="2933"/>
      <c r="CI46" s="906" t="s">
        <v>55</v>
      </c>
      <c r="CJ46" s="2985">
        <f t="shared" si="77"/>
        <v>7010825</v>
      </c>
      <c r="CK46" s="2985"/>
      <c r="CL46" s="2323"/>
      <c r="CM46" s="1668" t="s">
        <v>273</v>
      </c>
      <c r="CN46" s="2914">
        <f>VLOOKUP($B$1,'[1]Bulk Tanks'!$C$3:$V$9967,16,0)</f>
        <v>1065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0.83</v>
      </c>
      <c r="CB47" s="2939"/>
      <c r="CC47" s="499"/>
      <c r="CD47" s="1630" t="s">
        <v>62</v>
      </c>
      <c r="CE47" s="1630"/>
      <c r="CF47" s="1631" t="s">
        <v>54</v>
      </c>
      <c r="CG47" s="2933">
        <f>'19'!CJ47</f>
        <v>1816153</v>
      </c>
      <c r="CH47" s="2933"/>
      <c r="CI47" s="906" t="s">
        <v>55</v>
      </c>
      <c r="CJ47" s="2985">
        <f t="shared" si="77"/>
        <v>1816983</v>
      </c>
      <c r="CK47" s="2985"/>
      <c r="CL47" s="2322"/>
      <c r="CM47" s="1668" t="s">
        <v>270</v>
      </c>
      <c r="CN47" s="2914">
        <f>VLOOKUP($B$1,'[1]Bulk Tanks'!$C$3:$V$9967,17,0)</f>
        <v>26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1.232030000001032</v>
      </c>
      <c r="CB48" s="2939"/>
      <c r="CC48" s="499"/>
      <c r="CD48" s="1630" t="s">
        <v>496</v>
      </c>
      <c r="CE48" s="1630"/>
      <c r="CF48" s="1631" t="s">
        <v>54</v>
      </c>
      <c r="CG48" s="2933">
        <f>'19'!CJ48</f>
        <v>9064.5926999999992</v>
      </c>
      <c r="CH48" s="2933"/>
      <c r="CI48" s="906" t="s">
        <v>55</v>
      </c>
      <c r="CJ48" s="3002">
        <f t="shared" si="77"/>
        <v>9065.8247300000003</v>
      </c>
      <c r="CK48" s="3002"/>
      <c r="CL48" s="2322"/>
      <c r="CM48" s="1668" t="s">
        <v>264</v>
      </c>
      <c r="CN48" s="2925">
        <f>VLOOKUP($B$1,'[1]Bulk Tanks'!$C$3:$V$9967,18,0)</f>
        <v>9.8699999999999992</v>
      </c>
      <c r="CO48" s="2926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23778432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43377107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10041930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33361150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30529960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30491650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7010825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1816983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9065.8247300000003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AP11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V21" sqref="CV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'20'!B1:L1+1</f>
        <v>43425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18</v>
      </c>
      <c r="AW1" s="2973"/>
      <c r="AX1" s="2959">
        <v>14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1094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17</v>
      </c>
      <c r="AW2" s="2959"/>
      <c r="AX2" s="2959">
        <v>21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18</v>
      </c>
      <c r="BY2" s="2983"/>
      <c r="BZ2" s="2996">
        <f>AX1</f>
        <v>14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18</v>
      </c>
      <c r="DO2" s="2983"/>
      <c r="DP2" s="2984">
        <f>BZ2</f>
        <v>14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17</v>
      </c>
      <c r="BY3" s="2983"/>
      <c r="BZ3" s="3008">
        <f>AX2</f>
        <v>21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17</v>
      </c>
      <c r="DO3" s="2983"/>
      <c r="DP3" s="2984">
        <f>BZ3</f>
        <v>21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43425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43425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43425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43425.00744976852</v>
      </c>
      <c r="BW8" s="2425" t="s">
        <v>1180</v>
      </c>
      <c r="BX8" s="742">
        <v>55</v>
      </c>
      <c r="BY8" s="743">
        <v>10.3</v>
      </c>
      <c r="BZ8" s="744">
        <v>10.3</v>
      </c>
      <c r="CA8" s="745">
        <v>11.3</v>
      </c>
      <c r="CB8" s="746">
        <v>31.900000000000002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1199</v>
      </c>
      <c r="CH8" s="748">
        <v>12.14208</v>
      </c>
      <c r="CI8" s="750" t="s">
        <v>1110</v>
      </c>
      <c r="CJ8" s="751">
        <v>16.112159999999999</v>
      </c>
      <c r="CK8" s="745">
        <v>28.254239999999999</v>
      </c>
      <c r="CL8" s="2339">
        <v>1.9512</v>
      </c>
      <c r="CM8" s="2336">
        <v>43425.00744976852</v>
      </c>
      <c r="CN8" s="2285">
        <v>85.076377125951367</v>
      </c>
      <c r="CO8" s="752">
        <v>9469.0591999999997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/>
      <c r="CV8" s="755"/>
      <c r="CW8" s="756"/>
      <c r="CX8" s="754">
        <v>1.5897339120588789</v>
      </c>
      <c r="CY8" s="755">
        <v>1.5897339120588789</v>
      </c>
      <c r="CZ8" s="756">
        <v>1.7310435931307793</v>
      </c>
      <c r="DA8" s="757">
        <v>0.30461922750410081</v>
      </c>
      <c r="DB8" s="757">
        <v>0.30461922750410081</v>
      </c>
      <c r="DC8" s="757">
        <v>0.33231188454992816</v>
      </c>
      <c r="DD8" s="757">
        <v>0.33231188454992816</v>
      </c>
      <c r="DE8" s="757">
        <v>0.26251658608398454</v>
      </c>
      <c r="DF8" s="758">
        <v>0.26251658608398454</v>
      </c>
      <c r="DG8" s="1251">
        <v>1.2364597093791281</v>
      </c>
      <c r="DH8" s="748">
        <v>4</v>
      </c>
      <c r="DI8" s="1233">
        <v>4.9527724758968342E-2</v>
      </c>
      <c r="DJ8" s="757">
        <v>4.9527724758968342E-2</v>
      </c>
      <c r="DK8" s="759">
        <v>4.9826805222488682E-2</v>
      </c>
      <c r="DL8" s="2501">
        <v>1.114238798967863</v>
      </c>
      <c r="DM8" s="757">
        <v>0.50382600724727877</v>
      </c>
      <c r="DN8" s="757">
        <v>0.10320478001086365</v>
      </c>
      <c r="DO8" s="757">
        <v>4.10041800630614</v>
      </c>
      <c r="DP8" s="757">
        <v>0.76804811239569526</v>
      </c>
      <c r="DQ8" s="759">
        <v>6.1035985365505994</v>
      </c>
      <c r="DR8" s="2501">
        <v>1.1068539804171988</v>
      </c>
      <c r="DS8" s="757">
        <v>0.49727856075933508</v>
      </c>
      <c r="DT8" s="757">
        <v>0.10702717927052528</v>
      </c>
      <c r="DU8" s="757">
        <v>3.8013052279444608</v>
      </c>
      <c r="DV8" s="757">
        <v>0.70115638004787717</v>
      </c>
      <c r="DW8" s="759">
        <v>8.5103020245400636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5">
        <v>0.39600000000000002</v>
      </c>
      <c r="V9" s="2294">
        <v>4</v>
      </c>
      <c r="W9" s="2295">
        <v>0.55000000000000004</v>
      </c>
      <c r="X9" s="2296">
        <v>15</v>
      </c>
      <c r="Y9" s="2445">
        <v>10.3</v>
      </c>
      <c r="Z9" s="2297">
        <f>IF(T9&lt;=0,"",GO9+0.12)</f>
        <v>0.52487421383647792</v>
      </c>
      <c r="AA9" s="2528"/>
      <c r="AB9" s="2298">
        <v>6</v>
      </c>
      <c r="AC9" s="2735">
        <v>0.3</v>
      </c>
      <c r="AD9" s="2299">
        <v>4</v>
      </c>
      <c r="AE9" s="2636">
        <v>0.62</v>
      </c>
      <c r="AF9" s="2296">
        <v>15</v>
      </c>
      <c r="AG9" s="2445">
        <v>10.3</v>
      </c>
      <c r="AH9" s="2563">
        <f>IF(AE9&lt;=0,"",HA9+0.12)</f>
        <v>0.44389937106918237</v>
      </c>
      <c r="AI9" s="2298">
        <v>6.07</v>
      </c>
      <c r="AJ9" s="2735">
        <v>0.47099999999999997</v>
      </c>
      <c r="AK9" s="2299">
        <v>5</v>
      </c>
      <c r="AL9" s="2295">
        <v>0.6</v>
      </c>
      <c r="AM9" s="2296">
        <v>15</v>
      </c>
      <c r="AN9" s="2445">
        <v>11.3</v>
      </c>
      <c r="AO9" s="2563">
        <f>IF(AI9&lt;=0,"",HM9+0.12)</f>
        <v>0.53851851851851862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7.43</v>
      </c>
      <c r="BD9" s="2295">
        <v>6.8000000000000005E-2</v>
      </c>
      <c r="BE9" s="2299">
        <v>1</v>
      </c>
      <c r="BF9" s="2295">
        <v>4.4000000000000004</v>
      </c>
      <c r="BG9" s="2445">
        <v>14</v>
      </c>
      <c r="BH9" s="2539"/>
      <c r="BI9" s="2539"/>
      <c r="BJ9" s="2292"/>
      <c r="BK9" s="2293">
        <v>7.48</v>
      </c>
      <c r="BL9" s="2295">
        <v>6.2E-2</v>
      </c>
      <c r="BM9" s="2299">
        <v>1</v>
      </c>
      <c r="BN9" s="2296">
        <v>4.2</v>
      </c>
      <c r="BO9" s="2445">
        <v>17</v>
      </c>
      <c r="BP9" s="2539"/>
      <c r="BQ9" s="2539"/>
      <c r="BR9" s="2521"/>
      <c r="BS9" s="2461">
        <v>4.5999999999999996</v>
      </c>
      <c r="BT9" s="2445">
        <v>4.5999999999999996</v>
      </c>
      <c r="BU9" s="2515">
        <v>3.6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11100</v>
      </c>
      <c r="CO9" s="2278"/>
      <c r="CP9" s="2279"/>
      <c r="CQ9" s="2276"/>
      <c r="CR9" s="2275"/>
      <c r="CS9" s="2278"/>
      <c r="CT9" s="2276"/>
      <c r="CU9" s="2272"/>
      <c r="CV9" s="2269"/>
      <c r="CW9" s="2273"/>
      <c r="CX9" s="2272">
        <v>350</v>
      </c>
      <c r="CY9" s="2269">
        <v>350</v>
      </c>
      <c r="CZ9" s="2273">
        <v>420</v>
      </c>
      <c r="DA9" s="2280">
        <v>550</v>
      </c>
      <c r="DB9" s="2280">
        <v>550</v>
      </c>
      <c r="DC9" s="2280">
        <v>600</v>
      </c>
      <c r="DD9" s="2280">
        <v>600</v>
      </c>
      <c r="DE9" s="2280">
        <v>520</v>
      </c>
      <c r="DF9" s="2281">
        <v>520</v>
      </c>
      <c r="DG9" s="2280">
        <v>650</v>
      </c>
      <c r="DH9" s="2282"/>
      <c r="DI9" s="2283">
        <v>920</v>
      </c>
      <c r="DJ9" s="2280">
        <v>920</v>
      </c>
      <c r="DK9" s="2282">
        <v>1020</v>
      </c>
      <c r="DL9" s="2502">
        <v>95</v>
      </c>
      <c r="DM9" s="2280">
        <v>114</v>
      </c>
      <c r="DN9" s="2280">
        <v>14</v>
      </c>
      <c r="DO9" s="2280">
        <v>1620</v>
      </c>
      <c r="DP9" s="2280">
        <v>330</v>
      </c>
      <c r="DQ9" s="2282">
        <v>410</v>
      </c>
      <c r="DR9" s="2275">
        <v>52</v>
      </c>
      <c r="DS9" s="2280">
        <v>62</v>
      </c>
      <c r="DT9" s="2280">
        <v>8</v>
      </c>
      <c r="DU9" s="2280">
        <v>810</v>
      </c>
      <c r="DV9" s="2280">
        <v>166</v>
      </c>
      <c r="DW9" s="2282">
        <v>315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10.3</v>
      </c>
      <c r="GG9" s="1686">
        <f t="shared" si="1"/>
        <v>24.699029126213592</v>
      </c>
      <c r="GH9" s="1684">
        <f t="shared" si="2"/>
        <v>13.584466019417476</v>
      </c>
      <c r="GI9" s="1701">
        <f t="shared" si="3"/>
        <v>6.01</v>
      </c>
      <c r="GJ9" s="1701">
        <f t="shared" si="4"/>
        <v>15</v>
      </c>
      <c r="GK9" s="1687">
        <f t="shared" si="5"/>
        <v>10</v>
      </c>
      <c r="GL9" s="1688">
        <f t="shared" si="6"/>
        <v>1.3584466019417476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15.313398058252426</v>
      </c>
      <c r="GU9" s="1693">
        <f t="shared" si="13"/>
        <v>6</v>
      </c>
      <c r="GV9" s="1693">
        <f t="shared" si="14"/>
        <v>15</v>
      </c>
      <c r="GW9" s="1695">
        <f t="shared" si="15"/>
        <v>8</v>
      </c>
      <c r="GX9" s="1688">
        <f t="shared" si="16"/>
        <v>1.9141747572815533</v>
      </c>
      <c r="GY9" s="1696">
        <f t="shared" si="17"/>
        <v>15</v>
      </c>
      <c r="GZ9" s="1696">
        <f t="shared" si="18"/>
        <v>6</v>
      </c>
      <c r="HA9" s="1697">
        <f t="shared" si="19"/>
        <v>0.32389937106918237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14.336283185840706</v>
      </c>
      <c r="HG9" s="1693">
        <f t="shared" si="23"/>
        <v>6.07</v>
      </c>
      <c r="HH9" s="1693">
        <f t="shared" si="24"/>
        <v>15</v>
      </c>
      <c r="HI9" s="1695">
        <f t="shared" si="25"/>
        <v>10</v>
      </c>
      <c r="HJ9" s="1694">
        <f t="shared" si="26"/>
        <v>1.4336283185840706</v>
      </c>
      <c r="HK9" s="1698">
        <f t="shared" si="27"/>
        <v>15</v>
      </c>
      <c r="HL9" s="1698">
        <f t="shared" si="28"/>
        <v>6.5</v>
      </c>
      <c r="HM9" s="1699">
        <f t="shared" si="29"/>
        <v>0.41851851851851857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43425.337293055556</v>
      </c>
      <c r="BW10" s="2425" t="s">
        <v>1180</v>
      </c>
      <c r="BX10" s="742">
        <v>43</v>
      </c>
      <c r="BY10" s="743">
        <v>10.5</v>
      </c>
      <c r="BZ10" s="744">
        <v>10.5</v>
      </c>
      <c r="CA10" s="745">
        <v>11.5</v>
      </c>
      <c r="CB10" s="746">
        <v>32.5</v>
      </c>
      <c r="CC10" s="747">
        <v>10</v>
      </c>
      <c r="CD10" s="744">
        <v>10</v>
      </c>
      <c r="CE10" s="748">
        <v>11</v>
      </c>
      <c r="CF10" s="748">
        <v>31</v>
      </c>
      <c r="CG10" s="749" t="s">
        <v>1200</v>
      </c>
      <c r="CH10" s="748">
        <v>13.84704</v>
      </c>
      <c r="CI10" s="750" t="s">
        <v>1110</v>
      </c>
      <c r="CJ10" s="751">
        <v>16.882559999999998</v>
      </c>
      <c r="CK10" s="745">
        <v>30.729599999999998</v>
      </c>
      <c r="CL10" s="2341">
        <v>1.8964799999999999</v>
      </c>
      <c r="CM10" s="2338">
        <v>43425.337293055556</v>
      </c>
      <c r="CN10" s="2285">
        <v>84.634192213654316</v>
      </c>
      <c r="CO10" s="752">
        <v>9592.0339999999997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/>
      <c r="CV10" s="755"/>
      <c r="CW10" s="756"/>
      <c r="CX10" s="754">
        <v>1.5579392338177014</v>
      </c>
      <c r="CY10" s="755">
        <v>1.5579392338177014</v>
      </c>
      <c r="CZ10" s="756">
        <v>1.4163083943797286</v>
      </c>
      <c r="DA10" s="757">
        <v>0.32598213436802481</v>
      </c>
      <c r="DB10" s="757">
        <v>0.33956472330002585</v>
      </c>
      <c r="DC10" s="757">
        <v>0.35314731223202689</v>
      </c>
      <c r="DD10" s="757">
        <v>0.35314731223202689</v>
      </c>
      <c r="DE10" s="757">
        <v>0.27283287332975986</v>
      </c>
      <c r="DF10" s="758">
        <v>0.29763586181428353</v>
      </c>
      <c r="DG10" s="1251">
        <v>1.2364597093791281</v>
      </c>
      <c r="DH10" s="748">
        <v>6.5</v>
      </c>
      <c r="DI10" s="1233">
        <v>5.0119904076738615E-2</v>
      </c>
      <c r="DJ10" s="757">
        <v>5.0119904076738615E-2</v>
      </c>
      <c r="DK10" s="759">
        <v>5.0359712230215826E-2</v>
      </c>
      <c r="DL10" s="2501">
        <v>1.103448275862069</v>
      </c>
      <c r="DM10" s="757">
        <v>0.49808062295410827</v>
      </c>
      <c r="DN10" s="757">
        <v>0.10114068441064639</v>
      </c>
      <c r="DO10" s="757">
        <v>4.1143922431407587</v>
      </c>
      <c r="DP10" s="757">
        <v>0.74128279938796648</v>
      </c>
      <c r="DQ10" s="759">
        <v>5.9961156550045143</v>
      </c>
      <c r="DR10" s="2501">
        <v>1.1076280041797284</v>
      </c>
      <c r="DS10" s="757">
        <v>0.49611192483966504</v>
      </c>
      <c r="DT10" s="757">
        <v>0.10508123055651573</v>
      </c>
      <c r="DU10" s="757">
        <v>3.7176293119461437</v>
      </c>
      <c r="DV10" s="757">
        <v>0.66352586238922884</v>
      </c>
      <c r="DW10" s="759">
        <v>7.9576850099595413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6.43</v>
      </c>
      <c r="C11" s="1138">
        <v>18</v>
      </c>
      <c r="D11" s="1138">
        <v>16</v>
      </c>
      <c r="E11" s="1137">
        <v>14</v>
      </c>
      <c r="F11" s="1138">
        <v>123</v>
      </c>
      <c r="G11" s="1138">
        <v>202</v>
      </c>
      <c r="H11" s="1148">
        <v>16</v>
      </c>
      <c r="I11" s="1139">
        <v>0.51600000000000001</v>
      </c>
      <c r="J11" s="2240"/>
      <c r="K11" s="1562">
        <v>6.02</v>
      </c>
      <c r="L11" s="921">
        <v>10</v>
      </c>
      <c r="M11" s="1124">
        <v>9.1999999999999998E-2</v>
      </c>
      <c r="N11" s="1562">
        <v>6</v>
      </c>
      <c r="O11" s="921">
        <v>11</v>
      </c>
      <c r="P11" s="2240"/>
      <c r="Q11" s="1562">
        <v>5.95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6.9000000000000006E-2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3.6999999999999998E-2</v>
      </c>
      <c r="AQ11" s="921">
        <v>1</v>
      </c>
      <c r="AR11" s="1574">
        <v>0.38</v>
      </c>
      <c r="AS11" s="2240"/>
      <c r="AT11" s="2229">
        <v>7.1999999999999995E-2</v>
      </c>
      <c r="AU11" s="2530">
        <v>1.6E-2</v>
      </c>
      <c r="AV11" s="921">
        <v>1</v>
      </c>
      <c r="AW11" s="1574">
        <v>0.55000000000000004</v>
      </c>
      <c r="AX11" s="2240"/>
      <c r="AY11" s="2530">
        <v>6.2E-2</v>
      </c>
      <c r="AZ11" s="921">
        <v>1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11250</v>
      </c>
      <c r="CO11" s="2278"/>
      <c r="CP11" s="2279"/>
      <c r="CQ11" s="2276"/>
      <c r="CR11" s="2275"/>
      <c r="CS11" s="2278"/>
      <c r="CT11" s="2276"/>
      <c r="CU11" s="2272"/>
      <c r="CV11" s="2269"/>
      <c r="CW11" s="2273"/>
      <c r="CX11" s="2272">
        <v>350</v>
      </c>
      <c r="CY11" s="2269">
        <v>350</v>
      </c>
      <c r="CZ11" s="2273">
        <v>350</v>
      </c>
      <c r="DA11" s="2280">
        <v>600</v>
      </c>
      <c r="DB11" s="2280">
        <v>625</v>
      </c>
      <c r="DC11" s="2280">
        <v>650</v>
      </c>
      <c r="DD11" s="2280">
        <v>650</v>
      </c>
      <c r="DE11" s="2280">
        <v>550</v>
      </c>
      <c r="DF11" s="2281">
        <v>600</v>
      </c>
      <c r="DG11" s="2280">
        <v>650</v>
      </c>
      <c r="DH11" s="2282"/>
      <c r="DI11" s="2283">
        <v>950</v>
      </c>
      <c r="DJ11" s="2280">
        <v>950</v>
      </c>
      <c r="DK11" s="2282">
        <v>1050</v>
      </c>
      <c r="DL11" s="2502">
        <v>96</v>
      </c>
      <c r="DM11" s="2280">
        <v>115</v>
      </c>
      <c r="DN11" s="2280">
        <v>14</v>
      </c>
      <c r="DO11" s="2280">
        <v>1600</v>
      </c>
      <c r="DP11" s="2280">
        <v>325</v>
      </c>
      <c r="DQ11" s="2282">
        <v>411</v>
      </c>
      <c r="DR11" s="2275">
        <v>53</v>
      </c>
      <c r="DS11" s="2280">
        <v>63</v>
      </c>
      <c r="DT11" s="2280">
        <v>8</v>
      </c>
      <c r="DU11" s="2280">
        <v>800</v>
      </c>
      <c r="DV11" s="2280">
        <v>160</v>
      </c>
      <c r="DW11" s="2282">
        <v>300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43425.421886226854</v>
      </c>
      <c r="BW12" s="2425" t="s">
        <v>1180</v>
      </c>
      <c r="BX12" s="742">
        <v>43</v>
      </c>
      <c r="BY12" s="743">
        <v>10.6</v>
      </c>
      <c r="BZ12" s="744">
        <v>10.6</v>
      </c>
      <c r="CA12" s="745">
        <v>11.6</v>
      </c>
      <c r="CB12" s="746">
        <v>32.799999999999997</v>
      </c>
      <c r="CC12" s="747">
        <v>10.1</v>
      </c>
      <c r="CD12" s="744">
        <v>10.1</v>
      </c>
      <c r="CE12" s="748">
        <v>11.1</v>
      </c>
      <c r="CF12" s="748">
        <v>31.299999999999997</v>
      </c>
      <c r="CG12" s="749" t="s">
        <v>1200</v>
      </c>
      <c r="CH12" s="748">
        <v>13.84704</v>
      </c>
      <c r="CI12" s="750" t="s">
        <v>1110</v>
      </c>
      <c r="CJ12" s="751">
        <v>16.882559999999998</v>
      </c>
      <c r="CK12" s="745">
        <v>30.729599999999998</v>
      </c>
      <c r="CL12" s="2341">
        <v>1.8964799999999999</v>
      </c>
      <c r="CM12" s="2338">
        <v>43425.421886226854</v>
      </c>
      <c r="CN12" s="2285">
        <v>83.860098992187972</v>
      </c>
      <c r="CO12" s="752">
        <v>9592.0339999999997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/>
      <c r="CV12" s="755"/>
      <c r="CW12" s="756"/>
      <c r="CX12" s="754">
        <v>1.5425140928888137</v>
      </c>
      <c r="CY12" s="755">
        <v>1.5425140928888137</v>
      </c>
      <c r="CZ12" s="756">
        <v>1.4035488592952265</v>
      </c>
      <c r="DA12" s="757">
        <v>0.32290683121360947</v>
      </c>
      <c r="DB12" s="757">
        <v>0.33636128251417652</v>
      </c>
      <c r="DC12" s="757">
        <v>0.34981573381474357</v>
      </c>
      <c r="DD12" s="757">
        <v>0.34981573381474357</v>
      </c>
      <c r="DE12" s="757">
        <v>0.27048086580105501</v>
      </c>
      <c r="DF12" s="758">
        <v>0.2950700354193328</v>
      </c>
      <c r="DG12" s="1251">
        <v>1.2364597093791281</v>
      </c>
      <c r="DH12" s="748">
        <v>6.5</v>
      </c>
      <c r="DI12" s="1233">
        <v>4.9623667402711499E-2</v>
      </c>
      <c r="DJ12" s="757">
        <v>4.9623667402711499E-2</v>
      </c>
      <c r="DK12" s="759">
        <v>4.9906021129042716E-2</v>
      </c>
      <c r="DL12" s="2501">
        <v>1.0925230454079891</v>
      </c>
      <c r="DM12" s="757">
        <v>0.49314913163773094</v>
      </c>
      <c r="DN12" s="757">
        <v>0.10013929149568949</v>
      </c>
      <c r="DO12" s="757">
        <v>3.8524309187568915</v>
      </c>
      <c r="DP12" s="757">
        <v>0.67748618375137837</v>
      </c>
      <c r="DQ12" s="759">
        <v>5.9367481732717966</v>
      </c>
      <c r="DR12" s="2501">
        <v>1.0976493735114425</v>
      </c>
      <c r="DS12" s="757">
        <v>0.49164244803930768</v>
      </c>
      <c r="DT12" s="757">
        <v>0.10413455280375433</v>
      </c>
      <c r="DU12" s="757">
        <v>3.6055472405966125</v>
      </c>
      <c r="DV12" s="757">
        <v>0.61645139242242541</v>
      </c>
      <c r="DW12" s="759">
        <v>7.88599415401396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7.36</v>
      </c>
      <c r="BD13" s="1574">
        <v>6.5000000000000002E-2</v>
      </c>
      <c r="BE13" s="921">
        <v>1</v>
      </c>
      <c r="BF13" s="1574">
        <v>4.4000000000000004</v>
      </c>
      <c r="BG13" s="2447">
        <v>14</v>
      </c>
      <c r="BH13" s="2540"/>
      <c r="BI13" s="2540"/>
      <c r="BJ13" s="2240"/>
      <c r="BK13" s="1562">
        <v>7.3</v>
      </c>
      <c r="BL13" s="1574">
        <v>0.06</v>
      </c>
      <c r="BM13" s="921">
        <v>1</v>
      </c>
      <c r="BN13" s="1563">
        <v>4.3</v>
      </c>
      <c r="BO13" s="2447">
        <v>17</v>
      </c>
      <c r="BP13" s="2540"/>
      <c r="BQ13" s="2540"/>
      <c r="BR13" s="2522"/>
      <c r="BS13" s="2463">
        <v>4.5999999999999996</v>
      </c>
      <c r="BT13" s="2447">
        <v>4.8</v>
      </c>
      <c r="BU13" s="2517">
        <v>3.6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11250</v>
      </c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>
        <v>350</v>
      </c>
      <c r="CY13" s="2269">
        <v>350</v>
      </c>
      <c r="CZ13" s="2273">
        <v>350</v>
      </c>
      <c r="DA13" s="2280">
        <v>600</v>
      </c>
      <c r="DB13" s="2280">
        <v>625</v>
      </c>
      <c r="DC13" s="2280">
        <v>650</v>
      </c>
      <c r="DD13" s="2280">
        <v>650</v>
      </c>
      <c r="DE13" s="2280">
        <v>550</v>
      </c>
      <c r="DF13" s="2281">
        <v>600</v>
      </c>
      <c r="DG13" s="2280">
        <v>650</v>
      </c>
      <c r="DH13" s="2282"/>
      <c r="DI13" s="2283">
        <v>950</v>
      </c>
      <c r="DJ13" s="2280">
        <v>950</v>
      </c>
      <c r="DK13" s="2282">
        <v>1050</v>
      </c>
      <c r="DL13" s="2502">
        <v>96</v>
      </c>
      <c r="DM13" s="2280">
        <v>115</v>
      </c>
      <c r="DN13" s="2280">
        <v>14</v>
      </c>
      <c r="DO13" s="2280">
        <v>1500</v>
      </c>
      <c r="DP13" s="2280">
        <v>300</v>
      </c>
      <c r="DQ13" s="2282">
        <v>411</v>
      </c>
      <c r="DR13" s="2275">
        <v>53</v>
      </c>
      <c r="DS13" s="2280">
        <v>63</v>
      </c>
      <c r="DT13" s="2280">
        <v>8</v>
      </c>
      <c r="DU13" s="2280">
        <v>780</v>
      </c>
      <c r="DV13" s="2280">
        <v>150</v>
      </c>
      <c r="DW13" s="2282">
        <v>300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43425.539578356482</v>
      </c>
      <c r="BW14" s="2425" t="s">
        <v>1180</v>
      </c>
      <c r="BX14" s="742">
        <v>43</v>
      </c>
      <c r="BY14" s="743">
        <v>10.6</v>
      </c>
      <c r="BZ14" s="744">
        <v>10.6</v>
      </c>
      <c r="CA14" s="745">
        <v>11.6</v>
      </c>
      <c r="CB14" s="746">
        <v>32.799999999999997</v>
      </c>
      <c r="CC14" s="747">
        <v>10.1</v>
      </c>
      <c r="CD14" s="744">
        <v>10.1</v>
      </c>
      <c r="CE14" s="748">
        <v>11.1</v>
      </c>
      <c r="CF14" s="748">
        <v>31.299999999999997</v>
      </c>
      <c r="CG14" s="749" t="s">
        <v>1200</v>
      </c>
      <c r="CH14" s="748">
        <v>13.84704</v>
      </c>
      <c r="CI14" s="750" t="s">
        <v>1110</v>
      </c>
      <c r="CJ14" s="751">
        <v>16.882559999999998</v>
      </c>
      <c r="CK14" s="745">
        <v>30.729599999999998</v>
      </c>
      <c r="CL14" s="2341">
        <v>1.8964799999999999</v>
      </c>
      <c r="CM14" s="2338">
        <v>43425.539578356482</v>
      </c>
      <c r="CN14" s="2285">
        <v>87.58721450295188</v>
      </c>
      <c r="CO14" s="752">
        <v>10206.907999999999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/>
      <c r="CV14" s="755"/>
      <c r="CW14" s="756"/>
      <c r="CX14" s="754">
        <v>1.5425140928888137</v>
      </c>
      <c r="CY14" s="755">
        <v>1.5425140928888137</v>
      </c>
      <c r="CZ14" s="756">
        <v>1.4035488592952265</v>
      </c>
      <c r="DA14" s="757">
        <v>0.32290683121360947</v>
      </c>
      <c r="DB14" s="757">
        <v>0.33636128251417652</v>
      </c>
      <c r="DC14" s="757">
        <v>0.34981573381474357</v>
      </c>
      <c r="DD14" s="757">
        <v>0.34981573381474357</v>
      </c>
      <c r="DE14" s="757">
        <v>0.27048086580105501</v>
      </c>
      <c r="DF14" s="758">
        <v>0.2950700354193328</v>
      </c>
      <c r="DG14" s="1251">
        <v>1.2364597093791281</v>
      </c>
      <c r="DH14" s="748">
        <v>6.5</v>
      </c>
      <c r="DI14" s="1233">
        <v>4.9623667402711499E-2</v>
      </c>
      <c r="DJ14" s="757">
        <v>4.9623667402711499E-2</v>
      </c>
      <c r="DK14" s="759">
        <v>4.9906021129042716E-2</v>
      </c>
      <c r="DL14" s="2501">
        <v>1.0925230454079891</v>
      </c>
      <c r="DM14" s="757">
        <v>0.49314913163773094</v>
      </c>
      <c r="DN14" s="757">
        <v>0.10013929149568949</v>
      </c>
      <c r="DO14" s="757">
        <v>3.8524309187568915</v>
      </c>
      <c r="DP14" s="757">
        <v>0.67748618375137837</v>
      </c>
      <c r="DQ14" s="759">
        <v>5.9367481732717966</v>
      </c>
      <c r="DR14" s="2501">
        <v>1.0976493735114425</v>
      </c>
      <c r="DS14" s="757">
        <v>0.49164244803930768</v>
      </c>
      <c r="DT14" s="757">
        <v>0.10413455280375433</v>
      </c>
      <c r="DU14" s="757">
        <v>3.6055472405966125</v>
      </c>
      <c r="DV14" s="757">
        <v>0.61645139242242541</v>
      </c>
      <c r="DW14" s="759">
        <v>7.88599415401396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6.42</v>
      </c>
      <c r="C15" s="1138">
        <v>16</v>
      </c>
      <c r="D15" s="1138">
        <v>16</v>
      </c>
      <c r="E15" s="1137">
        <v>13.5</v>
      </c>
      <c r="F15" s="1138">
        <v>128</v>
      </c>
      <c r="G15" s="1138">
        <v>220</v>
      </c>
      <c r="H15" s="1148">
        <v>15</v>
      </c>
      <c r="I15" s="1139">
        <v>0.56299999999999994</v>
      </c>
      <c r="J15" s="2240"/>
      <c r="K15" s="1562">
        <v>6.1</v>
      </c>
      <c r="L15" s="921">
        <v>10</v>
      </c>
      <c r="M15" s="1124">
        <v>0.08</v>
      </c>
      <c r="N15" s="1562">
        <v>6.01</v>
      </c>
      <c r="O15" s="921">
        <v>10</v>
      </c>
      <c r="P15" s="2240"/>
      <c r="Q15" s="1562">
        <v>5.98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6.7000000000000004E-2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0.05</v>
      </c>
      <c r="AQ15" s="921">
        <v>2</v>
      </c>
      <c r="AR15" s="1574">
        <v>0.36</v>
      </c>
      <c r="AS15" s="2240"/>
      <c r="AT15" s="2229">
        <v>6.7000000000000004E-2</v>
      </c>
      <c r="AU15" s="2530">
        <v>1.7999999999999999E-2</v>
      </c>
      <c r="AV15" s="921">
        <v>2</v>
      </c>
      <c r="AW15" s="1574">
        <v>0.5</v>
      </c>
      <c r="AX15" s="2240"/>
      <c r="AY15" s="2530">
        <v>6.9000000000000006E-2</v>
      </c>
      <c r="AZ15" s="921">
        <v>2</v>
      </c>
      <c r="BA15" s="1574">
        <v>0.4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11750</v>
      </c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>
        <v>350</v>
      </c>
      <c r="CY15" s="2269">
        <v>350</v>
      </c>
      <c r="CZ15" s="2273">
        <v>350</v>
      </c>
      <c r="DA15" s="2280">
        <v>600</v>
      </c>
      <c r="DB15" s="2280">
        <v>625</v>
      </c>
      <c r="DC15" s="2280">
        <v>650</v>
      </c>
      <c r="DD15" s="2280">
        <v>650</v>
      </c>
      <c r="DE15" s="2280">
        <v>550</v>
      </c>
      <c r="DF15" s="2281">
        <v>600</v>
      </c>
      <c r="DG15" s="2280">
        <v>650</v>
      </c>
      <c r="DH15" s="2282"/>
      <c r="DI15" s="2283">
        <v>950</v>
      </c>
      <c r="DJ15" s="2280">
        <v>950</v>
      </c>
      <c r="DK15" s="2282">
        <v>1050</v>
      </c>
      <c r="DL15" s="2502">
        <v>96</v>
      </c>
      <c r="DM15" s="2280">
        <v>115</v>
      </c>
      <c r="DN15" s="2280">
        <v>14</v>
      </c>
      <c r="DO15" s="2280">
        <v>1500</v>
      </c>
      <c r="DP15" s="2280">
        <v>300</v>
      </c>
      <c r="DQ15" s="2282">
        <v>411</v>
      </c>
      <c r="DR15" s="2275">
        <v>53</v>
      </c>
      <c r="DS15" s="2280">
        <v>63</v>
      </c>
      <c r="DT15" s="2280">
        <v>8</v>
      </c>
      <c r="DU15" s="2280">
        <v>780</v>
      </c>
      <c r="DV15" s="2280">
        <v>150</v>
      </c>
      <c r="DW15" s="2282">
        <v>300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43425.822143750003</v>
      </c>
      <c r="BW16" s="2425" t="s">
        <v>1180</v>
      </c>
      <c r="BX16" s="742">
        <v>43</v>
      </c>
      <c r="BY16" s="743">
        <v>10.6</v>
      </c>
      <c r="BZ16" s="744">
        <v>10.6</v>
      </c>
      <c r="CA16" s="745">
        <v>11.6</v>
      </c>
      <c r="CB16" s="746">
        <v>32.799999999999997</v>
      </c>
      <c r="CC16" s="747">
        <v>10.1</v>
      </c>
      <c r="CD16" s="744">
        <v>10.1</v>
      </c>
      <c r="CE16" s="748">
        <v>11.1</v>
      </c>
      <c r="CF16" s="748">
        <v>31.299999999999997</v>
      </c>
      <c r="CG16" s="749" t="s">
        <v>1201</v>
      </c>
      <c r="CH16" s="748">
        <v>13.285440000000001</v>
      </c>
      <c r="CI16" s="750" t="s">
        <v>1110</v>
      </c>
      <c r="CJ16" s="751">
        <v>17.557920000000003</v>
      </c>
      <c r="CK16" s="745">
        <v>30.843360000000004</v>
      </c>
      <c r="CL16" s="2341">
        <v>1.8964799999999999</v>
      </c>
      <c r="CM16" s="2338">
        <v>43425.822143750003</v>
      </c>
      <c r="CN16" s="2285">
        <v>95.712326316417204</v>
      </c>
      <c r="CO16" s="752">
        <v>7747.4120000000003</v>
      </c>
      <c r="CP16" s="1209">
        <v>0</v>
      </c>
      <c r="CQ16" s="753">
        <v>808.81057268722464</v>
      </c>
      <c r="CR16" s="2431">
        <v>0</v>
      </c>
      <c r="CS16" s="2429">
        <v>0</v>
      </c>
      <c r="CT16" s="2430">
        <v>0</v>
      </c>
      <c r="CU16" s="754">
        <v>2.2021266694227664</v>
      </c>
      <c r="CV16" s="755">
        <v>2.2021266694227664</v>
      </c>
      <c r="CW16" s="756">
        <v>2.0122881634380447</v>
      </c>
      <c r="CX16" s="754">
        <v>1.586585924114208</v>
      </c>
      <c r="CY16" s="755">
        <v>1.586585924114208</v>
      </c>
      <c r="CZ16" s="756">
        <v>1.4436502552750903</v>
      </c>
      <c r="DA16" s="757">
        <v>0.33367039225406309</v>
      </c>
      <c r="DB16" s="757">
        <v>0.32290683121360947</v>
      </c>
      <c r="DC16" s="757">
        <v>0.34443395329451676</v>
      </c>
      <c r="DD16" s="757">
        <v>0.33905217277428995</v>
      </c>
      <c r="DE16" s="757">
        <v>0.25818628099191621</v>
      </c>
      <c r="DF16" s="758">
        <v>0.25769449759955065</v>
      </c>
      <c r="DG16" s="1251">
        <v>1.4266842800528403</v>
      </c>
      <c r="DH16" s="748">
        <v>6</v>
      </c>
      <c r="DI16" s="1233">
        <v>5.1190730583849764E-2</v>
      </c>
      <c r="DJ16" s="757">
        <v>5.0668376190137004E-2</v>
      </c>
      <c r="DK16" s="759">
        <v>4.9906021129042716E-2</v>
      </c>
      <c r="DL16" s="2501">
        <v>1.0925230454079891</v>
      </c>
      <c r="DM16" s="757">
        <v>0.5017256382749089</v>
      </c>
      <c r="DN16" s="757">
        <v>9.2986484960283111E-2</v>
      </c>
      <c r="DO16" s="757">
        <v>3.6766021908397661</v>
      </c>
      <c r="DP16" s="757">
        <v>0.65490331095966581</v>
      </c>
      <c r="DQ16" s="759">
        <v>5.9223035305144434</v>
      </c>
      <c r="DR16" s="2501">
        <v>1.0769390079734908</v>
      </c>
      <c r="DS16" s="757">
        <v>0.48383859965773146</v>
      </c>
      <c r="DT16" s="757">
        <v>0.10413455280375433</v>
      </c>
      <c r="DU16" s="757">
        <v>3.8555472405966125</v>
      </c>
      <c r="DV16" s="757">
        <v>0.57535463292759703</v>
      </c>
      <c r="DW16" s="759">
        <v>7.88599415401396</v>
      </c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5.2999999999999999E-2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6">
        <v>0.63900000000000001</v>
      </c>
      <c r="V17" s="1560">
        <v>5</v>
      </c>
      <c r="W17" s="1574">
        <v>0.67</v>
      </c>
      <c r="X17" s="1563">
        <v>15</v>
      </c>
      <c r="Y17" s="2447">
        <v>10.6</v>
      </c>
      <c r="Z17" s="2252">
        <f t="shared" si="33"/>
        <v>0.53666666666666663</v>
      </c>
      <c r="AA17" s="2529"/>
      <c r="AB17" s="1475">
        <v>6.06</v>
      </c>
      <c r="AC17" s="2736">
        <v>0.435</v>
      </c>
      <c r="AD17" s="921">
        <v>5</v>
      </c>
      <c r="AE17" s="2633">
        <v>0.63</v>
      </c>
      <c r="AF17" s="1563">
        <v>15.3</v>
      </c>
      <c r="AG17" s="2447">
        <v>10.5</v>
      </c>
      <c r="AH17" s="2564">
        <f t="shared" si="34"/>
        <v>0.53273584905660376</v>
      </c>
      <c r="AI17" s="1475">
        <v>6.09</v>
      </c>
      <c r="AJ17" s="2736">
        <v>0.504</v>
      </c>
      <c r="AK17" s="921">
        <v>5</v>
      </c>
      <c r="AL17" s="1574">
        <v>0.6</v>
      </c>
      <c r="AM17" s="1563">
        <v>15.5</v>
      </c>
      <c r="AN17" s="2447">
        <v>11.8</v>
      </c>
      <c r="AO17" s="2564">
        <f t="shared" si="35"/>
        <v>0.557037037037037</v>
      </c>
      <c r="AP17" s="2732"/>
      <c r="AQ17" s="2238"/>
      <c r="AR17" s="2237"/>
      <c r="AS17" s="1124">
        <v>1.6E-2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7.74</v>
      </c>
      <c r="BD17" s="1574">
        <v>6.7000000000000004E-2</v>
      </c>
      <c r="BE17" s="921">
        <v>2</v>
      </c>
      <c r="BF17" s="1574">
        <v>4.5</v>
      </c>
      <c r="BG17" s="2447">
        <v>14.2</v>
      </c>
      <c r="BH17" s="2542">
        <v>25</v>
      </c>
      <c r="BI17" s="2542">
        <v>58</v>
      </c>
      <c r="BJ17" s="1124">
        <v>2.3E-2</v>
      </c>
      <c r="BK17" s="1562">
        <v>7.66</v>
      </c>
      <c r="BL17" s="1574">
        <v>8.1000000000000003E-2</v>
      </c>
      <c r="BM17" s="921">
        <v>2</v>
      </c>
      <c r="BN17" s="1563">
        <v>4.5</v>
      </c>
      <c r="BO17" s="2447">
        <v>17.100000000000001</v>
      </c>
      <c r="BP17" s="2542">
        <v>25</v>
      </c>
      <c r="BQ17" s="2542">
        <v>59</v>
      </c>
      <c r="BR17" s="2523">
        <v>2.3E-2</v>
      </c>
      <c r="BS17" s="2463">
        <v>4.5</v>
      </c>
      <c r="BT17" s="2447">
        <v>4.5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12840</v>
      </c>
      <c r="CO17" s="2278"/>
      <c r="CP17" s="2279"/>
      <c r="CQ17" s="2276"/>
      <c r="CR17" s="2275"/>
      <c r="CS17" s="2278"/>
      <c r="CT17" s="2276"/>
      <c r="CU17" s="2272">
        <v>80</v>
      </c>
      <c r="CV17" s="2269">
        <v>80</v>
      </c>
      <c r="CW17" s="2273">
        <v>80</v>
      </c>
      <c r="CX17" s="2272">
        <v>360</v>
      </c>
      <c r="CY17" s="2269">
        <v>360</v>
      </c>
      <c r="CZ17" s="2273">
        <v>360</v>
      </c>
      <c r="DA17" s="2280">
        <v>620</v>
      </c>
      <c r="DB17" s="2280">
        <v>600</v>
      </c>
      <c r="DC17" s="2280">
        <v>640</v>
      </c>
      <c r="DD17" s="2280">
        <v>630</v>
      </c>
      <c r="DE17" s="2280">
        <v>525</v>
      </c>
      <c r="DF17" s="2281">
        <v>524</v>
      </c>
      <c r="DG17" s="2280">
        <v>750</v>
      </c>
      <c r="DH17" s="2282"/>
      <c r="DI17" s="2283">
        <v>980</v>
      </c>
      <c r="DJ17" s="2280">
        <v>970</v>
      </c>
      <c r="DK17" s="2282">
        <v>1050</v>
      </c>
      <c r="DL17" s="2502">
        <v>96</v>
      </c>
      <c r="DM17" s="2280">
        <v>117</v>
      </c>
      <c r="DN17" s="2280">
        <v>13</v>
      </c>
      <c r="DO17" s="2280">
        <v>1400</v>
      </c>
      <c r="DP17" s="2280">
        <v>290</v>
      </c>
      <c r="DQ17" s="2282">
        <v>410</v>
      </c>
      <c r="DR17" s="2275">
        <v>52</v>
      </c>
      <c r="DS17" s="2280">
        <v>62</v>
      </c>
      <c r="DT17" s="2280">
        <v>8</v>
      </c>
      <c r="DU17" s="2280">
        <v>780</v>
      </c>
      <c r="DV17" s="2280">
        <v>140</v>
      </c>
      <c r="DW17" s="2282">
        <v>300</v>
      </c>
      <c r="DX17" s="914"/>
      <c r="GD17" s="1637">
        <v>0.375</v>
      </c>
      <c r="GE17" s="1684">
        <f t="shared" si="30"/>
        <v>0.67</v>
      </c>
      <c r="GF17" s="1700">
        <f t="shared" si="0"/>
        <v>10.6</v>
      </c>
      <c r="GG17" s="1686">
        <f t="shared" si="1"/>
        <v>24</v>
      </c>
      <c r="GH17" s="1684">
        <f t="shared" si="2"/>
        <v>16.080000000000002</v>
      </c>
      <c r="GI17" s="1701">
        <f t="shared" si="3"/>
        <v>6.09</v>
      </c>
      <c r="GJ17" s="1701">
        <f t="shared" si="4"/>
        <v>15</v>
      </c>
      <c r="GK17" s="1687">
        <f t="shared" si="5"/>
        <v>10</v>
      </c>
      <c r="GL17" s="1688">
        <f>IF(GK17&lt;=1,"",GH17/GK17)</f>
        <v>1.6080000000000001</v>
      </c>
      <c r="GM17" s="1689">
        <f t="shared" si="7"/>
        <v>15</v>
      </c>
      <c r="GN17" s="1689">
        <f t="shared" si="8"/>
        <v>6.5</v>
      </c>
      <c r="GO17" s="1690">
        <f t="shared" si="9"/>
        <v>0.41666666666666669</v>
      </c>
      <c r="GP17" s="1512">
        <v>0.375</v>
      </c>
      <c r="GQ17" s="1691">
        <f t="shared" si="31"/>
        <v>0.63</v>
      </c>
      <c r="GR17" s="1692">
        <f t="shared" si="10"/>
        <v>10.5</v>
      </c>
      <c r="GS17" s="1693">
        <f t="shared" si="11"/>
        <v>24.228571428571428</v>
      </c>
      <c r="GT17" s="1694">
        <f t="shared" si="12"/>
        <v>15.263999999999999</v>
      </c>
      <c r="GU17" s="1693">
        <f t="shared" si="13"/>
        <v>6.06</v>
      </c>
      <c r="GV17" s="1693">
        <f t="shared" si="14"/>
        <v>15.3</v>
      </c>
      <c r="GW17" s="1695">
        <f t="shared" si="15"/>
        <v>10</v>
      </c>
      <c r="GX17" s="1688">
        <f t="shared" si="16"/>
        <v>1.5264</v>
      </c>
      <c r="GY17" s="1696">
        <f t="shared" si="17"/>
        <v>15</v>
      </c>
      <c r="GZ17" s="1696">
        <f t="shared" si="18"/>
        <v>6.5</v>
      </c>
      <c r="HA17" s="1697">
        <f t="shared" si="19"/>
        <v>0.41273584905660377</v>
      </c>
      <c r="HB17" s="1512">
        <v>0.375</v>
      </c>
      <c r="HC17" s="1691">
        <f t="shared" si="32"/>
        <v>0.6</v>
      </c>
      <c r="HD17" s="1692">
        <f t="shared" si="20"/>
        <v>11.8</v>
      </c>
      <c r="HE17" s="1693">
        <f t="shared" si="21"/>
        <v>22.881355932203387</v>
      </c>
      <c r="HF17" s="1694">
        <f t="shared" si="22"/>
        <v>13.728813559322033</v>
      </c>
      <c r="HG17" s="1693">
        <f t="shared" si="23"/>
        <v>6.09</v>
      </c>
      <c r="HH17" s="1693">
        <f t="shared" si="24"/>
        <v>15.5</v>
      </c>
      <c r="HI17" s="1695">
        <f t="shared" si="25"/>
        <v>10</v>
      </c>
      <c r="HJ17" s="1694">
        <f t="shared" si="26"/>
        <v>1.3728813559322033</v>
      </c>
      <c r="HK17" s="1698">
        <f t="shared" si="27"/>
        <v>15</v>
      </c>
      <c r="HL17" s="1698">
        <f t="shared" si="28"/>
        <v>6.5</v>
      </c>
      <c r="HM17" s="1699">
        <f t="shared" si="29"/>
        <v>0.43703703703703706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6.39</v>
      </c>
      <c r="C19" s="1138">
        <v>16</v>
      </c>
      <c r="D19" s="1138">
        <v>16</v>
      </c>
      <c r="E19" s="1137">
        <v>13</v>
      </c>
      <c r="F19" s="1138">
        <v>138</v>
      </c>
      <c r="G19" s="1138">
        <v>202</v>
      </c>
      <c r="H19" s="1148">
        <v>14.7</v>
      </c>
      <c r="I19" s="1139">
        <v>0.56999999999999995</v>
      </c>
      <c r="J19" s="2240"/>
      <c r="K19" s="1562">
        <v>6.03</v>
      </c>
      <c r="L19" s="921">
        <v>10</v>
      </c>
      <c r="M19" s="1124">
        <v>9.7000000000000003E-2</v>
      </c>
      <c r="N19" s="1562">
        <v>5.98</v>
      </c>
      <c r="O19" s="921">
        <v>10</v>
      </c>
      <c r="P19" s="2240"/>
      <c r="Q19" s="1562">
        <v>5.98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7.5999999999999998E-2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8.3000000000000004E-2</v>
      </c>
      <c r="AQ19" s="921">
        <v>2</v>
      </c>
      <c r="AR19" s="1574">
        <v>0.38</v>
      </c>
      <c r="AS19" s="2240"/>
      <c r="AT19" s="2229">
        <v>7.8E-2</v>
      </c>
      <c r="AU19" s="2530">
        <v>0.03</v>
      </c>
      <c r="AV19" s="921">
        <v>2</v>
      </c>
      <c r="AW19" s="1574">
        <v>0.49</v>
      </c>
      <c r="AX19" s="2240"/>
      <c r="AY19" s="2530">
        <v>6.4000000000000001E-2</v>
      </c>
      <c r="AZ19" s="921">
        <v>2</v>
      </c>
      <c r="BA19" s="1574">
        <v>0.43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0.42299999999999999</v>
      </c>
      <c r="V21" s="1560">
        <v>7</v>
      </c>
      <c r="W21" s="1574">
        <v>0.75</v>
      </c>
      <c r="X21" s="1563">
        <v>14.2</v>
      </c>
      <c r="Y21" s="2447">
        <v>10.6</v>
      </c>
      <c r="Z21" s="2252">
        <f t="shared" si="33"/>
        <v>0.745</v>
      </c>
      <c r="AA21" s="2529"/>
      <c r="AB21" s="1475">
        <v>6.08</v>
      </c>
      <c r="AC21" s="2736">
        <v>0.32300000000000001</v>
      </c>
      <c r="AD21" s="921">
        <v>5</v>
      </c>
      <c r="AE21" s="2633">
        <v>0.61</v>
      </c>
      <c r="AF21" s="1563">
        <v>16</v>
      </c>
      <c r="AG21" s="2447">
        <v>10.3</v>
      </c>
      <c r="AH21" s="2564">
        <f t="shared" si="34"/>
        <v>0.52487421383647792</v>
      </c>
      <c r="AI21" s="1475">
        <v>6.1</v>
      </c>
      <c r="AJ21" s="2736">
        <v>0.63</v>
      </c>
      <c r="AK21" s="921">
        <v>6</v>
      </c>
      <c r="AL21" s="1574">
        <v>0.61</v>
      </c>
      <c r="AM21" s="1563">
        <v>15.3</v>
      </c>
      <c r="AN21" s="2447">
        <v>11.8</v>
      </c>
      <c r="AO21" s="2564">
        <f t="shared" si="35"/>
        <v>0.557037037037037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7.9</v>
      </c>
      <c r="BD21" s="1574">
        <v>6.9000000000000006E-2</v>
      </c>
      <c r="BE21" s="921">
        <v>2</v>
      </c>
      <c r="BF21" s="1574">
        <v>4</v>
      </c>
      <c r="BG21" s="2447">
        <v>14.1</v>
      </c>
      <c r="BH21" s="2541"/>
      <c r="BI21" s="2541"/>
      <c r="BJ21" s="2240"/>
      <c r="BK21" s="1562">
        <v>7.82</v>
      </c>
      <c r="BL21" s="1574">
        <v>8.3000000000000004E-2</v>
      </c>
      <c r="BM21" s="921">
        <v>2</v>
      </c>
      <c r="BN21" s="1563">
        <v>4</v>
      </c>
      <c r="BO21" s="2447">
        <v>17</v>
      </c>
      <c r="BP21" s="2540"/>
      <c r="BQ21" s="2540"/>
      <c r="BR21" s="2522"/>
      <c r="BS21" s="2463">
        <v>4.5</v>
      </c>
      <c r="BT21" s="2447">
        <v>4.5</v>
      </c>
      <c r="BU21" s="2517">
        <v>3.8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0.75</v>
      </c>
      <c r="GF21" s="1700">
        <f t="shared" si="0"/>
        <v>10.6</v>
      </c>
      <c r="GG21" s="1686">
        <f t="shared" si="1"/>
        <v>24</v>
      </c>
      <c r="GH21" s="1684">
        <f t="shared" si="2"/>
        <v>18</v>
      </c>
      <c r="GI21" s="1701">
        <f t="shared" si="3"/>
        <v>6.08</v>
      </c>
      <c r="GJ21" s="1701">
        <f t="shared" si="4"/>
        <v>14.2</v>
      </c>
      <c r="GK21" s="1687">
        <f t="shared" si="5"/>
        <v>15</v>
      </c>
      <c r="GL21" s="1688">
        <f t="shared" si="6"/>
        <v>1.2</v>
      </c>
      <c r="GM21" s="1689">
        <f t="shared" si="7"/>
        <v>10</v>
      </c>
      <c r="GN21" s="1689">
        <f t="shared" si="8"/>
        <v>6.5</v>
      </c>
      <c r="GO21" s="1690">
        <f t="shared" si="9"/>
        <v>0.625</v>
      </c>
      <c r="GP21" s="1512">
        <v>0.54166666666666696</v>
      </c>
      <c r="GQ21" s="1691">
        <f t="shared" si="31"/>
        <v>0.61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15.066407766990292</v>
      </c>
      <c r="GU21" s="1693">
        <f t="shared" si="13"/>
        <v>6.08</v>
      </c>
      <c r="GV21" s="1693">
        <f t="shared" si="14"/>
        <v>16</v>
      </c>
      <c r="GW21" s="1695">
        <f t="shared" si="15"/>
        <v>10</v>
      </c>
      <c r="GX21" s="1688">
        <f t="shared" si="16"/>
        <v>1.5066407766990291</v>
      </c>
      <c r="GY21" s="1696">
        <f t="shared" si="17"/>
        <v>15</v>
      </c>
      <c r="GZ21" s="1696">
        <f t="shared" si="18"/>
        <v>6.5</v>
      </c>
      <c r="HA21" s="1697">
        <f t="shared" si="19"/>
        <v>0.40487421383647798</v>
      </c>
      <c r="HB21" s="1512">
        <v>0.54166666666666696</v>
      </c>
      <c r="HC21" s="1691">
        <f t="shared" si="32"/>
        <v>0.61</v>
      </c>
      <c r="HD21" s="1692">
        <f t="shared" si="20"/>
        <v>11.8</v>
      </c>
      <c r="HE21" s="1693">
        <f t="shared" si="21"/>
        <v>22.881355932203387</v>
      </c>
      <c r="HF21" s="1694">
        <f t="shared" si="22"/>
        <v>13.957627118644066</v>
      </c>
      <c r="HG21" s="1693">
        <f t="shared" si="23"/>
        <v>6.1</v>
      </c>
      <c r="HH21" s="1693">
        <f t="shared" si="24"/>
        <v>15.3</v>
      </c>
      <c r="HI21" s="1695">
        <f t="shared" si="25"/>
        <v>10</v>
      </c>
      <c r="HJ21" s="1694">
        <f t="shared" si="26"/>
        <v>1.3957627118644065</v>
      </c>
      <c r="HK21" s="1698">
        <f t="shared" si="27"/>
        <v>15</v>
      </c>
      <c r="HL21" s="1698">
        <f t="shared" si="28"/>
        <v>6.5</v>
      </c>
      <c r="HM21" s="1699">
        <f t="shared" si="29"/>
        <v>0.43703703703703706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6.41</v>
      </c>
      <c r="C23" s="1138">
        <v>16</v>
      </c>
      <c r="D23" s="1138">
        <v>16</v>
      </c>
      <c r="E23" s="1137">
        <v>13.7</v>
      </c>
      <c r="F23" s="1138">
        <v>140</v>
      </c>
      <c r="G23" s="1138">
        <v>208</v>
      </c>
      <c r="H23" s="1148">
        <v>14.9</v>
      </c>
      <c r="I23" s="1139">
        <v>0.57599999999999996</v>
      </c>
      <c r="J23" s="2240"/>
      <c r="K23" s="1562">
        <v>6.17</v>
      </c>
      <c r="L23" s="921">
        <v>10</v>
      </c>
      <c r="M23" s="1124">
        <v>8.8999999999999996E-2</v>
      </c>
      <c r="N23" s="1562">
        <v>6.06</v>
      </c>
      <c r="O23" s="921">
        <v>10</v>
      </c>
      <c r="P23" s="2240"/>
      <c r="Q23" s="1562">
        <v>6.05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7.2999999999999995E-2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6.6000000000000003E-2</v>
      </c>
      <c r="AQ23" s="921">
        <v>2</v>
      </c>
      <c r="AR23" s="1574">
        <v>0.39</v>
      </c>
      <c r="AS23" s="2240"/>
      <c r="AT23" s="2229">
        <v>7.1999999999999995E-2</v>
      </c>
      <c r="AU23" s="2530">
        <v>0.03</v>
      </c>
      <c r="AV23" s="921">
        <v>2</v>
      </c>
      <c r="AW23" s="1574">
        <v>0.43</v>
      </c>
      <c r="AX23" s="2240"/>
      <c r="AY23" s="2530">
        <v>6.6000000000000003E-2</v>
      </c>
      <c r="AZ23" s="921">
        <v>2</v>
      </c>
      <c r="BA23" s="1574">
        <v>0.46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 t="s">
        <v>920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7.86</v>
      </c>
      <c r="BD25" s="1574">
        <v>6.9000000000000006E-2</v>
      </c>
      <c r="BE25" s="921">
        <v>2</v>
      </c>
      <c r="BF25" s="1574">
        <v>4.0999999999999996</v>
      </c>
      <c r="BG25" s="2447">
        <v>14.2</v>
      </c>
      <c r="BH25" s="2541"/>
      <c r="BI25" s="2541"/>
      <c r="BJ25" s="2240"/>
      <c r="BK25" s="1562">
        <v>7.69</v>
      </c>
      <c r="BL25" s="1574">
        <v>0.08</v>
      </c>
      <c r="BM25" s="921">
        <v>2</v>
      </c>
      <c r="BN25" s="1563">
        <v>4.2</v>
      </c>
      <c r="BO25" s="2447">
        <v>16.600000000000001</v>
      </c>
      <c r="BP25" s="2540"/>
      <c r="BQ25" s="2540"/>
      <c r="BR25" s="2522"/>
      <c r="BS25" s="2463">
        <v>4.4000000000000004</v>
      </c>
      <c r="BT25" s="2447">
        <v>4.4000000000000004</v>
      </c>
      <c r="BU25" s="2517">
        <v>3.5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6.36</v>
      </c>
      <c r="C27" s="1138">
        <v>15</v>
      </c>
      <c r="D27" s="1138">
        <v>14</v>
      </c>
      <c r="E27" s="1137">
        <v>13</v>
      </c>
      <c r="F27" s="1138">
        <v>130</v>
      </c>
      <c r="G27" s="1138">
        <v>200</v>
      </c>
      <c r="H27" s="1148">
        <v>15</v>
      </c>
      <c r="I27" s="1139">
        <v>0.55500000000000005</v>
      </c>
      <c r="J27" s="2240"/>
      <c r="K27" s="1562">
        <v>6.14</v>
      </c>
      <c r="L27" s="921">
        <v>8</v>
      </c>
      <c r="M27" s="1124">
        <v>8.3000000000000004E-2</v>
      </c>
      <c r="N27" s="1562">
        <v>6.09</v>
      </c>
      <c r="O27" s="921">
        <v>9</v>
      </c>
      <c r="P27" s="2240"/>
      <c r="Q27" s="1562">
        <v>6.02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7.3999999999999996E-2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5.8999999999999997E-2</v>
      </c>
      <c r="AQ27" s="921">
        <v>2</v>
      </c>
      <c r="AR27" s="1574">
        <v>0.32</v>
      </c>
      <c r="AS27" s="2240"/>
      <c r="AT27" s="2229">
        <v>7.9000000000000001E-2</v>
      </c>
      <c r="AU27" s="2530">
        <v>2.9000000000000001E-2</v>
      </c>
      <c r="AV27" s="921">
        <v>2</v>
      </c>
      <c r="AW27" s="1574">
        <v>0.65</v>
      </c>
      <c r="AX27" s="2240"/>
      <c r="AY27" s="2530">
        <v>6.4000000000000001E-2</v>
      </c>
      <c r="AZ27" s="921">
        <v>2</v>
      </c>
      <c r="BA27" s="1574">
        <v>0.65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6">
        <v>0.72099999999999997</v>
      </c>
      <c r="V29" s="1560">
        <v>8</v>
      </c>
      <c r="W29" s="1574">
        <v>0.69</v>
      </c>
      <c r="X29" s="1563">
        <v>13.8</v>
      </c>
      <c r="Y29" s="2447">
        <v>10.5</v>
      </c>
      <c r="Z29" s="2252">
        <f t="shared" si="33"/>
        <v>0.73910377358490564</v>
      </c>
      <c r="AA29" s="2529"/>
      <c r="AB29" s="1475">
        <v>6.18</v>
      </c>
      <c r="AC29" s="2736">
        <v>0.51400000000000001</v>
      </c>
      <c r="AD29" s="921">
        <v>7</v>
      </c>
      <c r="AE29" s="2633">
        <v>0.74</v>
      </c>
      <c r="AF29" s="1563">
        <v>15.2</v>
      </c>
      <c r="AG29" s="2447">
        <v>10.5</v>
      </c>
      <c r="AH29" s="2564">
        <f t="shared" si="34"/>
        <v>0.53273584905660376</v>
      </c>
      <c r="AI29" s="1475">
        <v>6.18</v>
      </c>
      <c r="AJ29" s="2736">
        <v>0.60099999999999998</v>
      </c>
      <c r="AK29" s="921">
        <v>7</v>
      </c>
      <c r="AL29" s="1574">
        <v>0.61</v>
      </c>
      <c r="AM29" s="1563">
        <v>15.6</v>
      </c>
      <c r="AN29" s="2447">
        <v>11.7</v>
      </c>
      <c r="AO29" s="2564">
        <f t="shared" si="35"/>
        <v>0.55333333333333334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7.65</v>
      </c>
      <c r="BD29" s="1574">
        <v>7.5999999999999998E-2</v>
      </c>
      <c r="BE29" s="921">
        <v>3</v>
      </c>
      <c r="BF29" s="1574">
        <v>4.3</v>
      </c>
      <c r="BG29" s="2447">
        <v>14.3</v>
      </c>
      <c r="BH29" s="2542">
        <v>20</v>
      </c>
      <c r="BI29" s="2542">
        <v>44</v>
      </c>
      <c r="BJ29" s="1124">
        <v>1.7999999999999999E-2</v>
      </c>
      <c r="BK29" s="1562">
        <v>7.6</v>
      </c>
      <c r="BL29" s="1574">
        <v>7.0999999999999994E-2</v>
      </c>
      <c r="BM29" s="921">
        <v>2</v>
      </c>
      <c r="BN29" s="1563">
        <v>4.0999999999999996</v>
      </c>
      <c r="BO29" s="2447">
        <v>16.2</v>
      </c>
      <c r="BP29" s="2542">
        <v>21</v>
      </c>
      <c r="BQ29" s="2542">
        <v>44</v>
      </c>
      <c r="BR29" s="2523">
        <v>1.7000000000000001E-2</v>
      </c>
      <c r="BS29" s="2463">
        <v>4.3</v>
      </c>
      <c r="BT29" s="2447">
        <v>4.3</v>
      </c>
      <c r="BU29" s="2517">
        <v>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0.69</v>
      </c>
      <c r="GF29" s="1700">
        <f t="shared" si="0"/>
        <v>10.5</v>
      </c>
      <c r="GG29" s="1686">
        <f t="shared" si="1"/>
        <v>24.228571428571428</v>
      </c>
      <c r="GH29" s="1684">
        <f t="shared" si="2"/>
        <v>16.717714285714283</v>
      </c>
      <c r="GI29" s="1701">
        <f t="shared" si="3"/>
        <v>6.14</v>
      </c>
      <c r="GJ29" s="1701">
        <f t="shared" si="4"/>
        <v>13.8</v>
      </c>
      <c r="GK29" s="1687">
        <f t="shared" si="5"/>
        <v>15</v>
      </c>
      <c r="GL29" s="1688">
        <f t="shared" si="6"/>
        <v>1.1145142857142856</v>
      </c>
      <c r="GM29" s="1689">
        <f t="shared" si="7"/>
        <v>10</v>
      </c>
      <c r="GN29" s="1689">
        <f t="shared" si="8"/>
        <v>6.5</v>
      </c>
      <c r="GO29" s="1690">
        <f t="shared" si="9"/>
        <v>0.61910377358490565</v>
      </c>
      <c r="GP29" s="1512">
        <v>0.875</v>
      </c>
      <c r="GQ29" s="1691">
        <f t="shared" si="31"/>
        <v>0.74</v>
      </c>
      <c r="GR29" s="1692">
        <f t="shared" si="10"/>
        <v>10.5</v>
      </c>
      <c r="GS29" s="1693">
        <f t="shared" si="11"/>
        <v>24.228571428571428</v>
      </c>
      <c r="GT29" s="1694">
        <f t="shared" si="12"/>
        <v>17.929142857142857</v>
      </c>
      <c r="GU29" s="1693">
        <f t="shared" si="13"/>
        <v>6.18</v>
      </c>
      <c r="GV29" s="1693">
        <f t="shared" si="14"/>
        <v>15.2</v>
      </c>
      <c r="GW29" s="1695">
        <f t="shared" si="15"/>
        <v>10</v>
      </c>
      <c r="GX29" s="1688">
        <f t="shared" si="16"/>
        <v>1.7929142857142857</v>
      </c>
      <c r="GY29" s="1696">
        <f t="shared" si="17"/>
        <v>15</v>
      </c>
      <c r="GZ29" s="1696">
        <f t="shared" si="18"/>
        <v>6.5</v>
      </c>
      <c r="HA29" s="1697">
        <f t="shared" si="19"/>
        <v>0.41273584905660377</v>
      </c>
      <c r="HB29" s="1512">
        <v>0.875</v>
      </c>
      <c r="HC29" s="1691">
        <f t="shared" si="32"/>
        <v>0.61</v>
      </c>
      <c r="HD29" s="1692">
        <f t="shared" si="20"/>
        <v>11.7</v>
      </c>
      <c r="HE29" s="1693">
        <f t="shared" si="21"/>
        <v>23.076923076923077</v>
      </c>
      <c r="HF29" s="1694">
        <f t="shared" si="22"/>
        <v>14.076923076923077</v>
      </c>
      <c r="HG29" s="1693">
        <f t="shared" si="23"/>
        <v>6.18</v>
      </c>
      <c r="HH29" s="1693">
        <f t="shared" si="24"/>
        <v>15.6</v>
      </c>
      <c r="HI29" s="1695">
        <f t="shared" si="25"/>
        <v>10</v>
      </c>
      <c r="HJ29" s="1694">
        <f t="shared" si="26"/>
        <v>1.4076923076923076</v>
      </c>
      <c r="HK29" s="1698">
        <f t="shared" si="27"/>
        <v>15</v>
      </c>
      <c r="HL29" s="1698">
        <f t="shared" si="28"/>
        <v>6.5</v>
      </c>
      <c r="HM29" s="1699">
        <f t="shared" si="29"/>
        <v>0.43333333333333335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52.6</v>
      </c>
      <c r="BZ30" s="2413">
        <f>SUM(BZ$8,BZ$10,BZ$12,BZ$14,BZ$16,BZ$18,BZ$20,BZ$22,BZ$24,BZ$26,BZ$28)</f>
        <v>52.6</v>
      </c>
      <c r="CA30" s="2413">
        <f t="shared" ref="CA30:DW30" si="36">SUM(CA$8,CA$10,CA$12,CA$14,CA$16,CA$18,CA$20,CA$22,CA$24,CA$26,CA$28)</f>
        <v>57.6</v>
      </c>
      <c r="CB30" s="2413">
        <f t="shared" si="36"/>
        <v>162.80000000000001</v>
      </c>
      <c r="CC30" s="2413">
        <f t="shared" si="36"/>
        <v>50.1</v>
      </c>
      <c r="CD30" s="2413">
        <f t="shared" si="36"/>
        <v>50.1</v>
      </c>
      <c r="CE30" s="2413">
        <f t="shared" si="36"/>
        <v>55.1</v>
      </c>
      <c r="CF30" s="2413">
        <f t="shared" si="36"/>
        <v>155.30000000000001</v>
      </c>
      <c r="CG30" s="2413">
        <f t="shared" si="36"/>
        <v>0</v>
      </c>
      <c r="CH30" s="2413">
        <f t="shared" si="36"/>
        <v>66.968639999999994</v>
      </c>
      <c r="CI30" s="2413">
        <f t="shared" si="36"/>
        <v>0</v>
      </c>
      <c r="CJ30" s="2413">
        <f t="shared" si="36"/>
        <v>84.317759999999993</v>
      </c>
      <c r="CK30" s="2413">
        <f t="shared" si="36"/>
        <v>151.28640000000001</v>
      </c>
      <c r="CL30" s="2474">
        <f t="shared" si="36"/>
        <v>9.5371199999999998</v>
      </c>
      <c r="CM30" s="2513" t="s">
        <v>19</v>
      </c>
      <c r="CN30" s="2485">
        <f t="shared" si="36"/>
        <v>436.87020915116273</v>
      </c>
      <c r="CO30" s="2486">
        <f t="shared" si="36"/>
        <v>46607.447199999995</v>
      </c>
      <c r="CP30" s="2486">
        <f t="shared" si="36"/>
        <v>0</v>
      </c>
      <c r="CQ30" s="2486">
        <f t="shared" si="36"/>
        <v>4044.0528634361231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2.2021266694227664</v>
      </c>
      <c r="CV30" s="2413">
        <f t="shared" si="36"/>
        <v>2.2021266694227664</v>
      </c>
      <c r="CW30" s="2413">
        <f t="shared" si="36"/>
        <v>2.0122881634380447</v>
      </c>
      <c r="CX30" s="2413">
        <f t="shared" si="36"/>
        <v>7.8192872557684154</v>
      </c>
      <c r="CY30" s="2413">
        <f t="shared" si="36"/>
        <v>7.8192872557684154</v>
      </c>
      <c r="CZ30" s="2413">
        <f t="shared" si="36"/>
        <v>7.398099961376051</v>
      </c>
      <c r="DA30" s="2497">
        <f t="shared" si="36"/>
        <v>1.6100854165534075</v>
      </c>
      <c r="DB30" s="2497">
        <f t="shared" si="36"/>
        <v>1.6398133470460892</v>
      </c>
      <c r="DC30" s="2497">
        <f t="shared" si="36"/>
        <v>1.7295246177059589</v>
      </c>
      <c r="DD30" s="2497">
        <f t="shared" si="36"/>
        <v>1.7241428371857321</v>
      </c>
      <c r="DE30" s="2497">
        <f t="shared" si="36"/>
        <v>1.3344974720077707</v>
      </c>
      <c r="DF30" s="2497">
        <f t="shared" si="36"/>
        <v>1.407987016336484</v>
      </c>
      <c r="DG30" s="2497">
        <f t="shared" si="36"/>
        <v>6.3725231175693526</v>
      </c>
      <c r="DH30" s="2413">
        <f t="shared" si="36"/>
        <v>29.5</v>
      </c>
      <c r="DI30" s="2497">
        <f t="shared" si="36"/>
        <v>0.25008569422497973</v>
      </c>
      <c r="DJ30" s="2497">
        <f t="shared" si="36"/>
        <v>0.24956333983126697</v>
      </c>
      <c r="DK30" s="2497">
        <f t="shared" si="36"/>
        <v>0.24990458083983266</v>
      </c>
      <c r="DL30" s="2497">
        <f t="shared" si="36"/>
        <v>5.4952562110539001</v>
      </c>
      <c r="DM30" s="2497">
        <f t="shared" si="36"/>
        <v>2.4899305317517579</v>
      </c>
      <c r="DN30" s="2497">
        <f t="shared" si="36"/>
        <v>0.49761053237317215</v>
      </c>
      <c r="DO30" s="2497">
        <f t="shared" si="36"/>
        <v>19.596274277800447</v>
      </c>
      <c r="DP30" s="2497">
        <f t="shared" si="36"/>
        <v>3.5192065902460845</v>
      </c>
      <c r="DQ30" s="2497">
        <f t="shared" si="36"/>
        <v>29.895514068613149</v>
      </c>
      <c r="DR30" s="2497">
        <f t="shared" si="36"/>
        <v>5.4867197395933029</v>
      </c>
      <c r="DS30" s="2497">
        <f t="shared" si="36"/>
        <v>2.4605139813353469</v>
      </c>
      <c r="DT30" s="2497">
        <f t="shared" si="36"/>
        <v>0.52451206823830399</v>
      </c>
      <c r="DU30" s="2497">
        <f t="shared" si="36"/>
        <v>18.585576261680444</v>
      </c>
      <c r="DV30" s="2497">
        <f t="shared" si="36"/>
        <v>3.1729396602095536</v>
      </c>
      <c r="DW30" s="2497">
        <f t="shared" si="36"/>
        <v>40.125969496541479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6.39</v>
      </c>
      <c r="C31" s="1143">
        <v>13</v>
      </c>
      <c r="D31" s="1143">
        <v>14</v>
      </c>
      <c r="E31" s="1142">
        <v>13.3</v>
      </c>
      <c r="F31" s="1143">
        <v>129</v>
      </c>
      <c r="G31" s="1143">
        <v>201</v>
      </c>
      <c r="H31" s="1149">
        <v>14.9</v>
      </c>
      <c r="I31" s="1144">
        <v>0.53900000000000003</v>
      </c>
      <c r="J31" s="2248"/>
      <c r="K31" s="1164">
        <v>6</v>
      </c>
      <c r="L31" s="922">
        <v>7</v>
      </c>
      <c r="M31" s="1165">
        <v>6.8000000000000005E-2</v>
      </c>
      <c r="N31" s="1478">
        <v>5.95</v>
      </c>
      <c r="O31" s="1479">
        <v>7</v>
      </c>
      <c r="P31" s="2244"/>
      <c r="Q31" s="1478">
        <v>5.9</v>
      </c>
      <c r="R31" s="1479">
        <v>7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5.8000000000000003E-2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2.4E-2</v>
      </c>
      <c r="AQ31" s="1479">
        <v>2</v>
      </c>
      <c r="AR31" s="2537">
        <v>0.44</v>
      </c>
      <c r="AS31" s="2248"/>
      <c r="AT31" s="2230">
        <v>6.0999999999999999E-2</v>
      </c>
      <c r="AU31" s="2729">
        <v>1.7000000000000001E-2</v>
      </c>
      <c r="AV31" s="1125">
        <v>2</v>
      </c>
      <c r="AW31" s="2536">
        <v>0.61</v>
      </c>
      <c r="AX31" s="2248"/>
      <c r="AY31" s="2729">
        <v>3.5999999999999997E-2</v>
      </c>
      <c r="AZ31" s="1125">
        <v>2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10.52</v>
      </c>
      <c r="BZ31" s="2414">
        <f t="shared" ref="BZ31:DW31" si="37">IF(BZ30&gt;=0.1,AVERAGE(BZ$8,BZ$10,BZ$12,BZ$14,BZ$16,BZ$18,BZ$20,BZ$22,BZ$24,BZ$26,BZ$28),"")</f>
        <v>10.52</v>
      </c>
      <c r="CA31" s="2414">
        <f t="shared" si="37"/>
        <v>11.52</v>
      </c>
      <c r="CB31" s="2414">
        <f t="shared" si="37"/>
        <v>32.56</v>
      </c>
      <c r="CC31" s="2414">
        <f t="shared" si="37"/>
        <v>10.02</v>
      </c>
      <c r="CD31" s="2414">
        <f t="shared" si="37"/>
        <v>10.02</v>
      </c>
      <c r="CE31" s="2414">
        <f t="shared" si="37"/>
        <v>11.02</v>
      </c>
      <c r="CF31" s="2414">
        <f t="shared" si="37"/>
        <v>31.060000000000002</v>
      </c>
      <c r="CG31" s="2414" t="str">
        <f t="shared" si="37"/>
        <v/>
      </c>
      <c r="CH31" s="2414">
        <f t="shared" si="37"/>
        <v>13.393727999999999</v>
      </c>
      <c r="CI31" s="2414" t="str">
        <f t="shared" si="37"/>
        <v/>
      </c>
      <c r="CJ31" s="2414">
        <f t="shared" si="37"/>
        <v>16.863551999999999</v>
      </c>
      <c r="CK31" s="2414">
        <f t="shared" si="37"/>
        <v>30.257280000000002</v>
      </c>
      <c r="CL31" s="2415">
        <f t="shared" si="37"/>
        <v>1.907424</v>
      </c>
      <c r="CM31" s="2513" t="s">
        <v>50</v>
      </c>
      <c r="CN31" s="2485">
        <f t="shared" si="37"/>
        <v>87.374041830232542</v>
      </c>
      <c r="CO31" s="2487">
        <f>AVERAGE(CO$8,CO$10,CO$12,CO$14,CO$16,CO$18,CO$20,CO$22,CO$24,CO$26,CO$28)</f>
        <v>9321.4894399999994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2.2021266694227664</v>
      </c>
      <c r="CV31" s="2414">
        <f t="shared" si="37"/>
        <v>2.2021266694227664</v>
      </c>
      <c r="CW31" s="2414">
        <f t="shared" si="37"/>
        <v>2.0122881634380447</v>
      </c>
      <c r="CX31" s="2414">
        <f t="shared" si="37"/>
        <v>1.5638574511536831</v>
      </c>
      <c r="CY31" s="2414">
        <f t="shared" si="37"/>
        <v>1.5638574511536831</v>
      </c>
      <c r="CZ31" s="2414">
        <f t="shared" si="37"/>
        <v>1.4796199922752102</v>
      </c>
      <c r="DA31" s="2498">
        <f t="shared" si="37"/>
        <v>0.32201708331068152</v>
      </c>
      <c r="DB31" s="2498">
        <f t="shared" si="37"/>
        <v>0.32796266940921781</v>
      </c>
      <c r="DC31" s="2498">
        <f t="shared" si="37"/>
        <v>0.34590492354119179</v>
      </c>
      <c r="DD31" s="2498">
        <f t="shared" si="37"/>
        <v>0.3448285674371464</v>
      </c>
      <c r="DE31" s="2498">
        <f t="shared" si="37"/>
        <v>0.26689949440155414</v>
      </c>
      <c r="DF31" s="2498">
        <f t="shared" si="37"/>
        <v>0.28159740326729682</v>
      </c>
      <c r="DG31" s="2498">
        <f t="shared" si="37"/>
        <v>1.2745046235138706</v>
      </c>
      <c r="DH31" s="2414">
        <f t="shared" si="37"/>
        <v>5.9</v>
      </c>
      <c r="DI31" s="2498">
        <f t="shared" si="37"/>
        <v>5.0017138844995944E-2</v>
      </c>
      <c r="DJ31" s="2498">
        <f t="shared" si="37"/>
        <v>4.9912667966253391E-2</v>
      </c>
      <c r="DK31" s="2498">
        <f t="shared" si="37"/>
        <v>4.998091616796653E-2</v>
      </c>
      <c r="DL31" s="2498">
        <f t="shared" si="37"/>
        <v>1.0990512422107801</v>
      </c>
      <c r="DM31" s="2498">
        <f t="shared" si="37"/>
        <v>0.49798610635035157</v>
      </c>
      <c r="DN31" s="2498">
        <f t="shared" si="37"/>
        <v>9.9522106474634428E-2</v>
      </c>
      <c r="DO31" s="2498">
        <f t="shared" si="37"/>
        <v>3.9192548555600895</v>
      </c>
      <c r="DP31" s="2498">
        <f t="shared" si="37"/>
        <v>0.7038413180492169</v>
      </c>
      <c r="DQ31" s="2498">
        <f t="shared" si="37"/>
        <v>5.9791028137226299</v>
      </c>
      <c r="DR31" s="2498">
        <f t="shared" si="37"/>
        <v>1.0973439479186606</v>
      </c>
      <c r="DS31" s="2498">
        <f t="shared" si="37"/>
        <v>0.49210279626706938</v>
      </c>
      <c r="DT31" s="2498">
        <f t="shared" si="37"/>
        <v>0.1049024136476608</v>
      </c>
      <c r="DU31" s="2498">
        <f t="shared" si="37"/>
        <v>3.7171152523360886</v>
      </c>
      <c r="DV31" s="2498">
        <f t="shared" si="37"/>
        <v>0.63458793204191077</v>
      </c>
      <c r="DW31" s="2508">
        <f t="shared" si="37"/>
        <v>8.0251938993082952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38.4</v>
      </c>
      <c r="C32" s="1327">
        <f t="shared" ref="C32:H32" si="40">SUM(C8:C31)</f>
        <v>94</v>
      </c>
      <c r="D32" s="1327">
        <f t="shared" si="40"/>
        <v>92</v>
      </c>
      <c r="E32" s="1154">
        <f t="shared" si="40"/>
        <v>80.5</v>
      </c>
      <c r="F32" s="1327">
        <f t="shared" si="40"/>
        <v>788</v>
      </c>
      <c r="G32" s="1327">
        <f t="shared" si="40"/>
        <v>1233</v>
      </c>
      <c r="H32" s="1324">
        <f t="shared" si="40"/>
        <v>90.5</v>
      </c>
      <c r="I32" s="1155">
        <f>SUM(I8:I31)</f>
        <v>3.3190000000000004</v>
      </c>
      <c r="J32" s="1156">
        <f>SUM(J8:J31)</f>
        <v>0.10100000000000001</v>
      </c>
      <c r="K32" s="1162">
        <f t="shared" si="39"/>
        <v>36.46</v>
      </c>
      <c r="L32" s="924">
        <f t="shared" si="39"/>
        <v>55</v>
      </c>
      <c r="M32" s="1163">
        <f t="shared" ref="M32:S32" si="41">SUM(M8:M31)</f>
        <v>0.50900000000000001</v>
      </c>
      <c r="N32" s="1480">
        <f t="shared" si="41"/>
        <v>36.090000000000003</v>
      </c>
      <c r="O32" s="1556">
        <f t="shared" si="41"/>
        <v>57</v>
      </c>
      <c r="P32" s="1481">
        <f t="shared" si="41"/>
        <v>0</v>
      </c>
      <c r="Q32" s="1480">
        <f t="shared" si="41"/>
        <v>35.880000000000003</v>
      </c>
      <c r="R32" s="1556">
        <f t="shared" si="41"/>
        <v>55</v>
      </c>
      <c r="S32" s="1481">
        <f t="shared" si="41"/>
        <v>0</v>
      </c>
      <c r="T32" s="1480">
        <f t="shared" si="39"/>
        <v>24.32</v>
      </c>
      <c r="U32" s="1480">
        <f t="shared" si="39"/>
        <v>2.1790000000000003</v>
      </c>
      <c r="V32" s="1556">
        <f t="shared" si="39"/>
        <v>24</v>
      </c>
      <c r="W32" s="1480">
        <f t="shared" ref="W32" si="42">SUM(W8:W31)</f>
        <v>2.66</v>
      </c>
      <c r="X32" s="1482">
        <f t="shared" ref="X32:BU32" si="43">SUM(X8:X31)</f>
        <v>58</v>
      </c>
      <c r="Y32" s="1482">
        <f t="shared" si="43"/>
        <v>42</v>
      </c>
      <c r="Z32" s="1480">
        <f t="shared" si="43"/>
        <v>2.5456446540880502</v>
      </c>
      <c r="AA32" s="1481">
        <f t="shared" ref="AA32" si="44">SUM(AA8:AA31)</f>
        <v>0.41700000000000004</v>
      </c>
      <c r="AB32" s="1480">
        <f t="shared" si="43"/>
        <v>24.32</v>
      </c>
      <c r="AC32" s="1480">
        <f t="shared" si="43"/>
        <v>1.5720000000000001</v>
      </c>
      <c r="AD32" s="1556">
        <f t="shared" si="43"/>
        <v>21</v>
      </c>
      <c r="AE32" s="1480">
        <f t="shared" si="43"/>
        <v>2.5999999999999996</v>
      </c>
      <c r="AF32" s="1482">
        <f t="shared" si="43"/>
        <v>61.5</v>
      </c>
      <c r="AG32" s="1482">
        <f t="shared" si="43"/>
        <v>41.6</v>
      </c>
      <c r="AH32" s="1480">
        <f t="shared" si="43"/>
        <v>2.0342452830188678</v>
      </c>
      <c r="AI32" s="1480">
        <f t="shared" si="43"/>
        <v>24.439999999999998</v>
      </c>
      <c r="AJ32" s="1495">
        <f t="shared" si="43"/>
        <v>2.206</v>
      </c>
      <c r="AK32" s="1559">
        <f t="shared" si="43"/>
        <v>23</v>
      </c>
      <c r="AL32" s="1495">
        <f t="shared" si="43"/>
        <v>2.42</v>
      </c>
      <c r="AM32" s="1496">
        <f t="shared" si="43"/>
        <v>61.4</v>
      </c>
      <c r="AN32" s="1496">
        <f t="shared" si="43"/>
        <v>46.600000000000009</v>
      </c>
      <c r="AO32" s="1495">
        <f t="shared" si="43"/>
        <v>2.2059259259259258</v>
      </c>
      <c r="AP32" s="1497">
        <f t="shared" si="43"/>
        <v>0.31900000000000001</v>
      </c>
      <c r="AQ32" s="1559">
        <f t="shared" si="43"/>
        <v>11</v>
      </c>
      <c r="AR32" s="1495">
        <f t="shared" si="43"/>
        <v>2.2700000000000005</v>
      </c>
      <c r="AS32" s="1489">
        <f t="shared" si="43"/>
        <v>0.03</v>
      </c>
      <c r="AT32" s="1489">
        <f t="shared" ref="AT32" si="45">SUM(AT8:AT31)</f>
        <v>0.42900000000000005</v>
      </c>
      <c r="AU32" s="927">
        <f t="shared" si="43"/>
        <v>0.14000000000000001</v>
      </c>
      <c r="AV32" s="924">
        <f t="shared" si="43"/>
        <v>11</v>
      </c>
      <c r="AW32" s="928"/>
      <c r="AX32" s="1097">
        <f t="shared" si="43"/>
        <v>0</v>
      </c>
      <c r="AY32" s="927">
        <f t="shared" si="43"/>
        <v>0.36099999999999999</v>
      </c>
      <c r="AZ32" s="924">
        <f t="shared" si="43"/>
        <v>11</v>
      </c>
      <c r="BA32" s="923">
        <f t="shared" si="43"/>
        <v>2.84</v>
      </c>
      <c r="BB32" s="925">
        <f t="shared" si="43"/>
        <v>0</v>
      </c>
      <c r="BC32" s="923">
        <f t="shared" si="43"/>
        <v>45.94</v>
      </c>
      <c r="BD32" s="923">
        <f t="shared" si="43"/>
        <v>0.41400000000000003</v>
      </c>
      <c r="BE32" s="924">
        <f t="shared" si="43"/>
        <v>11</v>
      </c>
      <c r="BF32" s="928">
        <f t="shared" si="43"/>
        <v>25.7</v>
      </c>
      <c r="BG32" s="1103">
        <f t="shared" ref="BG32:BI32" si="46">SUM(BG8:BG31)</f>
        <v>84.8</v>
      </c>
      <c r="BH32" s="2544">
        <f t="shared" si="46"/>
        <v>45</v>
      </c>
      <c r="BI32" s="2544">
        <f t="shared" si="46"/>
        <v>102</v>
      </c>
      <c r="BJ32" s="1097">
        <f t="shared" si="43"/>
        <v>4.0999999999999995E-2</v>
      </c>
      <c r="BK32" s="926">
        <f t="shared" si="43"/>
        <v>45.550000000000004</v>
      </c>
      <c r="BL32" s="923">
        <f t="shared" si="43"/>
        <v>0.43700000000000006</v>
      </c>
      <c r="BM32" s="924">
        <f t="shared" si="43"/>
        <v>10</v>
      </c>
      <c r="BN32" s="1103">
        <f t="shared" si="43"/>
        <v>25.299999999999997</v>
      </c>
      <c r="BO32" s="1103">
        <f t="shared" ref="BO32:BT32" si="47">SUM(BO8:BO31)</f>
        <v>100.89999999999999</v>
      </c>
      <c r="BP32" s="2544">
        <f t="shared" si="47"/>
        <v>46</v>
      </c>
      <c r="BQ32" s="2544">
        <f t="shared" si="47"/>
        <v>103</v>
      </c>
      <c r="BR32" s="2421">
        <f t="shared" si="47"/>
        <v>0.04</v>
      </c>
      <c r="BS32" s="2519">
        <f t="shared" si="47"/>
        <v>26.900000000000002</v>
      </c>
      <c r="BT32" s="2519">
        <f t="shared" si="47"/>
        <v>27.099999999999998</v>
      </c>
      <c r="BU32" s="2519">
        <f t="shared" si="43"/>
        <v>22.3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10.3</v>
      </c>
      <c r="BZ32" s="903">
        <f t="shared" ref="BZ32:DW32" si="48">IF(BZ30&gt;=0.1,MIN(BZ$8,BZ$10,BZ$12,BZ$14,BZ$16,BZ$18,BZ$20,BZ$22,BZ$24,BZ$26,BZ$28),"")</f>
        <v>10.3</v>
      </c>
      <c r="CA32" s="903">
        <f t="shared" si="48"/>
        <v>11.3</v>
      </c>
      <c r="CB32" s="903">
        <f t="shared" si="48"/>
        <v>31.900000000000002</v>
      </c>
      <c r="CC32" s="903">
        <f t="shared" si="48"/>
        <v>9.8000000000000007</v>
      </c>
      <c r="CD32" s="903">
        <f t="shared" si="48"/>
        <v>9.8000000000000007</v>
      </c>
      <c r="CE32" s="903">
        <f t="shared" si="48"/>
        <v>10.8</v>
      </c>
      <c r="CF32" s="903">
        <f t="shared" si="48"/>
        <v>30.400000000000002</v>
      </c>
      <c r="CG32" s="903" t="str">
        <f t="shared" si="48"/>
        <v/>
      </c>
      <c r="CH32" s="903">
        <f t="shared" si="48"/>
        <v>12.14208</v>
      </c>
      <c r="CI32" s="903" t="str">
        <f t="shared" si="48"/>
        <v/>
      </c>
      <c r="CJ32" s="903">
        <f t="shared" si="48"/>
        <v>16.112159999999999</v>
      </c>
      <c r="CK32" s="903">
        <f t="shared" si="48"/>
        <v>28.254239999999999</v>
      </c>
      <c r="CL32" s="2417">
        <f t="shared" si="48"/>
        <v>1.8964799999999999</v>
      </c>
      <c r="CM32" s="2513" t="s">
        <v>51</v>
      </c>
      <c r="CN32" s="2488">
        <f t="shared" si="48"/>
        <v>83.860098992187972</v>
      </c>
      <c r="CO32" s="2489">
        <f t="shared" si="48"/>
        <v>7747.4120000000003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>
        <f t="shared" si="48"/>
        <v>2.2021266694227664</v>
      </c>
      <c r="CV32" s="903">
        <f t="shared" si="48"/>
        <v>2.2021266694227664</v>
      </c>
      <c r="CW32" s="903">
        <f t="shared" si="48"/>
        <v>2.0122881634380447</v>
      </c>
      <c r="CX32" s="903">
        <f t="shared" si="48"/>
        <v>1.5425140928888137</v>
      </c>
      <c r="CY32" s="903">
        <f t="shared" si="48"/>
        <v>1.5425140928888137</v>
      </c>
      <c r="CZ32" s="903">
        <f t="shared" si="48"/>
        <v>1.4035488592952265</v>
      </c>
      <c r="DA32" s="2499">
        <f t="shared" si="48"/>
        <v>0.30461922750410081</v>
      </c>
      <c r="DB32" s="2499">
        <f t="shared" si="48"/>
        <v>0.30461922750410081</v>
      </c>
      <c r="DC32" s="2499">
        <f t="shared" si="48"/>
        <v>0.33231188454992816</v>
      </c>
      <c r="DD32" s="2499">
        <f t="shared" si="48"/>
        <v>0.33231188454992816</v>
      </c>
      <c r="DE32" s="2499">
        <f t="shared" si="48"/>
        <v>0.25818628099191621</v>
      </c>
      <c r="DF32" s="2499">
        <f t="shared" si="48"/>
        <v>0.25769449759955065</v>
      </c>
      <c r="DG32" s="2499">
        <f t="shared" si="48"/>
        <v>1.2364597093791281</v>
      </c>
      <c r="DH32" s="903">
        <f t="shared" si="48"/>
        <v>4</v>
      </c>
      <c r="DI32" s="2499">
        <f t="shared" si="48"/>
        <v>4.9527724758968342E-2</v>
      </c>
      <c r="DJ32" s="2499">
        <f t="shared" si="48"/>
        <v>4.9527724758968342E-2</v>
      </c>
      <c r="DK32" s="2499">
        <f t="shared" si="48"/>
        <v>4.9826805222488682E-2</v>
      </c>
      <c r="DL32" s="2499">
        <f t="shared" si="48"/>
        <v>1.0925230454079891</v>
      </c>
      <c r="DM32" s="2499">
        <f t="shared" si="48"/>
        <v>0.49314913163773094</v>
      </c>
      <c r="DN32" s="2499">
        <f t="shared" si="48"/>
        <v>9.2986484960283111E-2</v>
      </c>
      <c r="DO32" s="2499">
        <f t="shared" si="48"/>
        <v>3.6766021908397661</v>
      </c>
      <c r="DP32" s="2499">
        <f t="shared" si="48"/>
        <v>0.65490331095966581</v>
      </c>
      <c r="DQ32" s="2499">
        <f t="shared" si="48"/>
        <v>5.9223035305144434</v>
      </c>
      <c r="DR32" s="2499">
        <f t="shared" si="48"/>
        <v>1.0769390079734908</v>
      </c>
      <c r="DS32" s="2499">
        <f t="shared" si="48"/>
        <v>0.48383859965773146</v>
      </c>
      <c r="DT32" s="2499">
        <f t="shared" si="48"/>
        <v>0.10413455280375433</v>
      </c>
      <c r="DU32" s="2499">
        <f t="shared" si="48"/>
        <v>3.6055472405966125</v>
      </c>
      <c r="DV32" s="2499">
        <f t="shared" si="48"/>
        <v>0.57535463292759703</v>
      </c>
      <c r="DW32" s="2509">
        <f t="shared" si="48"/>
        <v>7.88599415401396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16.717714285714283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1.1145142857142856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662">
        <f t="shared" si="49"/>
        <v>10.3</v>
      </c>
      <c r="GS32" s="1662">
        <f t="shared" si="49"/>
        <v>24.699029126213592</v>
      </c>
      <c r="GT32" s="1662">
        <f t="shared" si="49"/>
        <v>15.066407766990292</v>
      </c>
      <c r="GU32" s="1662">
        <f t="shared" si="49"/>
        <v>6.08</v>
      </c>
      <c r="GV32" s="1662">
        <f t="shared" si="49"/>
        <v>16</v>
      </c>
      <c r="GW32" s="1662">
        <f t="shared" si="49"/>
        <v>10</v>
      </c>
      <c r="GX32" s="1553">
        <f>MIN(GX8:GX31)</f>
        <v>1.5066407766990291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0"/>
        <v>11.8</v>
      </c>
      <c r="HE32" s="1662">
        <f t="shared" si="50"/>
        <v>22.881355932203387</v>
      </c>
      <c r="HF32" s="1662">
        <f t="shared" si="50"/>
        <v>13.728813559322033</v>
      </c>
      <c r="HG32" s="1662">
        <f t="shared" si="50"/>
        <v>6.09</v>
      </c>
      <c r="HH32" s="1662">
        <f t="shared" si="50"/>
        <v>15.5</v>
      </c>
      <c r="HI32" s="1662">
        <f t="shared" si="50"/>
        <v>10</v>
      </c>
      <c r="HJ32" s="1553">
        <f>MIN(HJ8:HJ31)</f>
        <v>1.3728813559322033</v>
      </c>
      <c r="HK32" s="1534"/>
      <c r="HL32" s="1534"/>
      <c r="HM32" s="1535"/>
      <c r="HN32" s="1535">
        <f>MIN(HJ32,GX32,GL32)</f>
        <v>1.1145142857142856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6.3999999999999995</v>
      </c>
      <c r="C33" s="1328">
        <f t="shared" ref="C33:V33" si="51">IF(C32&lt;=0,"",AVERAGE(C8:C31))</f>
        <v>15.666666666666666</v>
      </c>
      <c r="D33" s="1328">
        <f t="shared" si="51"/>
        <v>15.333333333333334</v>
      </c>
      <c r="E33" s="1157">
        <f t="shared" si="51"/>
        <v>13.416666666666666</v>
      </c>
      <c r="F33" s="1328">
        <f t="shared" si="51"/>
        <v>131.33333333333334</v>
      </c>
      <c r="G33" s="1328">
        <f t="shared" si="51"/>
        <v>205.5</v>
      </c>
      <c r="H33" s="1325">
        <f t="shared" si="51"/>
        <v>15.083333333333334</v>
      </c>
      <c r="I33" s="1369">
        <f t="shared" si="51"/>
        <v>0.5531666666666667</v>
      </c>
      <c r="J33" s="1369">
        <f>IF(J32&lt;=0.0001,"",AVERAGE(J8:J31))</f>
        <v>5.0500000000000003E-2</v>
      </c>
      <c r="K33" s="1157">
        <f t="shared" si="51"/>
        <v>6.0766666666666671</v>
      </c>
      <c r="L33" s="1328">
        <f t="shared" si="51"/>
        <v>9.1666666666666661</v>
      </c>
      <c r="M33" s="1369">
        <f t="shared" si="51"/>
        <v>8.483333333333333E-2</v>
      </c>
      <c r="N33" s="1484">
        <f t="shared" si="51"/>
        <v>6.0150000000000006</v>
      </c>
      <c r="O33" s="1557">
        <f t="shared" si="51"/>
        <v>9.5</v>
      </c>
      <c r="P33" s="1476" t="str">
        <f t="shared" si="51"/>
        <v/>
      </c>
      <c r="Q33" s="1484">
        <f t="shared" si="51"/>
        <v>5.98</v>
      </c>
      <c r="R33" s="1557">
        <f t="shared" si="51"/>
        <v>9.1666666666666661</v>
      </c>
      <c r="S33" s="1476" t="str">
        <f t="shared" si="51"/>
        <v/>
      </c>
      <c r="T33" s="1484">
        <f t="shared" si="51"/>
        <v>6.08</v>
      </c>
      <c r="U33" s="1484">
        <f t="shared" si="51"/>
        <v>0.54475000000000007</v>
      </c>
      <c r="V33" s="1557">
        <f t="shared" si="51"/>
        <v>6</v>
      </c>
      <c r="W33" s="1484">
        <f t="shared" ref="W33" si="52">IF(W32&lt;=0,"",AVERAGE(W8:W31))</f>
        <v>0.66500000000000004</v>
      </c>
      <c r="X33" s="1476">
        <f t="shared" ref="X33:AR33" si="53">IF(X32&lt;=0,"",AVERAGE(X8:X31))</f>
        <v>14.5</v>
      </c>
      <c r="Y33" s="1476">
        <f t="shared" si="53"/>
        <v>10.5</v>
      </c>
      <c r="Z33" s="1484">
        <f t="shared" si="53"/>
        <v>0.63641116352201255</v>
      </c>
      <c r="AA33" s="1483">
        <f t="shared" ref="AA33" si="54">IF(AA32&lt;=0,"",AVERAGE(AA8:AA31))</f>
        <v>6.9500000000000006E-2</v>
      </c>
      <c r="AB33" s="1484">
        <f t="shared" si="53"/>
        <v>6.08</v>
      </c>
      <c r="AC33" s="1484">
        <f t="shared" si="53"/>
        <v>0.39300000000000002</v>
      </c>
      <c r="AD33" s="1557">
        <f t="shared" si="53"/>
        <v>5.25</v>
      </c>
      <c r="AE33" s="1484">
        <f t="shared" si="53"/>
        <v>0.64999999999999991</v>
      </c>
      <c r="AF33" s="1476">
        <f t="shared" si="53"/>
        <v>15.375</v>
      </c>
      <c r="AG33" s="1476">
        <f t="shared" si="53"/>
        <v>10.4</v>
      </c>
      <c r="AH33" s="1484">
        <f t="shared" si="53"/>
        <v>0.50856132075471694</v>
      </c>
      <c r="AI33" s="1484">
        <f t="shared" si="53"/>
        <v>6.1099999999999994</v>
      </c>
      <c r="AJ33" s="1495">
        <f t="shared" si="53"/>
        <v>0.55149999999999999</v>
      </c>
      <c r="AK33" s="1559">
        <f t="shared" si="53"/>
        <v>5.75</v>
      </c>
      <c r="AL33" s="1495">
        <f t="shared" si="53"/>
        <v>0.60499999999999998</v>
      </c>
      <c r="AM33" s="1496">
        <f t="shared" si="53"/>
        <v>15.35</v>
      </c>
      <c r="AN33" s="1496">
        <f t="shared" si="53"/>
        <v>11.650000000000002</v>
      </c>
      <c r="AO33" s="1495">
        <f t="shared" si="53"/>
        <v>0.55148148148148146</v>
      </c>
      <c r="AP33" s="1497">
        <f t="shared" si="53"/>
        <v>5.3166666666666668E-2</v>
      </c>
      <c r="AQ33" s="1559">
        <f t="shared" si="53"/>
        <v>1.8333333333333333</v>
      </c>
      <c r="AR33" s="1495">
        <f t="shared" si="53"/>
        <v>0.37833333333333341</v>
      </c>
      <c r="AS33" s="2531">
        <f>IF(AS32&lt;=0.01,"",AVERAGE(AS8:AS31))</f>
        <v>1.4999999999999999E-2</v>
      </c>
      <c r="AT33" s="2531">
        <f>IF(AT32&lt;=0.01,"",AVERAGE(AT8:AT31))</f>
        <v>7.1500000000000008E-2</v>
      </c>
      <c r="AU33" s="1157">
        <f>IF(AU32&lt;=0,"",AVERAGE(AU8:AU31))</f>
        <v>2.3333333333333334E-2</v>
      </c>
      <c r="AV33" s="1328">
        <f>IF(AV32&lt;=0,"",AVERAGE(AV8:AV31))</f>
        <v>1.8333333333333333</v>
      </c>
      <c r="AW33" s="1157" t="str">
        <f>IF(AW32&lt;=0,"",AVERAGE(AW8:AW31))</f>
        <v/>
      </c>
      <c r="AX33" s="1369" t="str">
        <f>IF(AX32&lt;=0.01,"",AVERAGE(AX8:AX31))</f>
        <v/>
      </c>
      <c r="AY33" s="1157">
        <f>IF(AY32&lt;=0,"",AVERAGE(AY8:AY31))</f>
        <v>6.0166666666666667E-2</v>
      </c>
      <c r="AZ33" s="1328">
        <f>IF(AZ32&lt;=0,"",AVERAGE(AZ8:AZ31))</f>
        <v>1.8333333333333333</v>
      </c>
      <c r="BA33" s="1157">
        <f>IF(BA32&lt;=0,"",AVERAGE(BA8:BA31))</f>
        <v>0.47333333333333333</v>
      </c>
      <c r="BB33" s="1369" t="str">
        <f>IF(BB32&lt;=0.01,"",AVERAGE(BB8:BB31))</f>
        <v/>
      </c>
      <c r="BC33" s="1157">
        <f>IF(BC32&lt;=0,"",AVERAGE(BC8:BC31))</f>
        <v>7.6566666666666663</v>
      </c>
      <c r="BD33" s="1157">
        <f>IF(BD32&lt;=0,"",AVERAGE(BD8:BD31))</f>
        <v>6.9000000000000006E-2</v>
      </c>
      <c r="BE33" s="1328">
        <f>IF(BE32&lt;=0,"",AVERAGE(BE8:BE31))</f>
        <v>1.8333333333333333</v>
      </c>
      <c r="BF33" s="1157">
        <f>IF(BF32&lt;=0,"",AVERAGE(BF8:BF31))</f>
        <v>4.2833333333333332</v>
      </c>
      <c r="BG33" s="1325">
        <f t="shared" ref="BG33:BI33" si="55">IF(BG32&lt;=0,"",AVERAGE(BG8:BG31))</f>
        <v>14.133333333333333</v>
      </c>
      <c r="BH33" s="1328">
        <f t="shared" si="55"/>
        <v>22.5</v>
      </c>
      <c r="BI33" s="1328">
        <f t="shared" si="55"/>
        <v>51</v>
      </c>
      <c r="BJ33" s="1369">
        <f>IF(BJ32&lt;=0.01,"",AVERAGE(BJ8:BJ31))</f>
        <v>2.0499999999999997E-2</v>
      </c>
      <c r="BK33" s="1157">
        <f>IF(BK32&lt;=0,"",AVERAGE(BK8:BK31))</f>
        <v>7.5916666666666677</v>
      </c>
      <c r="BL33" s="1157">
        <f>IF(BL32&lt;=0,"",AVERAGE(BL8:BL31))</f>
        <v>7.2833333333333347E-2</v>
      </c>
      <c r="BM33" s="1328">
        <f>IF(BM32&lt;=0,"",AVERAGE(BM8:BM31))</f>
        <v>1.6666666666666667</v>
      </c>
      <c r="BN33" s="1325">
        <f>IF(BN32&lt;=0,"",AVERAGE(BN8:BN31))</f>
        <v>4.2166666666666659</v>
      </c>
      <c r="BO33" s="1325">
        <f t="shared" ref="BO33:BQ33" si="56">IF(BO32&lt;=0,"",AVERAGE(BO8:BO31))</f>
        <v>16.816666666666666</v>
      </c>
      <c r="BP33" s="1328">
        <f t="shared" si="56"/>
        <v>23</v>
      </c>
      <c r="BQ33" s="1328">
        <f t="shared" si="56"/>
        <v>51.5</v>
      </c>
      <c r="BR33" s="2525">
        <f t="shared" ref="BR33:BT33" si="57">IF(BR32&lt;=0.01,"",AVERAGE(BR8:BR31))</f>
        <v>0.02</v>
      </c>
      <c r="BS33" s="2422">
        <f t="shared" si="57"/>
        <v>4.4833333333333334</v>
      </c>
      <c r="BT33" s="2422">
        <f t="shared" si="57"/>
        <v>4.5166666666666666</v>
      </c>
      <c r="BU33" s="2422">
        <f>IF(BU32&lt;=0.01,"",AVERAGE(BU8:BU31))</f>
        <v>3.7166666666666668</v>
      </c>
      <c r="BV33" s="2944"/>
      <c r="BW33" s="2945"/>
      <c r="BX33" s="2436" t="s">
        <v>52</v>
      </c>
      <c r="BY33" s="2418">
        <f>IF(BY30&gt;=0.1,MAX(BY8,BY10,BY12,BY14,BY16,BY18,BY20,BY22,BY24,BY26,BY28),"")</f>
        <v>10.6</v>
      </c>
      <c r="BZ33" s="2419">
        <f t="shared" ref="BZ33:DW33" si="58">IF(BZ30&gt;=0.1,MAX(BZ$8,BZ$10,BZ$12,BZ$14,BZ$16,BZ$18,BZ$20,BZ$22,BZ$24,BZ$26,BZ$28),"")</f>
        <v>10.6</v>
      </c>
      <c r="CA33" s="2419">
        <f t="shared" si="58"/>
        <v>11.6</v>
      </c>
      <c r="CB33" s="2419">
        <f t="shared" si="58"/>
        <v>32.799999999999997</v>
      </c>
      <c r="CC33" s="2419">
        <f t="shared" si="58"/>
        <v>10.1</v>
      </c>
      <c r="CD33" s="2419">
        <f t="shared" si="58"/>
        <v>10.1</v>
      </c>
      <c r="CE33" s="2419">
        <f t="shared" si="58"/>
        <v>11.1</v>
      </c>
      <c r="CF33" s="2419">
        <f t="shared" si="58"/>
        <v>31.299999999999997</v>
      </c>
      <c r="CG33" s="2419" t="str">
        <f t="shared" si="58"/>
        <v/>
      </c>
      <c r="CH33" s="2419">
        <f t="shared" si="58"/>
        <v>13.84704</v>
      </c>
      <c r="CI33" s="2419" t="str">
        <f t="shared" si="58"/>
        <v/>
      </c>
      <c r="CJ33" s="2419">
        <f t="shared" si="58"/>
        <v>17.557920000000003</v>
      </c>
      <c r="CK33" s="2419">
        <f t="shared" si="58"/>
        <v>30.843360000000004</v>
      </c>
      <c r="CL33" s="2420">
        <f t="shared" si="58"/>
        <v>1.9512</v>
      </c>
      <c r="CM33" s="2513" t="s">
        <v>52</v>
      </c>
      <c r="CN33" s="2490">
        <f t="shared" si="58"/>
        <v>95.712326316417204</v>
      </c>
      <c r="CO33" s="2491">
        <f t="shared" si="58"/>
        <v>10206.907999999999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>
        <f t="shared" si="58"/>
        <v>2.2021266694227664</v>
      </c>
      <c r="CV33" s="2419">
        <f t="shared" si="58"/>
        <v>2.2021266694227664</v>
      </c>
      <c r="CW33" s="2419">
        <f t="shared" si="58"/>
        <v>2.0122881634380447</v>
      </c>
      <c r="CX33" s="2419">
        <f t="shared" si="58"/>
        <v>1.5897339120588789</v>
      </c>
      <c r="CY33" s="2419">
        <f t="shared" si="58"/>
        <v>1.5897339120588789</v>
      </c>
      <c r="CZ33" s="2419">
        <f t="shared" si="58"/>
        <v>1.7310435931307793</v>
      </c>
      <c r="DA33" s="2500">
        <f t="shared" si="58"/>
        <v>0.33367039225406309</v>
      </c>
      <c r="DB33" s="2500">
        <f t="shared" si="58"/>
        <v>0.33956472330002585</v>
      </c>
      <c r="DC33" s="2500">
        <f t="shared" si="58"/>
        <v>0.35314731223202689</v>
      </c>
      <c r="DD33" s="2500">
        <f t="shared" si="58"/>
        <v>0.35314731223202689</v>
      </c>
      <c r="DE33" s="2500">
        <f t="shared" si="58"/>
        <v>0.27283287332975986</v>
      </c>
      <c r="DF33" s="2500">
        <f t="shared" si="58"/>
        <v>0.29763586181428353</v>
      </c>
      <c r="DG33" s="2500">
        <f t="shared" si="58"/>
        <v>1.4266842800528403</v>
      </c>
      <c r="DH33" s="2419">
        <f t="shared" si="58"/>
        <v>6.5</v>
      </c>
      <c r="DI33" s="2500">
        <f t="shared" si="58"/>
        <v>5.1190730583849764E-2</v>
      </c>
      <c r="DJ33" s="2500">
        <f t="shared" si="58"/>
        <v>5.0668376190137004E-2</v>
      </c>
      <c r="DK33" s="2500">
        <f t="shared" si="58"/>
        <v>5.0359712230215826E-2</v>
      </c>
      <c r="DL33" s="2500">
        <f t="shared" si="58"/>
        <v>1.114238798967863</v>
      </c>
      <c r="DM33" s="2500">
        <f t="shared" si="58"/>
        <v>0.50382600724727877</v>
      </c>
      <c r="DN33" s="2500">
        <f t="shared" si="58"/>
        <v>0.10320478001086365</v>
      </c>
      <c r="DO33" s="2500">
        <f t="shared" si="58"/>
        <v>4.1143922431407587</v>
      </c>
      <c r="DP33" s="2500">
        <f t="shared" si="58"/>
        <v>0.76804811239569526</v>
      </c>
      <c r="DQ33" s="2500">
        <f t="shared" si="58"/>
        <v>6.1035985365505994</v>
      </c>
      <c r="DR33" s="2500">
        <f t="shared" si="58"/>
        <v>1.1076280041797284</v>
      </c>
      <c r="DS33" s="2500">
        <f t="shared" si="58"/>
        <v>0.49727856075933508</v>
      </c>
      <c r="DT33" s="2500">
        <f t="shared" si="58"/>
        <v>0.10702717927052528</v>
      </c>
      <c r="DU33" s="2500">
        <f t="shared" si="58"/>
        <v>3.8555472405966125</v>
      </c>
      <c r="DV33" s="2500">
        <f t="shared" si="58"/>
        <v>0.70115638004787717</v>
      </c>
      <c r="DW33" s="2510">
        <f t="shared" si="58"/>
        <v>8.5103020245400636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6.36</v>
      </c>
      <c r="C34" s="1328">
        <f t="shared" ref="C34:V34" si="59">IF(C32&lt;=0,"",MIN(C8:C31))</f>
        <v>13</v>
      </c>
      <c r="D34" s="1328">
        <f t="shared" si="59"/>
        <v>14</v>
      </c>
      <c r="E34" s="1157">
        <f t="shared" si="59"/>
        <v>13</v>
      </c>
      <c r="F34" s="1328">
        <f t="shared" si="59"/>
        <v>123</v>
      </c>
      <c r="G34" s="1328">
        <f t="shared" si="59"/>
        <v>200</v>
      </c>
      <c r="H34" s="1325">
        <f t="shared" si="59"/>
        <v>14.7</v>
      </c>
      <c r="I34" s="1369">
        <f t="shared" si="59"/>
        <v>0.51600000000000001</v>
      </c>
      <c r="J34" s="1369">
        <f>IF(J32&lt;=0.001,"",MIN(J8:J31))</f>
        <v>4.8000000000000001E-2</v>
      </c>
      <c r="K34" s="1157">
        <f t="shared" si="59"/>
        <v>6</v>
      </c>
      <c r="L34" s="1328">
        <f t="shared" si="59"/>
        <v>7</v>
      </c>
      <c r="M34" s="1369">
        <f t="shared" si="59"/>
        <v>6.8000000000000005E-2</v>
      </c>
      <c r="N34" s="1484">
        <f t="shared" si="59"/>
        <v>5.95</v>
      </c>
      <c r="O34" s="1557">
        <f t="shared" si="59"/>
        <v>7</v>
      </c>
      <c r="P34" s="1476" t="str">
        <f t="shared" si="59"/>
        <v/>
      </c>
      <c r="Q34" s="1484">
        <f t="shared" si="59"/>
        <v>5.9</v>
      </c>
      <c r="R34" s="1557">
        <f t="shared" si="59"/>
        <v>7</v>
      </c>
      <c r="S34" s="1476" t="str">
        <f t="shared" si="59"/>
        <v/>
      </c>
      <c r="T34" s="1484">
        <f t="shared" si="59"/>
        <v>6.01</v>
      </c>
      <c r="U34" s="1484">
        <f t="shared" si="59"/>
        <v>0.39600000000000002</v>
      </c>
      <c r="V34" s="1557">
        <f t="shared" si="59"/>
        <v>4</v>
      </c>
      <c r="W34" s="1484">
        <f t="shared" ref="W34" si="60">IF(W32&lt;=0,"",MIN(W8:W31))</f>
        <v>0.55000000000000004</v>
      </c>
      <c r="X34" s="1476">
        <f t="shared" ref="X34:AR34" si="61">IF(X32&lt;=0,"",MIN(X8:X31))</f>
        <v>13.8</v>
      </c>
      <c r="Y34" s="1476">
        <f t="shared" si="61"/>
        <v>10.3</v>
      </c>
      <c r="Z34" s="1484">
        <f t="shared" si="61"/>
        <v>0.52487421383647792</v>
      </c>
      <c r="AA34" s="1483">
        <f t="shared" ref="AA34" si="62">IF(AA32&lt;=0,"",MIN(AA8:AA31))</f>
        <v>5.8000000000000003E-2</v>
      </c>
      <c r="AB34" s="1484">
        <f t="shared" si="61"/>
        <v>6</v>
      </c>
      <c r="AC34" s="1484">
        <f t="shared" si="61"/>
        <v>0.3</v>
      </c>
      <c r="AD34" s="1557">
        <f t="shared" si="61"/>
        <v>4</v>
      </c>
      <c r="AE34" s="1484">
        <f t="shared" si="61"/>
        <v>0.61</v>
      </c>
      <c r="AF34" s="1476">
        <f t="shared" si="61"/>
        <v>15</v>
      </c>
      <c r="AG34" s="1476">
        <f t="shared" si="61"/>
        <v>10.3</v>
      </c>
      <c r="AH34" s="1484">
        <f t="shared" si="61"/>
        <v>0.44389937106918237</v>
      </c>
      <c r="AI34" s="1484">
        <f t="shared" si="61"/>
        <v>6.07</v>
      </c>
      <c r="AJ34" s="1495">
        <f t="shared" si="61"/>
        <v>0.47099999999999997</v>
      </c>
      <c r="AK34" s="1559">
        <f t="shared" si="61"/>
        <v>5</v>
      </c>
      <c r="AL34" s="1495">
        <f t="shared" si="61"/>
        <v>0.6</v>
      </c>
      <c r="AM34" s="1496">
        <f t="shared" si="61"/>
        <v>15</v>
      </c>
      <c r="AN34" s="1496">
        <f t="shared" si="61"/>
        <v>11.3</v>
      </c>
      <c r="AO34" s="1495">
        <f t="shared" si="61"/>
        <v>0.53851851851851862</v>
      </c>
      <c r="AP34" s="1497">
        <f t="shared" si="61"/>
        <v>2.4E-2</v>
      </c>
      <c r="AQ34" s="1559">
        <f t="shared" si="61"/>
        <v>1</v>
      </c>
      <c r="AR34" s="1495">
        <f t="shared" si="61"/>
        <v>0.32</v>
      </c>
      <c r="AS34" s="2531">
        <f>IF(AS32&lt;=0.01,"",MIN(AS8:AS31))</f>
        <v>1.4E-2</v>
      </c>
      <c r="AT34" s="2531">
        <f>IF(AT32&lt;=0.01,"",MIN(AT8:AT31))</f>
        <v>6.0999999999999999E-2</v>
      </c>
      <c r="AU34" s="1157">
        <f>IF(AU32&lt;=0,"",MIN(AU8:AU31))</f>
        <v>1.6E-2</v>
      </c>
      <c r="AV34" s="1328">
        <f>IF(AV32&lt;=0,"",MIN(AV8:AV31))</f>
        <v>1</v>
      </c>
      <c r="AW34" s="1157" t="str">
        <f>IF(AW32&lt;=0,"",MIN(AW8:AW31))</f>
        <v/>
      </c>
      <c r="AX34" s="1369" t="str">
        <f>IF(AX32&lt;=0.01,"",MIN(AX8:AX31))</f>
        <v/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0.4</v>
      </c>
      <c r="BB34" s="1369" t="str">
        <f>IF(BB32&lt;=0.01,"",MIN(BB8:BB31))</f>
        <v/>
      </c>
      <c r="BC34" s="1157">
        <f>IF(BC32&lt;=0,"",MIN(BC8:BC31))</f>
        <v>7.36</v>
      </c>
      <c r="BD34" s="1157">
        <f>IF(BD32&lt;=0,"",MIN(BD8:BD31))</f>
        <v>6.5000000000000002E-2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14</v>
      </c>
      <c r="BH34" s="1328">
        <f t="shared" si="63"/>
        <v>20</v>
      </c>
      <c r="BI34" s="1328">
        <f t="shared" si="63"/>
        <v>44</v>
      </c>
      <c r="BJ34" s="1369">
        <f>IF(BJ32&lt;=0.01,"",MIN(BJ8:BJ31))</f>
        <v>1.7999999999999999E-2</v>
      </c>
      <c r="BK34" s="1157">
        <f>IF(BK32&lt;=0,"",MIN(BK8:BK31))</f>
        <v>7.3</v>
      </c>
      <c r="BL34" s="1157">
        <f>IF(BL32&lt;=0,"",MIN(BL8:BL31))</f>
        <v>0.06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4">IF(BO32&lt;=0,"",MIN(BO8:BO31))</f>
        <v>16.2</v>
      </c>
      <c r="BP34" s="1328">
        <f t="shared" si="64"/>
        <v>21</v>
      </c>
      <c r="BQ34" s="1328">
        <f t="shared" si="64"/>
        <v>44</v>
      </c>
      <c r="BR34" s="2525">
        <f t="shared" ref="BR34:BT34" si="65">IF(BR32&lt;=0.01,"",MIN(BR8:BR31))</f>
        <v>1.7000000000000001E-2</v>
      </c>
      <c r="BS34" s="2422">
        <f t="shared" si="65"/>
        <v>4.3</v>
      </c>
      <c r="BT34" s="2422">
        <f t="shared" si="65"/>
        <v>4.3</v>
      </c>
      <c r="BU34" s="2478">
        <f>IF(BU32&lt;=0.01,"",MIN(BU8:BU31))</f>
        <v>3.5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58190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80</v>
      </c>
      <c r="CV34" s="2442">
        <f t="shared" si="66"/>
        <v>80</v>
      </c>
      <c r="CW34" s="2442">
        <f t="shared" si="66"/>
        <v>80</v>
      </c>
      <c r="CX34" s="2442">
        <f t="shared" si="66"/>
        <v>1760</v>
      </c>
      <c r="CY34" s="2442">
        <f t="shared" si="66"/>
        <v>1760</v>
      </c>
      <c r="CZ34" s="2442">
        <f t="shared" si="66"/>
        <v>1830</v>
      </c>
      <c r="DA34" s="2442">
        <f t="shared" si="66"/>
        <v>2970</v>
      </c>
      <c r="DB34" s="2442">
        <f t="shared" si="66"/>
        <v>3025</v>
      </c>
      <c r="DC34" s="2442">
        <f t="shared" si="66"/>
        <v>3190</v>
      </c>
      <c r="DD34" s="2442">
        <f t="shared" si="66"/>
        <v>3180</v>
      </c>
      <c r="DE34" s="2442">
        <f t="shared" si="66"/>
        <v>2695</v>
      </c>
      <c r="DF34" s="2442">
        <f t="shared" si="66"/>
        <v>2844</v>
      </c>
      <c r="DG34" s="2442">
        <f t="shared" si="66"/>
        <v>3350</v>
      </c>
      <c r="DH34" s="2442">
        <f t="shared" si="66"/>
        <v>0</v>
      </c>
      <c r="DI34" s="2442">
        <f t="shared" si="66"/>
        <v>4750</v>
      </c>
      <c r="DJ34" s="2442">
        <f t="shared" si="66"/>
        <v>4740</v>
      </c>
      <c r="DK34" s="2442">
        <f t="shared" si="66"/>
        <v>5220</v>
      </c>
      <c r="DL34" s="2504">
        <f t="shared" si="66"/>
        <v>479</v>
      </c>
      <c r="DM34" s="2442">
        <f t="shared" si="66"/>
        <v>576</v>
      </c>
      <c r="DN34" s="2442">
        <f t="shared" si="66"/>
        <v>69</v>
      </c>
      <c r="DO34" s="2442">
        <f t="shared" si="66"/>
        <v>7620</v>
      </c>
      <c r="DP34" s="2442">
        <f t="shared" si="66"/>
        <v>1545</v>
      </c>
      <c r="DQ34" s="2442">
        <f t="shared" si="66"/>
        <v>2053</v>
      </c>
      <c r="DR34" s="2442">
        <f t="shared" si="66"/>
        <v>263</v>
      </c>
      <c r="DS34" s="2442">
        <f t="shared" si="66"/>
        <v>313</v>
      </c>
      <c r="DT34" s="2442">
        <f t="shared" si="66"/>
        <v>40</v>
      </c>
      <c r="DU34" s="2442">
        <f t="shared" si="66"/>
        <v>3950</v>
      </c>
      <c r="DV34" s="2442">
        <f t="shared" si="66"/>
        <v>766</v>
      </c>
      <c r="DW34" s="2442">
        <f t="shared" si="66"/>
        <v>1515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6.43</v>
      </c>
      <c r="C35" s="1329">
        <f t="shared" ref="C35:V35" si="67">IF(C32&lt;=0,"",MAX(C8:C31))</f>
        <v>18</v>
      </c>
      <c r="D35" s="1329">
        <f t="shared" si="67"/>
        <v>16</v>
      </c>
      <c r="E35" s="1158">
        <f t="shared" si="67"/>
        <v>14</v>
      </c>
      <c r="F35" s="1329">
        <f t="shared" si="67"/>
        <v>140</v>
      </c>
      <c r="G35" s="1329">
        <f t="shared" si="67"/>
        <v>220</v>
      </c>
      <c r="H35" s="1326">
        <f t="shared" si="67"/>
        <v>16</v>
      </c>
      <c r="I35" s="1370">
        <f t="shared" si="67"/>
        <v>0.57599999999999996</v>
      </c>
      <c r="J35" s="1370">
        <f>IF(J32&lt;=0.001,"",MAX(J8:J31))</f>
        <v>5.2999999999999999E-2</v>
      </c>
      <c r="K35" s="1158">
        <f t="shared" si="67"/>
        <v>6.17</v>
      </c>
      <c r="L35" s="1329">
        <f t="shared" si="67"/>
        <v>10</v>
      </c>
      <c r="M35" s="1370">
        <f t="shared" si="67"/>
        <v>9.7000000000000003E-2</v>
      </c>
      <c r="N35" s="1485">
        <f t="shared" si="67"/>
        <v>6.09</v>
      </c>
      <c r="O35" s="1558">
        <f t="shared" si="67"/>
        <v>11</v>
      </c>
      <c r="P35" s="1477" t="str">
        <f t="shared" si="67"/>
        <v/>
      </c>
      <c r="Q35" s="1485">
        <f t="shared" si="67"/>
        <v>6.05</v>
      </c>
      <c r="R35" s="1558">
        <f t="shared" si="67"/>
        <v>10</v>
      </c>
      <c r="S35" s="1477" t="str">
        <f t="shared" si="67"/>
        <v/>
      </c>
      <c r="T35" s="1485">
        <f t="shared" si="67"/>
        <v>6.14</v>
      </c>
      <c r="U35" s="1485">
        <f t="shared" si="67"/>
        <v>0.72099999999999997</v>
      </c>
      <c r="V35" s="1558">
        <f t="shared" si="67"/>
        <v>8</v>
      </c>
      <c r="W35" s="1485">
        <f t="shared" ref="W35" si="68">IF(W32&lt;=0,"",MAX(W8:W31))</f>
        <v>0.75</v>
      </c>
      <c r="X35" s="1477">
        <f t="shared" ref="X35:AR35" si="69">IF(X32&lt;=0,"",MAX(X8:X31))</f>
        <v>15</v>
      </c>
      <c r="Y35" s="1477">
        <f t="shared" si="69"/>
        <v>10.6</v>
      </c>
      <c r="Z35" s="1485">
        <f t="shared" si="69"/>
        <v>0.745</v>
      </c>
      <c r="AA35" s="1486">
        <f t="shared" ref="AA35" si="70">IF(AA32&lt;=0,"",MAX(AA8:AA31))</f>
        <v>7.5999999999999998E-2</v>
      </c>
      <c r="AB35" s="1485">
        <f t="shared" si="69"/>
        <v>6.18</v>
      </c>
      <c r="AC35" s="1485">
        <f t="shared" si="69"/>
        <v>0.51400000000000001</v>
      </c>
      <c r="AD35" s="1558">
        <f t="shared" si="69"/>
        <v>7</v>
      </c>
      <c r="AE35" s="1485">
        <f t="shared" si="69"/>
        <v>0.74</v>
      </c>
      <c r="AF35" s="1477">
        <f t="shared" si="69"/>
        <v>16</v>
      </c>
      <c r="AG35" s="1477">
        <f t="shared" si="69"/>
        <v>10.5</v>
      </c>
      <c r="AH35" s="1485">
        <f t="shared" si="69"/>
        <v>0.53273584905660376</v>
      </c>
      <c r="AI35" s="1485">
        <f t="shared" si="69"/>
        <v>6.18</v>
      </c>
      <c r="AJ35" s="1495">
        <f t="shared" si="69"/>
        <v>0.63</v>
      </c>
      <c r="AK35" s="1559">
        <f t="shared" si="69"/>
        <v>7</v>
      </c>
      <c r="AL35" s="1495">
        <f t="shared" si="69"/>
        <v>0.61</v>
      </c>
      <c r="AM35" s="1496">
        <f t="shared" si="69"/>
        <v>15.6</v>
      </c>
      <c r="AN35" s="1496">
        <f t="shared" si="69"/>
        <v>11.8</v>
      </c>
      <c r="AO35" s="1495">
        <f t="shared" si="69"/>
        <v>0.557037037037037</v>
      </c>
      <c r="AP35" s="1497">
        <f t="shared" si="69"/>
        <v>8.3000000000000004E-2</v>
      </c>
      <c r="AQ35" s="1559">
        <f t="shared" si="69"/>
        <v>2</v>
      </c>
      <c r="AR35" s="1495">
        <f t="shared" si="69"/>
        <v>0.44</v>
      </c>
      <c r="AS35" s="2532">
        <f>IF(AS32&lt;=0.01,"",MAX(AS8:AS31))</f>
        <v>1.6E-2</v>
      </c>
      <c r="AT35" s="2532">
        <f>IF(AT32&lt;=0.01,"",MAX(AT8:AT31))</f>
        <v>7.9000000000000001E-2</v>
      </c>
      <c r="AU35" s="1158">
        <f>IF(AU32&lt;=0,"",MAX(AU8:AU31))</f>
        <v>0.03</v>
      </c>
      <c r="AV35" s="1329">
        <f>IF(AV32&lt;=0,"",MAX(AV8:AV31))</f>
        <v>2</v>
      </c>
      <c r="AW35" s="1158" t="str">
        <f>IF(AW32&lt;=0,"",MAX(AW8:AW31))</f>
        <v/>
      </c>
      <c r="AX35" s="1370" t="str">
        <f>IF(AX32&lt;=0.01,"",MAX(AX8:AX31))</f>
        <v/>
      </c>
      <c r="AY35" s="1158">
        <f>IF(AY32&lt;=0,"",MAX(AY8:AY31))</f>
        <v>6.9000000000000006E-2</v>
      </c>
      <c r="AZ35" s="1329">
        <f>IF(AZ32&lt;=0,"",MAX(AZ8:AZ31))</f>
        <v>2</v>
      </c>
      <c r="BA35" s="1158">
        <f>IF(BA32&lt;=0,"",MAX(BA8:BA31))</f>
        <v>0.65</v>
      </c>
      <c r="BB35" s="1370" t="str">
        <f>IF(BB32&lt;=0.01,"",MAX(BB8:BB31))</f>
        <v/>
      </c>
      <c r="BC35" s="1158">
        <f>IF(BC32&lt;=0,"",MAX(BC8:BC31))</f>
        <v>7.9</v>
      </c>
      <c r="BD35" s="1158">
        <f>IF(BD32&lt;=0,"",MAX(BD8:BD31))</f>
        <v>7.5999999999999998E-2</v>
      </c>
      <c r="BE35" s="1329">
        <f>IF(BE32&lt;=0,"",MAX(BE8:BE31))</f>
        <v>3</v>
      </c>
      <c r="BF35" s="1158">
        <f>IF(BF32&lt;=0,"",MAX(BF8:BF31))</f>
        <v>4.5</v>
      </c>
      <c r="BG35" s="1326">
        <f t="shared" ref="BG35:BI35" si="71">IF(BG32&lt;=0,"",MAX(BG8:BG31))</f>
        <v>14.3</v>
      </c>
      <c r="BH35" s="1329">
        <f t="shared" si="71"/>
        <v>25</v>
      </c>
      <c r="BI35" s="1329">
        <f t="shared" si="71"/>
        <v>58</v>
      </c>
      <c r="BJ35" s="1370">
        <f>IF(BJ32&lt;=0.01,"",MAX(BJ8:BJ31))</f>
        <v>2.3E-2</v>
      </c>
      <c r="BK35" s="1158">
        <f>IF(BK32&lt;=0,"",MAX(BK8:BK31))</f>
        <v>7.82</v>
      </c>
      <c r="BL35" s="1158">
        <f>IF(BL32&lt;=0,"",MAX(BL8:BL31))</f>
        <v>8.3000000000000004E-2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2">IF(BO32&lt;=0,"",MAX(BO8:BO31))</f>
        <v>17.100000000000001</v>
      </c>
      <c r="BP35" s="1329">
        <f t="shared" si="72"/>
        <v>25</v>
      </c>
      <c r="BQ35" s="1329">
        <f t="shared" si="72"/>
        <v>59</v>
      </c>
      <c r="BR35" s="2526">
        <f t="shared" ref="BR35:BT35" si="73">IF(BR32&lt;=0.01,"",MAX(BR8:BR31))</f>
        <v>2.3E-2</v>
      </c>
      <c r="BS35" s="2423">
        <f t="shared" si="73"/>
        <v>4.5999999999999996</v>
      </c>
      <c r="BT35" s="2423">
        <f t="shared" si="73"/>
        <v>4.8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11638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>
        <f t="shared" si="74"/>
        <v>80</v>
      </c>
      <c r="CV35" s="2440">
        <f t="shared" si="74"/>
        <v>80</v>
      </c>
      <c r="CW35" s="2440">
        <f t="shared" si="74"/>
        <v>80</v>
      </c>
      <c r="CX35" s="2440">
        <f t="shared" si="74"/>
        <v>352</v>
      </c>
      <c r="CY35" s="2440">
        <f t="shared" si="74"/>
        <v>352</v>
      </c>
      <c r="CZ35" s="2440">
        <f t="shared" si="74"/>
        <v>366</v>
      </c>
      <c r="DA35" s="2440">
        <f t="shared" si="74"/>
        <v>594</v>
      </c>
      <c r="DB35" s="2440">
        <f t="shared" si="74"/>
        <v>605</v>
      </c>
      <c r="DC35" s="2440">
        <f t="shared" si="74"/>
        <v>638</v>
      </c>
      <c r="DD35" s="2440">
        <f t="shared" si="74"/>
        <v>636</v>
      </c>
      <c r="DE35" s="2440">
        <f t="shared" si="74"/>
        <v>539</v>
      </c>
      <c r="DF35" s="2440">
        <f t="shared" si="74"/>
        <v>568.79999999999995</v>
      </c>
      <c r="DG35" s="2440">
        <f t="shared" si="74"/>
        <v>670</v>
      </c>
      <c r="DH35" s="2440" t="str">
        <f t="shared" si="74"/>
        <v/>
      </c>
      <c r="DI35" s="2440">
        <f t="shared" si="74"/>
        <v>950</v>
      </c>
      <c r="DJ35" s="2440">
        <f t="shared" si="74"/>
        <v>948</v>
      </c>
      <c r="DK35" s="2440">
        <f t="shared" si="74"/>
        <v>1044</v>
      </c>
      <c r="DL35" s="2505">
        <f t="shared" si="74"/>
        <v>95.8</v>
      </c>
      <c r="DM35" s="2440">
        <f t="shared" si="74"/>
        <v>115.2</v>
      </c>
      <c r="DN35" s="2440">
        <f t="shared" si="74"/>
        <v>13.8</v>
      </c>
      <c r="DO35" s="2440">
        <f t="shared" si="74"/>
        <v>1524</v>
      </c>
      <c r="DP35" s="2440">
        <f t="shared" si="74"/>
        <v>309</v>
      </c>
      <c r="DQ35" s="2440">
        <f t="shared" si="74"/>
        <v>410.6</v>
      </c>
      <c r="DR35" s="2440">
        <f t="shared" si="74"/>
        <v>52.6</v>
      </c>
      <c r="DS35" s="2440">
        <f t="shared" si="74"/>
        <v>62.6</v>
      </c>
      <c r="DT35" s="2440">
        <f t="shared" si="74"/>
        <v>8</v>
      </c>
      <c r="DU35" s="2440">
        <f t="shared" si="74"/>
        <v>790</v>
      </c>
      <c r="DV35" s="2440">
        <f t="shared" si="74"/>
        <v>153.19999999999999</v>
      </c>
      <c r="DW35" s="2470">
        <f t="shared" si="74"/>
        <v>303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1">
        <f>IF(K32&lt;=0,"",AVERAGE(K33,N33,Q33))</f>
        <v>6.02388888888889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9.2777777777777768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0.72099999999999997</v>
      </c>
      <c r="Z36" s="931"/>
      <c r="AA36" s="931"/>
      <c r="AB36" s="1623" t="s">
        <v>515</v>
      </c>
      <c r="AC36" s="1624"/>
      <c r="AD36" s="1624"/>
      <c r="AE36" s="2965">
        <f>MIN(AE34,W34,AL34)</f>
        <v>0.55000000000000004</v>
      </c>
      <c r="AF36" s="2965"/>
      <c r="AG36" s="2965"/>
      <c r="AH36" s="2965"/>
      <c r="AI36" s="2965"/>
      <c r="AJ36" s="2966"/>
      <c r="AK36" s="1491">
        <f>IF(T32&lt;=0,"",AVERAGE(T33,AB33,AI33))</f>
        <v>6.09</v>
      </c>
      <c r="AL36" s="1492"/>
      <c r="AM36" s="1625"/>
      <c r="AN36" s="1625"/>
      <c r="AO36" s="1625"/>
      <c r="AP36" s="1493">
        <f>MAX(AP35,AU35,AY35)</f>
        <v>8.3000000000000004E-2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8.3000000000000004E-2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11100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>
        <f t="shared" si="75"/>
        <v>80</v>
      </c>
      <c r="CV36" s="2441">
        <f t="shared" si="75"/>
        <v>80</v>
      </c>
      <c r="CW36" s="2441">
        <f t="shared" si="75"/>
        <v>80</v>
      </c>
      <c r="CX36" s="2441">
        <f t="shared" si="75"/>
        <v>350</v>
      </c>
      <c r="CY36" s="2441">
        <f t="shared" si="75"/>
        <v>350</v>
      </c>
      <c r="CZ36" s="2441">
        <f t="shared" si="75"/>
        <v>350</v>
      </c>
      <c r="DA36" s="2441">
        <f t="shared" si="75"/>
        <v>550</v>
      </c>
      <c r="DB36" s="2441">
        <f t="shared" si="75"/>
        <v>550</v>
      </c>
      <c r="DC36" s="2441">
        <f t="shared" si="75"/>
        <v>600</v>
      </c>
      <c r="DD36" s="2441">
        <f t="shared" si="75"/>
        <v>600</v>
      </c>
      <c r="DE36" s="2441">
        <f t="shared" si="75"/>
        <v>520</v>
      </c>
      <c r="DF36" s="2441">
        <f t="shared" si="75"/>
        <v>520</v>
      </c>
      <c r="DG36" s="2441">
        <f t="shared" si="75"/>
        <v>650</v>
      </c>
      <c r="DH36" s="2441" t="str">
        <f t="shared" si="75"/>
        <v/>
      </c>
      <c r="DI36" s="2441">
        <f t="shared" si="75"/>
        <v>920</v>
      </c>
      <c r="DJ36" s="2441">
        <f t="shared" si="75"/>
        <v>920</v>
      </c>
      <c r="DK36" s="2441">
        <f t="shared" si="75"/>
        <v>1020</v>
      </c>
      <c r="DL36" s="2506">
        <f t="shared" si="75"/>
        <v>95</v>
      </c>
      <c r="DM36" s="2441">
        <f t="shared" si="75"/>
        <v>114</v>
      </c>
      <c r="DN36" s="2441">
        <f t="shared" si="75"/>
        <v>13</v>
      </c>
      <c r="DO36" s="2441">
        <f t="shared" si="75"/>
        <v>1400</v>
      </c>
      <c r="DP36" s="2441">
        <f t="shared" si="75"/>
        <v>290</v>
      </c>
      <c r="DQ36" s="2441">
        <f t="shared" si="75"/>
        <v>410</v>
      </c>
      <c r="DR36" s="2441">
        <f t="shared" si="75"/>
        <v>52</v>
      </c>
      <c r="DS36" s="2441">
        <f t="shared" si="75"/>
        <v>62</v>
      </c>
      <c r="DT36" s="2441">
        <f t="shared" si="75"/>
        <v>8</v>
      </c>
      <c r="DU36" s="2441">
        <f t="shared" si="75"/>
        <v>780</v>
      </c>
      <c r="DV36" s="2441">
        <f t="shared" si="75"/>
        <v>140</v>
      </c>
      <c r="DW36" s="2471">
        <f t="shared" si="75"/>
        <v>300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12840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>
        <f t="shared" si="76"/>
        <v>80</v>
      </c>
      <c r="CV37" s="2443">
        <f t="shared" si="76"/>
        <v>80</v>
      </c>
      <c r="CW37" s="2443">
        <f t="shared" si="76"/>
        <v>80</v>
      </c>
      <c r="CX37" s="2443">
        <f t="shared" si="76"/>
        <v>360</v>
      </c>
      <c r="CY37" s="2443">
        <f t="shared" si="76"/>
        <v>360</v>
      </c>
      <c r="CZ37" s="2443">
        <f t="shared" si="76"/>
        <v>420</v>
      </c>
      <c r="DA37" s="2443">
        <f t="shared" si="76"/>
        <v>620</v>
      </c>
      <c r="DB37" s="2443">
        <f t="shared" si="76"/>
        <v>625</v>
      </c>
      <c r="DC37" s="2443">
        <f t="shared" si="76"/>
        <v>650</v>
      </c>
      <c r="DD37" s="2443">
        <f t="shared" si="76"/>
        <v>650</v>
      </c>
      <c r="DE37" s="2443">
        <f t="shared" si="76"/>
        <v>550</v>
      </c>
      <c r="DF37" s="2443">
        <f t="shared" si="76"/>
        <v>600</v>
      </c>
      <c r="DG37" s="2443">
        <f t="shared" si="76"/>
        <v>750</v>
      </c>
      <c r="DH37" s="2443" t="str">
        <f t="shared" si="76"/>
        <v/>
      </c>
      <c r="DI37" s="2443">
        <f t="shared" si="76"/>
        <v>980</v>
      </c>
      <c r="DJ37" s="2443">
        <f t="shared" si="76"/>
        <v>970</v>
      </c>
      <c r="DK37" s="2443">
        <f t="shared" si="76"/>
        <v>1050</v>
      </c>
      <c r="DL37" s="2507">
        <f t="shared" si="76"/>
        <v>96</v>
      </c>
      <c r="DM37" s="2443">
        <f t="shared" si="76"/>
        <v>117</v>
      </c>
      <c r="DN37" s="2443">
        <f t="shared" si="76"/>
        <v>14</v>
      </c>
      <c r="DO37" s="2443">
        <f t="shared" si="76"/>
        <v>1620</v>
      </c>
      <c r="DP37" s="2443">
        <f t="shared" si="76"/>
        <v>330</v>
      </c>
      <c r="DQ37" s="2443">
        <f t="shared" si="76"/>
        <v>411</v>
      </c>
      <c r="DR37" s="2443">
        <f t="shared" si="76"/>
        <v>53</v>
      </c>
      <c r="DS37" s="2443">
        <f t="shared" si="76"/>
        <v>63</v>
      </c>
      <c r="DT37" s="2443">
        <f t="shared" si="76"/>
        <v>8</v>
      </c>
      <c r="DU37" s="2443">
        <f t="shared" si="76"/>
        <v>810</v>
      </c>
      <c r="DV37" s="2443">
        <f t="shared" si="76"/>
        <v>166</v>
      </c>
      <c r="DW37" s="2472">
        <f t="shared" si="76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14.144</v>
      </c>
      <c r="BX40" s="2991"/>
      <c r="BY40" s="905" t="s">
        <v>53</v>
      </c>
      <c r="BZ40" s="905"/>
      <c r="CA40" s="2939">
        <f>(CJ40-CG40)/1000</f>
        <v>7.0339999999999998</v>
      </c>
      <c r="CB40" s="2939"/>
      <c r="CC40" s="499"/>
      <c r="CD40" s="1626" t="s">
        <v>493</v>
      </c>
      <c r="CE40" s="1626"/>
      <c r="CF40" s="1632" t="s">
        <v>54</v>
      </c>
      <c r="CG40" s="2933">
        <f>'20'!CJ40</f>
        <v>23778432</v>
      </c>
      <c r="CH40" s="2933"/>
      <c r="CI40" s="906" t="s">
        <v>55</v>
      </c>
      <c r="CJ40" s="2985">
        <f t="shared" ref="CJ40:CJ48" si="77">CQ51</f>
        <v>23785466</v>
      </c>
      <c r="CK40" s="2985"/>
      <c r="CL40" s="2333"/>
      <c r="CM40" s="1667" t="s">
        <v>543</v>
      </c>
      <c r="CN40" s="2763">
        <f>VLOOKUP($B$1,'[1]Bulk Tanks'!$C$3:$V$9967,2,0)</f>
        <v>9308</v>
      </c>
      <c r="CO40" s="2763">
        <f>VLOOKUP($B$1,'[1]Bulk Tanks'!$C$3:$V$9967,3,0)</f>
        <v>7597</v>
      </c>
      <c r="CP40" s="2763">
        <f>VLOOKUP($B$1,'[1]Bulk Tanks'!$C$3:$V$9967,4,0)</f>
        <v>7597</v>
      </c>
      <c r="CQ40" s="2763">
        <f>VLOOKUP($B$1,'[1]Bulk Tanks'!$C$3:$V$9967,5,0)</f>
        <v>9585</v>
      </c>
      <c r="CR40" s="2763">
        <f>VLOOKUP($B$1,'[1]Bulk Tanks'!$C$3:$V$9967,6,0)</f>
        <v>9585</v>
      </c>
      <c r="CS40" s="2763">
        <f>VLOOKUP($B$1,'[1]Bulk Tanks'!$C$3:$V$9967,7,0)</f>
        <v>0.9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0.69</v>
      </c>
      <c r="GR40" s="1664">
        <f t="shared" ref="GR40:GX40" si="78">IF($GL$32=$HN$32,GF32,IF($GX$32=$HN$32,GR32,IF($HJ$32=$HN$32,HD32,"")))</f>
        <v>10.5</v>
      </c>
      <c r="GS40" s="1664">
        <f t="shared" si="78"/>
        <v>24.228571428571428</v>
      </c>
      <c r="GT40" s="1664">
        <f t="shared" si="78"/>
        <v>16.717714285714283</v>
      </c>
      <c r="GU40" s="1664">
        <f t="shared" si="78"/>
        <v>6.14</v>
      </c>
      <c r="GV40" s="1664">
        <f t="shared" si="78"/>
        <v>13.8</v>
      </c>
      <c r="GW40" s="1664">
        <f t="shared" si="78"/>
        <v>15</v>
      </c>
      <c r="GX40" s="1665">
        <f t="shared" si="78"/>
        <v>1.1145142857142856</v>
      </c>
    </row>
    <row r="41" spans="1:208" ht="34.5" customHeight="1" thickBot="1" x14ac:dyDescent="0.35">
      <c r="BV41" s="533" t="s">
        <v>48</v>
      </c>
      <c r="BW41" s="2992">
        <f>CA42+CA43</f>
        <v>16.71</v>
      </c>
      <c r="BX41" s="2992"/>
      <c r="BY41" s="908" t="s">
        <v>53</v>
      </c>
      <c r="BZ41" s="908"/>
      <c r="CA41" s="2939">
        <f t="shared" ref="CA41:CA47" si="79">(CJ41-CG41)/1000</f>
        <v>7.11</v>
      </c>
      <c r="CB41" s="2939"/>
      <c r="CC41" s="499"/>
      <c r="CD41" s="1630" t="s">
        <v>494</v>
      </c>
      <c r="CE41" s="1630"/>
      <c r="CF41" s="909" t="s">
        <v>54</v>
      </c>
      <c r="CG41" s="2933">
        <f>'20'!CJ41</f>
        <v>43377107</v>
      </c>
      <c r="CH41" s="2933"/>
      <c r="CI41" s="906" t="s">
        <v>55</v>
      </c>
      <c r="CJ41" s="2985">
        <f t="shared" si="77"/>
        <v>43384217</v>
      </c>
      <c r="CK41" s="2985"/>
      <c r="CL41" s="2333"/>
      <c r="CM41" s="1668" t="s">
        <v>544</v>
      </c>
      <c r="CN41" s="2764">
        <f>VLOOKUP($B$1,'[1]Bulk Tanks'!$C$3:$V$9967,8,0)</f>
        <v>7569</v>
      </c>
      <c r="CO41" s="2764">
        <f>VLOOKUP($B$1,'[1]Bulk Tanks'!$C$3:$V$9967,9,0)</f>
        <v>7867</v>
      </c>
      <c r="CP41" s="2764">
        <f>VLOOKUP($B$1,'[1]Bulk Tanks'!$C$3:$V$9967,10,0)</f>
        <v>7867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34.381</v>
      </c>
      <c r="BX42" s="2992"/>
      <c r="BY42" s="908" t="s">
        <v>53</v>
      </c>
      <c r="BZ42" s="908"/>
      <c r="CA42" s="2939">
        <f t="shared" si="79"/>
        <v>5.1779999999999999</v>
      </c>
      <c r="CB42" s="2939"/>
      <c r="CC42" s="499"/>
      <c r="CD42" s="1630" t="s">
        <v>56</v>
      </c>
      <c r="CE42" s="1630"/>
      <c r="CF42" s="1631" t="s">
        <v>54</v>
      </c>
      <c r="CG42" s="2933">
        <f>'20'!CJ42</f>
        <v>10041930</v>
      </c>
      <c r="CH42" s="2933"/>
      <c r="CI42" s="906" t="s">
        <v>55</v>
      </c>
      <c r="CJ42" s="2985">
        <f t="shared" si="77"/>
        <v>10047108</v>
      </c>
      <c r="CK42" s="2985"/>
      <c r="CL42" s="2333"/>
      <c r="CM42" s="2769" t="s">
        <v>545</v>
      </c>
      <c r="CN42" s="2821">
        <f>VLOOKUP($B$1,'[1]Bulk Tanks'!$C$3:$V$9967,11,0)</f>
        <v>17</v>
      </c>
      <c r="CO42" s="2822"/>
      <c r="CP42" s="2821">
        <f>VLOOKUP($B$1,'[1]Bulk Tanks'!$C$3:$V$9967,12,0)</f>
        <v>41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11.532</v>
      </c>
      <c r="CB43" s="2939"/>
      <c r="CC43" s="499"/>
      <c r="CD43" s="1630" t="s">
        <v>495</v>
      </c>
      <c r="CE43" s="1630"/>
      <c r="CF43" s="1631" t="s">
        <v>54</v>
      </c>
      <c r="CG43" s="2933">
        <f>'20'!CJ43</f>
        <v>33361150</v>
      </c>
      <c r="CH43" s="2933"/>
      <c r="CI43" s="906" t="s">
        <v>55</v>
      </c>
      <c r="CJ43" s="2985">
        <f t="shared" si="77"/>
        <v>33372682</v>
      </c>
      <c r="CK43" s="2985"/>
      <c r="CL43" s="2333"/>
      <c r="CM43" s="2769" t="s">
        <v>123</v>
      </c>
      <c r="CN43" s="2914">
        <f>VLOOKUP($B$1,'[1]Bulk Tanks'!$C$3:$V$9967,13,0)</f>
        <v>1889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11</v>
      </c>
      <c r="CB44" s="2939"/>
      <c r="CC44" s="499"/>
      <c r="CD44" s="1630" t="s">
        <v>57</v>
      </c>
      <c r="CE44" s="1630"/>
      <c r="CF44" s="1631" t="s">
        <v>54</v>
      </c>
      <c r="CG44" s="2933">
        <f>'20'!CJ44</f>
        <v>30529960</v>
      </c>
      <c r="CH44" s="2933"/>
      <c r="CI44" s="906" t="s">
        <v>55</v>
      </c>
      <c r="CJ44" s="2985">
        <f t="shared" si="77"/>
        <v>30540960</v>
      </c>
      <c r="CK44" s="2985"/>
      <c r="CL44" s="2333"/>
      <c r="CM44" s="2769" t="s">
        <v>90</v>
      </c>
      <c r="CN44" s="2914">
        <f>VLOOKUP($B$1,'[1]Bulk Tanks'!$C$3:$V$9967,14,0)</f>
        <v>2400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11.079000000000001</v>
      </c>
      <c r="CB45" s="2939"/>
      <c r="CC45" s="499"/>
      <c r="CD45" s="1630" t="s">
        <v>58</v>
      </c>
      <c r="CE45" s="1630"/>
      <c r="CF45" s="1631" t="s">
        <v>54</v>
      </c>
      <c r="CG45" s="2933">
        <f>'20'!CJ45</f>
        <v>30491650</v>
      </c>
      <c r="CH45" s="2933"/>
      <c r="CI45" s="906" t="s">
        <v>55</v>
      </c>
      <c r="CJ45" s="2985">
        <f t="shared" si="77"/>
        <v>30502729</v>
      </c>
      <c r="CK45" s="2985"/>
      <c r="CL45" s="2333"/>
      <c r="CM45" s="1668" t="s">
        <v>546</v>
      </c>
      <c r="CN45" s="2925">
        <f>VLOOKUP($B$1,'[1]Bulk Tanks'!$C$3:$V$9967,15,0)</f>
        <v>8.9700000000000006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12.302</v>
      </c>
      <c r="CB46" s="2939"/>
      <c r="CC46" s="499"/>
      <c r="CD46" s="1630" t="s">
        <v>59</v>
      </c>
      <c r="CE46" s="1630"/>
      <c r="CF46" s="1631" t="s">
        <v>54</v>
      </c>
      <c r="CG46" s="2933">
        <f>'20'!CJ46</f>
        <v>7010825</v>
      </c>
      <c r="CH46" s="2933"/>
      <c r="CI46" s="906" t="s">
        <v>55</v>
      </c>
      <c r="CJ46" s="2985">
        <f t="shared" si="77"/>
        <v>7023127</v>
      </c>
      <c r="CK46" s="2985"/>
      <c r="CL46" s="2323"/>
      <c r="CM46" s="1668" t="s">
        <v>273</v>
      </c>
      <c r="CN46" s="2914">
        <f>VLOOKUP($B$1,'[1]Bulk Tanks'!$C$3:$V$9967,16,0)</f>
        <v>1198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0.95299999999999996</v>
      </c>
      <c r="CB47" s="2939"/>
      <c r="CC47" s="499"/>
      <c r="CD47" s="1630" t="s">
        <v>62</v>
      </c>
      <c r="CE47" s="1630"/>
      <c r="CF47" s="1631" t="s">
        <v>54</v>
      </c>
      <c r="CG47" s="2933">
        <f>'20'!CJ47</f>
        <v>1816983</v>
      </c>
      <c r="CH47" s="2933"/>
      <c r="CI47" s="906" t="s">
        <v>55</v>
      </c>
      <c r="CJ47" s="2985">
        <f t="shared" si="77"/>
        <v>1817936</v>
      </c>
      <c r="CK47" s="2985"/>
      <c r="CL47" s="2322"/>
      <c r="CM47" s="1668" t="s">
        <v>270</v>
      </c>
      <c r="CN47" s="2914">
        <f>VLOOKUP($B$1,'[1]Bulk Tanks'!$C$3:$V$9967,17,0)</f>
        <v>26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1.2657299999991665</v>
      </c>
      <c r="CB48" s="2939"/>
      <c r="CC48" s="499"/>
      <c r="CD48" s="1630" t="s">
        <v>496</v>
      </c>
      <c r="CE48" s="1630"/>
      <c r="CF48" s="1631" t="s">
        <v>54</v>
      </c>
      <c r="CG48" s="2933">
        <f>'20'!CJ48</f>
        <v>9065.8247300000003</v>
      </c>
      <c r="CH48" s="2933"/>
      <c r="CI48" s="906" t="s">
        <v>55</v>
      </c>
      <c r="CJ48" s="3002">
        <f t="shared" si="77"/>
        <v>9067.0904599999994</v>
      </c>
      <c r="CK48" s="3002"/>
      <c r="CL48" s="2322"/>
      <c r="CM48" s="1668" t="s">
        <v>264</v>
      </c>
      <c r="CN48" s="2925">
        <f>VLOOKUP($B$1,'[1]Bulk Tanks'!$C$3:$V$9967,18,0)</f>
        <v>9.65</v>
      </c>
      <c r="CO48" s="2926"/>
      <c r="CP48" s="2766" t="s">
        <v>1173</v>
      </c>
      <c r="CQ48" s="2751">
        <f>VLOOKUP($B$1,'[1]Bulk Tanks'!$C$3:$AA$9967,21,0)</f>
        <v>700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23785466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43384217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10047108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33372682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30540960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30502729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7023127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1817936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9067.0904599999994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Z17" activePane="bottomRight" state="frozen"/>
      <selection pane="bottomRight" activeCell="O31" sqref="O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C18" sqref="DC18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'21'!B1:L1+1</f>
        <v>43426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18</v>
      </c>
      <c r="AW1" s="2973"/>
      <c r="AX1" s="2959">
        <v>14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17</v>
      </c>
      <c r="AW2" s="2959"/>
      <c r="AX2" s="2959">
        <v>21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18</v>
      </c>
      <c r="BY2" s="2983"/>
      <c r="BZ2" s="2996">
        <f>AX1</f>
        <v>14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18</v>
      </c>
      <c r="DO2" s="2983"/>
      <c r="DP2" s="2984">
        <f>BZ2</f>
        <v>14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17</v>
      </c>
      <c r="BY3" s="2983"/>
      <c r="BZ3" s="3008">
        <f>AX2</f>
        <v>21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17</v>
      </c>
      <c r="DO3" s="2983"/>
      <c r="DP3" s="2984">
        <f>BZ3</f>
        <v>21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43426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43426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43426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43426.033706828704</v>
      </c>
      <c r="BW8" s="2425" t="s">
        <v>1180</v>
      </c>
      <c r="BX8" s="742">
        <v>43</v>
      </c>
      <c r="BY8" s="743">
        <v>10.6</v>
      </c>
      <c r="BZ8" s="744">
        <v>10.6</v>
      </c>
      <c r="CA8" s="745">
        <v>11.6</v>
      </c>
      <c r="CB8" s="746">
        <v>32.799999999999997</v>
      </c>
      <c r="CC8" s="747">
        <v>10.1</v>
      </c>
      <c r="CD8" s="744">
        <v>10.1</v>
      </c>
      <c r="CE8" s="748">
        <v>11.1</v>
      </c>
      <c r="CF8" s="748">
        <v>31.299999999999997</v>
      </c>
      <c r="CG8" s="749" t="s">
        <v>1201</v>
      </c>
      <c r="CH8" s="748">
        <v>13.285440000000001</v>
      </c>
      <c r="CI8" s="750" t="s">
        <v>1110</v>
      </c>
      <c r="CJ8" s="751">
        <v>17.557920000000003</v>
      </c>
      <c r="CK8" s="745">
        <v>30.843360000000004</v>
      </c>
      <c r="CL8" s="2339">
        <v>2.3315039999999998</v>
      </c>
      <c r="CM8" s="2336">
        <v>43426.033706828704</v>
      </c>
      <c r="CN8" s="2285">
        <v>95.712326316417204</v>
      </c>
      <c r="CO8" s="752">
        <v>7747.4120000000003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9.6343041787246015</v>
      </c>
      <c r="CV8" s="755">
        <v>9.9095700124024475</v>
      </c>
      <c r="CW8" s="756">
        <v>9.0552967354712024</v>
      </c>
      <c r="CX8" s="754">
        <v>1.586585924114208</v>
      </c>
      <c r="CY8" s="755">
        <v>1.586585924114208</v>
      </c>
      <c r="CZ8" s="756">
        <v>1.4436502552750903</v>
      </c>
      <c r="DA8" s="757">
        <v>0.37672463641587772</v>
      </c>
      <c r="DB8" s="757">
        <v>0.34443395329451676</v>
      </c>
      <c r="DC8" s="757">
        <v>0.34443395329451676</v>
      </c>
      <c r="DD8" s="757">
        <v>0.33905217277428995</v>
      </c>
      <c r="DE8" s="757">
        <v>0.31965920503761047</v>
      </c>
      <c r="DF8" s="758">
        <v>0.31965920503761047</v>
      </c>
      <c r="DG8" s="1251">
        <v>1.4266842800528403</v>
      </c>
      <c r="DH8" s="748">
        <v>6</v>
      </c>
      <c r="DI8" s="1233">
        <v>5.1190730583849764E-2</v>
      </c>
      <c r="DJ8" s="757">
        <v>5.0668376190137004E-2</v>
      </c>
      <c r="DK8" s="759">
        <v>4.9906021129042716E-2</v>
      </c>
      <c r="DL8" s="2501">
        <v>1.0925230454079891</v>
      </c>
      <c r="DM8" s="757">
        <v>0.5017256382749089</v>
      </c>
      <c r="DN8" s="757">
        <v>9.2986484960283111E-2</v>
      </c>
      <c r="DO8" s="757">
        <v>3.7669336820066159</v>
      </c>
      <c r="DP8" s="757">
        <v>0.65490331095966581</v>
      </c>
      <c r="DQ8" s="759">
        <v>5.9223035305144434</v>
      </c>
      <c r="DR8" s="2501">
        <v>1.0769390079734908</v>
      </c>
      <c r="DS8" s="757">
        <v>0.48383859965773146</v>
      </c>
      <c r="DT8" s="757">
        <v>0.10413455280375433</v>
      </c>
      <c r="DU8" s="757">
        <v>3.8555472405966125</v>
      </c>
      <c r="DV8" s="757">
        <v>0.57535463292759703</v>
      </c>
      <c r="DW8" s="759">
        <v>8.4117270976148912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5.95</v>
      </c>
      <c r="U9" s="2735">
        <v>0.78200000000000003</v>
      </c>
      <c r="V9" s="2294">
        <v>9</v>
      </c>
      <c r="W9" s="2295">
        <v>0.6</v>
      </c>
      <c r="X9" s="2296">
        <v>13.4</v>
      </c>
      <c r="Y9" s="2445">
        <v>10.5</v>
      </c>
      <c r="Z9" s="2297">
        <f>IF(T9&lt;=0,"",GO9+0.12)</f>
        <v>0.65655660377358493</v>
      </c>
      <c r="AA9" s="2528"/>
      <c r="AB9" s="2298">
        <v>5.87</v>
      </c>
      <c r="AC9" s="2735">
        <v>0.39800000000000002</v>
      </c>
      <c r="AD9" s="2299">
        <v>7</v>
      </c>
      <c r="AE9" s="2636">
        <v>0.67</v>
      </c>
      <c r="AF9" s="2296">
        <v>14.6</v>
      </c>
      <c r="AG9" s="2445">
        <v>10.6</v>
      </c>
      <c r="AH9" s="2563">
        <f>IF(AE9&lt;=0,"",HA9+0.12)</f>
        <v>0.66166666666666663</v>
      </c>
      <c r="AI9" s="2298">
        <v>5.91</v>
      </c>
      <c r="AJ9" s="2735">
        <v>0.74199999999999999</v>
      </c>
      <c r="AK9" s="2299">
        <v>8</v>
      </c>
      <c r="AL9" s="2295">
        <v>0.66</v>
      </c>
      <c r="AM9" s="2296">
        <v>15.3</v>
      </c>
      <c r="AN9" s="2445">
        <v>11.7</v>
      </c>
      <c r="AO9" s="2563">
        <f>IF(AI9&lt;=0,"",HM9+0.12)</f>
        <v>0.46666666666666667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7.12</v>
      </c>
      <c r="BD9" s="2295">
        <v>5.8999999999999997E-2</v>
      </c>
      <c r="BE9" s="2299">
        <v>1</v>
      </c>
      <c r="BF9" s="2295">
        <v>4.0999999999999996</v>
      </c>
      <c r="BG9" s="2445">
        <v>14</v>
      </c>
      <c r="BH9" s="2539"/>
      <c r="BI9" s="2539"/>
      <c r="BJ9" s="2292"/>
      <c r="BK9" s="2293">
        <v>7.02</v>
      </c>
      <c r="BL9" s="2295">
        <v>5.5E-2</v>
      </c>
      <c r="BM9" s="2299">
        <v>1</v>
      </c>
      <c r="BN9" s="2296">
        <v>4.0999999999999996</v>
      </c>
      <c r="BO9" s="2445">
        <v>16.3</v>
      </c>
      <c r="BP9" s="2539"/>
      <c r="BQ9" s="2539"/>
      <c r="BR9" s="2521"/>
      <c r="BS9" s="2461">
        <v>4.2</v>
      </c>
      <c r="BT9" s="2445">
        <v>4.2</v>
      </c>
      <c r="BU9" s="2515">
        <v>4.0999999999999996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12840</v>
      </c>
      <c r="CO9" s="2278"/>
      <c r="CP9" s="2279"/>
      <c r="CQ9" s="2276"/>
      <c r="CR9" s="2275"/>
      <c r="CS9" s="2278"/>
      <c r="CT9" s="2276"/>
      <c r="CU9" s="2272">
        <v>350</v>
      </c>
      <c r="CV9" s="2269">
        <v>360</v>
      </c>
      <c r="CW9" s="2273">
        <v>360</v>
      </c>
      <c r="CX9" s="2272">
        <v>360</v>
      </c>
      <c r="CY9" s="2269">
        <v>360</v>
      </c>
      <c r="CZ9" s="2273">
        <v>360</v>
      </c>
      <c r="DA9" s="2280">
        <v>700</v>
      </c>
      <c r="DB9" s="2280">
        <v>640</v>
      </c>
      <c r="DC9" s="2280">
        <v>640</v>
      </c>
      <c r="DD9" s="2280">
        <v>630</v>
      </c>
      <c r="DE9" s="2280">
        <v>650</v>
      </c>
      <c r="DF9" s="2281">
        <v>650</v>
      </c>
      <c r="DG9" s="2280">
        <v>750</v>
      </c>
      <c r="DH9" s="2282"/>
      <c r="DI9" s="2283">
        <v>980</v>
      </c>
      <c r="DJ9" s="2280">
        <v>970</v>
      </c>
      <c r="DK9" s="2282">
        <v>1050</v>
      </c>
      <c r="DL9" s="2502">
        <v>96</v>
      </c>
      <c r="DM9" s="2280">
        <v>117</v>
      </c>
      <c r="DN9" s="2280">
        <v>13</v>
      </c>
      <c r="DO9" s="2280">
        <v>1440</v>
      </c>
      <c r="DP9" s="2280">
        <v>290</v>
      </c>
      <c r="DQ9" s="2282">
        <v>410</v>
      </c>
      <c r="DR9" s="2275">
        <v>52</v>
      </c>
      <c r="DS9" s="2280">
        <v>62</v>
      </c>
      <c r="DT9" s="2280">
        <v>8</v>
      </c>
      <c r="DU9" s="2280">
        <v>780</v>
      </c>
      <c r="DV9" s="2280">
        <v>140</v>
      </c>
      <c r="DW9" s="2282">
        <v>320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</v>
      </c>
      <c r="GF9" s="1700">
        <f t="shared" si="0"/>
        <v>10.5</v>
      </c>
      <c r="GG9" s="1686">
        <f t="shared" si="1"/>
        <v>24.228571428571428</v>
      </c>
      <c r="GH9" s="1684">
        <f t="shared" si="2"/>
        <v>14.537142857142856</v>
      </c>
      <c r="GI9" s="1701">
        <f t="shared" si="3"/>
        <v>5.95</v>
      </c>
      <c r="GJ9" s="1701">
        <f t="shared" si="4"/>
        <v>13.4</v>
      </c>
      <c r="GK9" s="1687">
        <f t="shared" si="5"/>
        <v>13</v>
      </c>
      <c r="GL9" s="1688">
        <f t="shared" si="6"/>
        <v>1.1182417582417581</v>
      </c>
      <c r="GM9" s="1689">
        <f t="shared" si="7"/>
        <v>10</v>
      </c>
      <c r="GN9" s="1689">
        <f t="shared" si="8"/>
        <v>6</v>
      </c>
      <c r="GO9" s="1690">
        <f t="shared" si="9"/>
        <v>0.53655660377358494</v>
      </c>
      <c r="GP9" s="1512">
        <v>4.1666666666666664E-2</v>
      </c>
      <c r="GQ9" s="1691">
        <f t="shared" ref="GQ9:GQ31" si="31">IF(AE9&lt;=0,"",AE9)</f>
        <v>0.67</v>
      </c>
      <c r="GR9" s="1692">
        <f t="shared" si="10"/>
        <v>10.6</v>
      </c>
      <c r="GS9" s="1693">
        <f t="shared" si="11"/>
        <v>24</v>
      </c>
      <c r="GT9" s="1694">
        <f t="shared" si="12"/>
        <v>16.080000000000002</v>
      </c>
      <c r="GU9" s="1693">
        <f t="shared" si="13"/>
        <v>5.87</v>
      </c>
      <c r="GV9" s="1693">
        <f t="shared" si="14"/>
        <v>14.6</v>
      </c>
      <c r="GW9" s="1695">
        <f t="shared" si="15"/>
        <v>13</v>
      </c>
      <c r="GX9" s="1688">
        <f t="shared" si="16"/>
        <v>1.236923076923077</v>
      </c>
      <c r="GY9" s="1696">
        <f t="shared" si="17"/>
        <v>10</v>
      </c>
      <c r="GZ9" s="1696">
        <f t="shared" si="18"/>
        <v>6</v>
      </c>
      <c r="HA9" s="1697">
        <f t="shared" si="19"/>
        <v>0.54166666666666663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11.7</v>
      </c>
      <c r="HE9" s="1693">
        <f t="shared" si="21"/>
        <v>23.076923076923077</v>
      </c>
      <c r="HF9" s="1694">
        <f t="shared" si="22"/>
        <v>15.230769230769232</v>
      </c>
      <c r="HG9" s="1693">
        <f t="shared" si="23"/>
        <v>5.91</v>
      </c>
      <c r="HH9" s="1693">
        <f t="shared" si="24"/>
        <v>15.3</v>
      </c>
      <c r="HI9" s="1695">
        <f t="shared" si="25"/>
        <v>8</v>
      </c>
      <c r="HJ9" s="1694">
        <f t="shared" si="26"/>
        <v>1.903846153846154</v>
      </c>
      <c r="HK9" s="1698">
        <f t="shared" si="27"/>
        <v>15</v>
      </c>
      <c r="HL9" s="1698">
        <f t="shared" si="28"/>
        <v>6</v>
      </c>
      <c r="HM9" s="1699">
        <f t="shared" si="29"/>
        <v>0.34666666666666668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43426.376998842592</v>
      </c>
      <c r="BW10" s="2425" t="s">
        <v>1180</v>
      </c>
      <c r="BX10" s="742">
        <v>41</v>
      </c>
      <c r="BY10" s="743">
        <v>10.6</v>
      </c>
      <c r="BZ10" s="744">
        <v>10.6</v>
      </c>
      <c r="CA10" s="745">
        <v>11.6</v>
      </c>
      <c r="CB10" s="746">
        <v>32.799999999999997</v>
      </c>
      <c r="CC10" s="747">
        <v>10.1</v>
      </c>
      <c r="CD10" s="744">
        <v>10.1</v>
      </c>
      <c r="CE10" s="748">
        <v>11.1</v>
      </c>
      <c r="CF10" s="748">
        <v>31.299999999999997</v>
      </c>
      <c r="CG10" s="749" t="s">
        <v>1200</v>
      </c>
      <c r="CH10" s="748">
        <v>11.662559999999999</v>
      </c>
      <c r="CI10" s="750" t="s">
        <v>1110</v>
      </c>
      <c r="CJ10" s="751">
        <v>16.575839999999999</v>
      </c>
      <c r="CK10" s="745">
        <v>28.238399999999999</v>
      </c>
      <c r="CL10" s="2341">
        <v>2.4264000000000001</v>
      </c>
      <c r="CM10" s="2338">
        <v>43426.376998842592</v>
      </c>
      <c r="CN10" s="2285">
        <v>102.12296499493114</v>
      </c>
      <c r="CO10" s="752">
        <v>7993.3616000000002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10.184835846080293</v>
      </c>
      <c r="CV10" s="755">
        <v>10.377521929654785</v>
      </c>
      <c r="CW10" s="756">
        <v>10.31297683761998</v>
      </c>
      <c r="CX10" s="754">
        <v>1.586585924114208</v>
      </c>
      <c r="CY10" s="755">
        <v>1.586585924114208</v>
      </c>
      <c r="CZ10" s="756">
        <v>1.4035488592952265</v>
      </c>
      <c r="DA10" s="757">
        <v>0.38210641693610453</v>
      </c>
      <c r="DB10" s="757">
        <v>0.36596107537542405</v>
      </c>
      <c r="DC10" s="757">
        <v>0.36596107537542405</v>
      </c>
      <c r="DD10" s="757">
        <v>0.34981573381474357</v>
      </c>
      <c r="DE10" s="757">
        <v>0.35408404250319936</v>
      </c>
      <c r="DF10" s="758">
        <v>0.34424837465588826</v>
      </c>
      <c r="DG10" s="1251">
        <v>1.4266842800528403</v>
      </c>
      <c r="DH10" s="748">
        <v>6</v>
      </c>
      <c r="DI10" s="1233">
        <v>4.9623667402711499E-2</v>
      </c>
      <c r="DJ10" s="757">
        <v>4.9623667402711499E-2</v>
      </c>
      <c r="DK10" s="759">
        <v>4.9906021129042716E-2</v>
      </c>
      <c r="DL10" s="2501">
        <v>1.1039034937976557</v>
      </c>
      <c r="DM10" s="757">
        <v>0.5017256382749089</v>
      </c>
      <c r="DN10" s="757">
        <v>0.10013929149568949</v>
      </c>
      <c r="DO10" s="757">
        <v>3.8245165547983291</v>
      </c>
      <c r="DP10" s="757">
        <v>0.65490331095966581</v>
      </c>
      <c r="DQ10" s="759">
        <v>5.994526744301206</v>
      </c>
      <c r="DR10" s="2501">
        <v>1.0976493735114425</v>
      </c>
      <c r="DS10" s="757">
        <v>0.49944629642088417</v>
      </c>
      <c r="DT10" s="757">
        <v>0.10413455280375433</v>
      </c>
      <c r="DU10" s="757">
        <v>3.6455472405966125</v>
      </c>
      <c r="DV10" s="757">
        <v>0.61645139242242541</v>
      </c>
      <c r="DW10" s="759">
        <v>8.4117270976148912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6.41</v>
      </c>
      <c r="C11" s="1138">
        <v>14</v>
      </c>
      <c r="D11" s="1138">
        <v>14</v>
      </c>
      <c r="E11" s="1137">
        <v>12.7</v>
      </c>
      <c r="F11" s="1138">
        <v>130</v>
      </c>
      <c r="G11" s="1138">
        <v>197</v>
      </c>
      <c r="H11" s="1148">
        <v>14.9</v>
      </c>
      <c r="I11" s="1139">
        <v>0.55200000000000005</v>
      </c>
      <c r="J11" s="2240"/>
      <c r="K11" s="1562">
        <v>6.22</v>
      </c>
      <c r="L11" s="921">
        <v>10</v>
      </c>
      <c r="M11" s="1124">
        <v>7.2999999999999995E-2</v>
      </c>
      <c r="N11" s="1562">
        <v>6.25</v>
      </c>
      <c r="O11" s="921">
        <v>11</v>
      </c>
      <c r="P11" s="2241"/>
      <c r="Q11" s="1562">
        <v>6.22</v>
      </c>
      <c r="R11" s="921">
        <v>10</v>
      </c>
      <c r="S11" s="2241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6.6000000000000003E-2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0.61</v>
      </c>
      <c r="AS11" s="2240"/>
      <c r="AT11" s="2229">
        <v>6.3E-2</v>
      </c>
      <c r="AU11" s="2530">
        <v>1.7000000000000001E-2</v>
      </c>
      <c r="AV11" s="921">
        <v>1</v>
      </c>
      <c r="AW11" s="1574">
        <v>0.49</v>
      </c>
      <c r="AX11" s="2240"/>
      <c r="AY11" s="2530">
        <v>3.4000000000000002E-2</v>
      </c>
      <c r="AZ11" s="921">
        <v>1</v>
      </c>
      <c r="BA11" s="1574">
        <v>0.44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13700</v>
      </c>
      <c r="CO11" s="2278"/>
      <c r="CP11" s="2279"/>
      <c r="CQ11" s="2276"/>
      <c r="CR11" s="2275"/>
      <c r="CS11" s="2278"/>
      <c r="CT11" s="2276"/>
      <c r="CU11" s="2272">
        <v>370</v>
      </c>
      <c r="CV11" s="2269">
        <v>377</v>
      </c>
      <c r="CW11" s="2273">
        <v>410</v>
      </c>
      <c r="CX11" s="2272">
        <v>360</v>
      </c>
      <c r="CY11" s="2269">
        <v>360</v>
      </c>
      <c r="CZ11" s="2273">
        <v>350</v>
      </c>
      <c r="DA11" s="2280">
        <v>710</v>
      </c>
      <c r="DB11" s="2280">
        <v>680</v>
      </c>
      <c r="DC11" s="2280">
        <v>680</v>
      </c>
      <c r="DD11" s="2280">
        <v>650</v>
      </c>
      <c r="DE11" s="2280">
        <v>720</v>
      </c>
      <c r="DF11" s="2281">
        <v>700</v>
      </c>
      <c r="DG11" s="2280">
        <v>750</v>
      </c>
      <c r="DH11" s="2282"/>
      <c r="DI11" s="2283">
        <v>950</v>
      </c>
      <c r="DJ11" s="2280">
        <v>950</v>
      </c>
      <c r="DK11" s="2282">
        <v>1050</v>
      </c>
      <c r="DL11" s="2502">
        <v>97</v>
      </c>
      <c r="DM11" s="2280">
        <v>117</v>
      </c>
      <c r="DN11" s="2280">
        <v>14</v>
      </c>
      <c r="DO11" s="2280">
        <v>1450</v>
      </c>
      <c r="DP11" s="2280">
        <v>290</v>
      </c>
      <c r="DQ11" s="2282">
        <v>415</v>
      </c>
      <c r="DR11" s="2275">
        <v>53</v>
      </c>
      <c r="DS11" s="2280">
        <v>64</v>
      </c>
      <c r="DT11" s="2280">
        <v>8</v>
      </c>
      <c r="DU11" s="2280">
        <v>780</v>
      </c>
      <c r="DV11" s="2280">
        <v>150</v>
      </c>
      <c r="DW11" s="2282">
        <v>320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43426.628748726849</v>
      </c>
      <c r="BW12" s="2425" t="s">
        <v>1202</v>
      </c>
      <c r="BX12" s="742">
        <v>65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1200</v>
      </c>
      <c r="CH12" s="748">
        <v>14.80608</v>
      </c>
      <c r="CI12" s="750" t="s">
        <v>1110</v>
      </c>
      <c r="CJ12" s="751">
        <v>10.991520000000001</v>
      </c>
      <c r="CK12" s="745">
        <v>25.797600000000003</v>
      </c>
      <c r="CL12" s="2341">
        <v>2.4264000000000001</v>
      </c>
      <c r="CM12" s="2338">
        <v>43426.628748726849</v>
      </c>
      <c r="CN12" s="2285">
        <v>101.74303967189842</v>
      </c>
      <c r="CO12" s="752">
        <v>9100.1347999999998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10.79592599684511</v>
      </c>
      <c r="CV12" s="755">
        <v>11.000173245434073</v>
      </c>
      <c r="CW12" s="756">
        <v>10.875502846944705</v>
      </c>
      <c r="CX12" s="754">
        <v>1.6867913509003689</v>
      </c>
      <c r="CY12" s="755">
        <v>1.6867913509003689</v>
      </c>
      <c r="CZ12" s="756">
        <v>1.4837516512549538</v>
      </c>
      <c r="DA12" s="757">
        <v>0.40503280195227076</v>
      </c>
      <c r="DB12" s="757">
        <v>0.38791873989794945</v>
      </c>
      <c r="DC12" s="757">
        <v>0.38791873989794945</v>
      </c>
      <c r="DD12" s="757">
        <v>0.37080467784362814</v>
      </c>
      <c r="DE12" s="757">
        <v>0.37339771754882845</v>
      </c>
      <c r="DF12" s="758">
        <v>0.36302555872802761</v>
      </c>
      <c r="DG12" s="1251">
        <v>1.4266842800528403</v>
      </c>
      <c r="DH12" s="748">
        <v>6</v>
      </c>
      <c r="DI12" s="1233">
        <v>5.2757793764988015E-2</v>
      </c>
      <c r="DJ12" s="757">
        <v>5.2757793764988015E-2</v>
      </c>
      <c r="DK12" s="759">
        <v>5.2757793764988015E-2</v>
      </c>
      <c r="DL12" s="2501">
        <v>1.1010284331518452</v>
      </c>
      <c r="DM12" s="757">
        <v>0.50149994073182524</v>
      </c>
      <c r="DN12" s="757">
        <v>9.8859315589353611E-2</v>
      </c>
      <c r="DO12" s="757">
        <v>4.0313281266803287</v>
      </c>
      <c r="DP12" s="757">
        <v>0.69626562533606573</v>
      </c>
      <c r="DQ12" s="759">
        <v>5.6820663141290053</v>
      </c>
      <c r="DR12" s="2501">
        <v>1.0946907498631637</v>
      </c>
      <c r="DS12" s="757">
        <v>0.50323673706336403</v>
      </c>
      <c r="DT12" s="757">
        <v>9.632446134347275E-2</v>
      </c>
      <c r="DU12" s="757">
        <v>3.8287213686307044</v>
      </c>
      <c r="DV12" s="757">
        <v>0.65167718627513538</v>
      </c>
      <c r="DW12" s="759">
        <v>7.780847565293775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7.27</v>
      </c>
      <c r="BD13" s="1574">
        <v>6.4000000000000001E-2</v>
      </c>
      <c r="BE13" s="921">
        <v>1</v>
      </c>
      <c r="BF13" s="1574">
        <v>4.0999999999999996</v>
      </c>
      <c r="BG13" s="2447">
        <v>13.8</v>
      </c>
      <c r="BH13" s="2540"/>
      <c r="BI13" s="2540"/>
      <c r="BJ13" s="2240"/>
      <c r="BK13" s="1562">
        <v>7.34</v>
      </c>
      <c r="BL13" s="1574">
        <v>6.0999999999999999E-2</v>
      </c>
      <c r="BM13" s="921">
        <v>1</v>
      </c>
      <c r="BN13" s="1563">
        <v>4</v>
      </c>
      <c r="BO13" s="2447">
        <v>16</v>
      </c>
      <c r="BP13" s="2540"/>
      <c r="BQ13" s="2540"/>
      <c r="BR13" s="2522"/>
      <c r="BS13" s="2463">
        <v>4.0999999999999996</v>
      </c>
      <c r="BT13" s="2447">
        <v>4.0999999999999996</v>
      </c>
      <c r="BU13" s="2517">
        <v>4.2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12900</v>
      </c>
      <c r="CO13" s="2278"/>
      <c r="CP13" s="2279"/>
      <c r="CQ13" s="2276"/>
      <c r="CR13" s="2275"/>
      <c r="CS13" s="2278"/>
      <c r="CT13" s="2276"/>
      <c r="CU13" s="2272">
        <v>370</v>
      </c>
      <c r="CV13" s="2269">
        <v>377</v>
      </c>
      <c r="CW13" s="2273">
        <v>410</v>
      </c>
      <c r="CX13" s="2272">
        <v>360</v>
      </c>
      <c r="CY13" s="2269">
        <v>360</v>
      </c>
      <c r="CZ13" s="2273">
        <v>350</v>
      </c>
      <c r="DA13" s="2280">
        <v>710</v>
      </c>
      <c r="DB13" s="2280">
        <v>680</v>
      </c>
      <c r="DC13" s="2280">
        <v>680</v>
      </c>
      <c r="DD13" s="2280">
        <v>650</v>
      </c>
      <c r="DE13" s="2280">
        <v>720</v>
      </c>
      <c r="DF13" s="2281">
        <v>700</v>
      </c>
      <c r="DG13" s="2280">
        <v>750</v>
      </c>
      <c r="DH13" s="2282"/>
      <c r="DI13" s="2283">
        <v>950</v>
      </c>
      <c r="DJ13" s="2280">
        <v>950</v>
      </c>
      <c r="DK13" s="2282">
        <v>1050</v>
      </c>
      <c r="DL13" s="2502">
        <v>91</v>
      </c>
      <c r="DM13" s="2280">
        <v>110</v>
      </c>
      <c r="DN13" s="2280">
        <v>13</v>
      </c>
      <c r="DO13" s="2280">
        <v>1450</v>
      </c>
      <c r="DP13" s="2280">
        <v>290</v>
      </c>
      <c r="DQ13" s="2282">
        <v>370</v>
      </c>
      <c r="DR13" s="2275">
        <v>50</v>
      </c>
      <c r="DS13" s="2280">
        <v>61</v>
      </c>
      <c r="DT13" s="2280">
        <v>7</v>
      </c>
      <c r="DU13" s="2280">
        <v>780</v>
      </c>
      <c r="DV13" s="2280">
        <v>150</v>
      </c>
      <c r="DW13" s="2282">
        <v>280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43426.87606678241</v>
      </c>
      <c r="BW14" s="2425" t="s">
        <v>1202</v>
      </c>
      <c r="BX14" s="742">
        <v>65</v>
      </c>
      <c r="BY14" s="743">
        <v>10</v>
      </c>
      <c r="BZ14" s="744">
        <v>10</v>
      </c>
      <c r="CA14" s="745">
        <v>11</v>
      </c>
      <c r="CB14" s="746">
        <v>31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1200</v>
      </c>
      <c r="CH14" s="748">
        <v>12.41136</v>
      </c>
      <c r="CI14" s="750" t="s">
        <v>1110</v>
      </c>
      <c r="CJ14" s="751">
        <v>15.50304</v>
      </c>
      <c r="CK14" s="745">
        <v>27.914400000000001</v>
      </c>
      <c r="CL14" s="2341">
        <v>2.4264000000000001</v>
      </c>
      <c r="CM14" s="2338">
        <v>43426.87606678241</v>
      </c>
      <c r="CN14" s="2285">
        <v>100.7965927912296</v>
      </c>
      <c r="CO14" s="752">
        <v>7747.4120000000003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10.79592599684511</v>
      </c>
      <c r="CV14" s="755">
        <v>11.000173245434073</v>
      </c>
      <c r="CW14" s="756">
        <v>10.875502846944705</v>
      </c>
      <c r="CX14" s="754">
        <v>1.6867913509003689</v>
      </c>
      <c r="CY14" s="755">
        <v>1.5930807202947928</v>
      </c>
      <c r="CZ14" s="756">
        <v>1.4413587469333837</v>
      </c>
      <c r="DA14" s="757">
        <v>0.47919373752099642</v>
      </c>
      <c r="DB14" s="757">
        <v>0.46778436281811553</v>
      </c>
      <c r="DC14" s="757">
        <v>0.39932811460083034</v>
      </c>
      <c r="DD14" s="757">
        <v>0.41073748930371123</v>
      </c>
      <c r="DE14" s="757">
        <v>0.37339771754882845</v>
      </c>
      <c r="DF14" s="758">
        <v>0.37339771754882845</v>
      </c>
      <c r="DG14" s="1251">
        <v>1.9022457067371201</v>
      </c>
      <c r="DH14" s="748">
        <v>11</v>
      </c>
      <c r="DI14" s="1233">
        <v>5.1091758172409449E-2</v>
      </c>
      <c r="DJ14" s="757">
        <v>4.9981067777357072E-2</v>
      </c>
      <c r="DK14" s="759">
        <v>4.9994290282060067E-2</v>
      </c>
      <c r="DL14" s="2501">
        <v>1.0889292196007259</v>
      </c>
      <c r="DM14" s="757">
        <v>0.50149994073182524</v>
      </c>
      <c r="DN14" s="757">
        <v>9.8859315589353611E-2</v>
      </c>
      <c r="DO14" s="757">
        <v>3.921282329208593</v>
      </c>
      <c r="DP14" s="757">
        <v>0.64824730634737149</v>
      </c>
      <c r="DQ14" s="759">
        <v>5.3749275944463566</v>
      </c>
      <c r="DR14" s="2501">
        <v>1.1384783798576903</v>
      </c>
      <c r="DS14" s="757">
        <v>0.49498695448855468</v>
      </c>
      <c r="DT14" s="757">
        <v>9.632446134347275E-2</v>
      </c>
      <c r="DU14" s="757">
        <v>3.7918310771273527</v>
      </c>
      <c r="DV14" s="757">
        <v>0.56478689477178412</v>
      </c>
      <c r="DW14" s="759">
        <v>7.2250727392013614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6.46</v>
      </c>
      <c r="C15" s="1138">
        <v>14</v>
      </c>
      <c r="D15" s="1138">
        <v>14</v>
      </c>
      <c r="E15" s="1137">
        <v>12.9</v>
      </c>
      <c r="F15" s="1138">
        <v>123</v>
      </c>
      <c r="G15" s="1138">
        <v>196</v>
      </c>
      <c r="H15" s="1148">
        <v>14.8</v>
      </c>
      <c r="I15" s="1139">
        <v>0.55900000000000005</v>
      </c>
      <c r="J15" s="2240"/>
      <c r="K15" s="1562">
        <v>6.09</v>
      </c>
      <c r="L15" s="921">
        <v>10</v>
      </c>
      <c r="M15" s="1124">
        <v>7.9000000000000001E-2</v>
      </c>
      <c r="N15" s="1562">
        <v>6</v>
      </c>
      <c r="O15" s="921">
        <v>10</v>
      </c>
      <c r="P15" s="2241"/>
      <c r="Q15" s="1562">
        <v>6</v>
      </c>
      <c r="R15" s="921">
        <v>10</v>
      </c>
      <c r="S15" s="2241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6.9000000000000006E-2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3.3000000000000002E-2</v>
      </c>
      <c r="AQ15" s="921">
        <v>2</v>
      </c>
      <c r="AR15" s="1574">
        <v>0.56000000000000005</v>
      </c>
      <c r="AS15" s="2240"/>
      <c r="AT15" s="2229">
        <v>7.0000000000000007E-2</v>
      </c>
      <c r="AU15" s="2530">
        <v>0.03</v>
      </c>
      <c r="AV15" s="921">
        <v>2</v>
      </c>
      <c r="AW15" s="1574">
        <v>0.49</v>
      </c>
      <c r="AX15" s="2240"/>
      <c r="AY15" s="2530">
        <v>3.5999999999999997E-2</v>
      </c>
      <c r="AZ15" s="921">
        <v>2</v>
      </c>
      <c r="BA15" s="1574">
        <v>0.46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12780</v>
      </c>
      <c r="CO15" s="2278"/>
      <c r="CP15" s="2279"/>
      <c r="CQ15" s="2276"/>
      <c r="CR15" s="2275"/>
      <c r="CS15" s="2278"/>
      <c r="CT15" s="2276"/>
      <c r="CU15" s="2272">
        <v>370</v>
      </c>
      <c r="CV15" s="2269">
        <v>377</v>
      </c>
      <c r="CW15" s="2273">
        <v>410</v>
      </c>
      <c r="CX15" s="2272">
        <v>360</v>
      </c>
      <c r="CY15" s="2269">
        <v>340</v>
      </c>
      <c r="CZ15" s="2273">
        <v>340</v>
      </c>
      <c r="DA15" s="2280">
        <v>840</v>
      </c>
      <c r="DB15" s="2280">
        <v>820</v>
      </c>
      <c r="DC15" s="2280">
        <v>700</v>
      </c>
      <c r="DD15" s="2280">
        <v>720</v>
      </c>
      <c r="DE15" s="2280">
        <v>720</v>
      </c>
      <c r="DF15" s="2281">
        <v>720</v>
      </c>
      <c r="DG15" s="2280">
        <v>1000</v>
      </c>
      <c r="DH15" s="2282"/>
      <c r="DI15" s="2283">
        <v>920</v>
      </c>
      <c r="DJ15" s="2280">
        <v>900</v>
      </c>
      <c r="DK15" s="2282">
        <v>995</v>
      </c>
      <c r="DL15" s="2502">
        <v>90</v>
      </c>
      <c r="DM15" s="2280">
        <v>110</v>
      </c>
      <c r="DN15" s="2280">
        <v>13</v>
      </c>
      <c r="DO15" s="2280">
        <v>1400</v>
      </c>
      <c r="DP15" s="2280">
        <v>270</v>
      </c>
      <c r="DQ15" s="2282">
        <v>350</v>
      </c>
      <c r="DR15" s="2275">
        <v>52</v>
      </c>
      <c r="DS15" s="2280">
        <v>60</v>
      </c>
      <c r="DT15" s="2280">
        <v>7</v>
      </c>
      <c r="DU15" s="2280">
        <v>760</v>
      </c>
      <c r="DV15" s="2280">
        <v>130</v>
      </c>
      <c r="DW15" s="2282">
        <v>260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0.05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6.07</v>
      </c>
      <c r="U17" s="2736">
        <v>0.53</v>
      </c>
      <c r="V17" s="1560">
        <v>7</v>
      </c>
      <c r="W17" s="1574">
        <v>0.86</v>
      </c>
      <c r="X17" s="1563">
        <v>14</v>
      </c>
      <c r="Y17" s="2447">
        <v>10.5</v>
      </c>
      <c r="Z17" s="2252">
        <f t="shared" si="33"/>
        <v>0.73910377358490564</v>
      </c>
      <c r="AA17" s="2529"/>
      <c r="AB17" s="1475">
        <v>6.06</v>
      </c>
      <c r="AC17" s="2736">
        <v>0.36899999999999999</v>
      </c>
      <c r="AD17" s="921">
        <v>5</v>
      </c>
      <c r="AE17" s="2633">
        <v>0.78</v>
      </c>
      <c r="AF17" s="1563">
        <v>15.5</v>
      </c>
      <c r="AG17" s="2447">
        <v>10.6</v>
      </c>
      <c r="AH17" s="2564">
        <f t="shared" si="34"/>
        <v>0.53666666666666663</v>
      </c>
      <c r="AI17" s="1475">
        <v>6.08</v>
      </c>
      <c r="AJ17" s="2736">
        <v>0.60299999999999998</v>
      </c>
      <c r="AK17" s="921">
        <v>6</v>
      </c>
      <c r="AL17" s="1574">
        <v>0.76</v>
      </c>
      <c r="AM17" s="1563">
        <v>15.5</v>
      </c>
      <c r="AN17" s="2447">
        <v>11.7</v>
      </c>
      <c r="AO17" s="2564">
        <f t="shared" si="35"/>
        <v>0.55333333333333334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</v>
      </c>
      <c r="BD17" s="1574">
        <v>6.3E-2</v>
      </c>
      <c r="BE17" s="921">
        <v>2</v>
      </c>
      <c r="BF17" s="1574">
        <v>4</v>
      </c>
      <c r="BG17" s="2447">
        <v>13.6</v>
      </c>
      <c r="BH17" s="2542">
        <v>22</v>
      </c>
      <c r="BI17" s="2542">
        <v>44</v>
      </c>
      <c r="BJ17" s="1124">
        <v>1.7999999999999999E-2</v>
      </c>
      <c r="BK17" s="1562">
        <v>7.52</v>
      </c>
      <c r="BL17" s="1574">
        <v>6.6000000000000003E-2</v>
      </c>
      <c r="BM17" s="921">
        <v>2</v>
      </c>
      <c r="BN17" s="1563">
        <v>4</v>
      </c>
      <c r="BO17" s="2447">
        <v>15.8</v>
      </c>
      <c r="BP17" s="2542">
        <v>22</v>
      </c>
      <c r="BQ17" s="2542">
        <v>44</v>
      </c>
      <c r="BR17" s="2523">
        <v>0.01</v>
      </c>
      <c r="BS17" s="2463">
        <v>4.0999999999999996</v>
      </c>
      <c r="BT17" s="2447">
        <v>3.9</v>
      </c>
      <c r="BU17" s="2517">
        <v>4.3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0.86</v>
      </c>
      <c r="GF17" s="1700">
        <f t="shared" si="0"/>
        <v>10.5</v>
      </c>
      <c r="GG17" s="1686">
        <f t="shared" si="1"/>
        <v>24.228571428571428</v>
      </c>
      <c r="GH17" s="1684">
        <f t="shared" si="2"/>
        <v>20.836571428571428</v>
      </c>
      <c r="GI17" s="1701">
        <f t="shared" si="3"/>
        <v>6.07</v>
      </c>
      <c r="GJ17" s="1701">
        <f t="shared" si="4"/>
        <v>14</v>
      </c>
      <c r="GK17" s="1687">
        <f t="shared" si="5"/>
        <v>15</v>
      </c>
      <c r="GL17" s="1688">
        <f>IF(GK17&lt;=1,"",GH17/GK17)</f>
        <v>1.3891047619047618</v>
      </c>
      <c r="GM17" s="1689">
        <f t="shared" si="7"/>
        <v>10</v>
      </c>
      <c r="GN17" s="1689">
        <f t="shared" si="8"/>
        <v>6.5</v>
      </c>
      <c r="GO17" s="1690">
        <f t="shared" si="9"/>
        <v>0.61910377358490565</v>
      </c>
      <c r="GP17" s="1512">
        <v>0.375</v>
      </c>
      <c r="GQ17" s="1691">
        <f t="shared" si="31"/>
        <v>0.78</v>
      </c>
      <c r="GR17" s="1692">
        <f t="shared" si="10"/>
        <v>10.6</v>
      </c>
      <c r="GS17" s="1693">
        <f t="shared" si="11"/>
        <v>24</v>
      </c>
      <c r="GT17" s="1694">
        <f t="shared" si="12"/>
        <v>18.72</v>
      </c>
      <c r="GU17" s="1693">
        <f t="shared" si="13"/>
        <v>6.06</v>
      </c>
      <c r="GV17" s="1693">
        <f t="shared" si="14"/>
        <v>15.5</v>
      </c>
      <c r="GW17" s="1695">
        <f t="shared" si="15"/>
        <v>10</v>
      </c>
      <c r="GX17" s="1688">
        <f t="shared" si="16"/>
        <v>1.8719999999999999</v>
      </c>
      <c r="GY17" s="1696">
        <f t="shared" si="17"/>
        <v>15</v>
      </c>
      <c r="GZ17" s="1696">
        <f t="shared" si="18"/>
        <v>6.5</v>
      </c>
      <c r="HA17" s="1697">
        <f t="shared" si="19"/>
        <v>0.41666666666666669</v>
      </c>
      <c r="HB17" s="1512">
        <v>0.375</v>
      </c>
      <c r="HC17" s="1691">
        <f t="shared" si="32"/>
        <v>0.76</v>
      </c>
      <c r="HD17" s="1692">
        <f t="shared" si="20"/>
        <v>11.7</v>
      </c>
      <c r="HE17" s="1693">
        <f t="shared" si="21"/>
        <v>23.076923076923077</v>
      </c>
      <c r="HF17" s="1694">
        <f t="shared" si="22"/>
        <v>17.53846153846154</v>
      </c>
      <c r="HG17" s="1693">
        <f t="shared" si="23"/>
        <v>6.08</v>
      </c>
      <c r="HH17" s="1693">
        <f t="shared" si="24"/>
        <v>15.5</v>
      </c>
      <c r="HI17" s="1695">
        <f t="shared" si="25"/>
        <v>10</v>
      </c>
      <c r="HJ17" s="1694">
        <f t="shared" si="26"/>
        <v>1.7538461538461541</v>
      </c>
      <c r="HK17" s="1698">
        <f t="shared" si="27"/>
        <v>15</v>
      </c>
      <c r="HL17" s="1698">
        <f t="shared" si="28"/>
        <v>6.5</v>
      </c>
      <c r="HM17" s="1699">
        <f t="shared" si="29"/>
        <v>0.43333333333333335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6.49</v>
      </c>
      <c r="C19" s="1138">
        <v>14</v>
      </c>
      <c r="D19" s="1138">
        <v>14</v>
      </c>
      <c r="E19" s="1137">
        <v>12.8</v>
      </c>
      <c r="F19" s="1138">
        <v>129</v>
      </c>
      <c r="G19" s="1138">
        <v>200</v>
      </c>
      <c r="H19" s="1148">
        <v>14.8</v>
      </c>
      <c r="I19" s="1139">
        <v>0.55400000000000005</v>
      </c>
      <c r="J19" s="2240"/>
      <c r="K19" s="1562">
        <v>6.1</v>
      </c>
      <c r="L19" s="921">
        <v>10</v>
      </c>
      <c r="M19" s="1124">
        <v>6.9000000000000006E-2</v>
      </c>
      <c r="N19" s="1562">
        <v>6.06</v>
      </c>
      <c r="O19" s="921">
        <v>10</v>
      </c>
      <c r="P19" s="2241"/>
      <c r="Q19" s="1562">
        <v>6.07</v>
      </c>
      <c r="R19" s="921">
        <v>10</v>
      </c>
      <c r="S19" s="2241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5.7000000000000002E-2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2</v>
      </c>
      <c r="AR19" s="1574">
        <v>0.57999999999999996</v>
      </c>
      <c r="AS19" s="2240"/>
      <c r="AT19" s="2229">
        <v>0.06</v>
      </c>
      <c r="AU19" s="2530">
        <v>2.8000000000000001E-2</v>
      </c>
      <c r="AV19" s="921">
        <v>2</v>
      </c>
      <c r="AW19" s="1574">
        <v>0.48</v>
      </c>
      <c r="AX19" s="2240"/>
      <c r="AY19" s="2530">
        <v>3.5999999999999997E-2</v>
      </c>
      <c r="AZ19" s="921">
        <v>2</v>
      </c>
      <c r="BA19" s="1574">
        <v>0.5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</v>
      </c>
      <c r="U21" s="2736">
        <v>0.46500000000000002</v>
      </c>
      <c r="V21" s="1560">
        <v>7</v>
      </c>
      <c r="W21" s="1574">
        <v>0.83</v>
      </c>
      <c r="X21" s="1563">
        <v>14</v>
      </c>
      <c r="Y21" s="2447">
        <v>10.5</v>
      </c>
      <c r="Z21" s="2252">
        <f t="shared" si="33"/>
        <v>0.73910377358490564</v>
      </c>
      <c r="AA21" s="2529"/>
      <c r="AB21" s="1475">
        <v>6.09</v>
      </c>
      <c r="AC21" s="2736">
        <v>0.308</v>
      </c>
      <c r="AD21" s="921">
        <v>5</v>
      </c>
      <c r="AE21" s="2633">
        <v>0.65</v>
      </c>
      <c r="AF21" s="1563">
        <v>15.5</v>
      </c>
      <c r="AG21" s="2447">
        <v>10.5</v>
      </c>
      <c r="AH21" s="2564">
        <f t="shared" si="34"/>
        <v>0.53273584905660376</v>
      </c>
      <c r="AI21" s="1475">
        <v>6.11</v>
      </c>
      <c r="AJ21" s="2736">
        <v>0.56000000000000005</v>
      </c>
      <c r="AK21" s="921">
        <v>6</v>
      </c>
      <c r="AL21" s="1574">
        <v>0.63</v>
      </c>
      <c r="AM21" s="1563">
        <v>15.7</v>
      </c>
      <c r="AN21" s="2447">
        <v>11.4</v>
      </c>
      <c r="AO21" s="2564">
        <f t="shared" si="35"/>
        <v>0.54222222222222227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7.76</v>
      </c>
      <c r="BD21" s="1574">
        <v>6.9000000000000006E-2</v>
      </c>
      <c r="BE21" s="921">
        <v>2</v>
      </c>
      <c r="BF21" s="1574">
        <v>4.3</v>
      </c>
      <c r="BG21" s="2447">
        <v>13.6</v>
      </c>
      <c r="BH21" s="2541"/>
      <c r="BI21" s="2541"/>
      <c r="BJ21" s="2240"/>
      <c r="BK21" s="1562">
        <v>7.73</v>
      </c>
      <c r="BL21" s="1574">
        <v>6.9000000000000006E-2</v>
      </c>
      <c r="BM21" s="921">
        <v>2</v>
      </c>
      <c r="BN21" s="1563">
        <v>3.9</v>
      </c>
      <c r="BO21" s="2447">
        <v>16.7</v>
      </c>
      <c r="BP21" s="2540"/>
      <c r="BQ21" s="2540"/>
      <c r="BR21" s="2522"/>
      <c r="BS21" s="2463">
        <v>4.0999999999999996</v>
      </c>
      <c r="BT21" s="2447">
        <v>3.8</v>
      </c>
      <c r="BU21" s="2517">
        <v>3.4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0.83</v>
      </c>
      <c r="GF21" s="1700">
        <f t="shared" si="0"/>
        <v>10.5</v>
      </c>
      <c r="GG21" s="1686">
        <f t="shared" si="1"/>
        <v>24.228571428571428</v>
      </c>
      <c r="GH21" s="1684">
        <f t="shared" si="2"/>
        <v>20.109714285714283</v>
      </c>
      <c r="GI21" s="1701">
        <f t="shared" si="3"/>
        <v>6.1</v>
      </c>
      <c r="GJ21" s="1701">
        <f t="shared" si="4"/>
        <v>14</v>
      </c>
      <c r="GK21" s="1687">
        <f t="shared" si="5"/>
        <v>15</v>
      </c>
      <c r="GL21" s="1688">
        <f t="shared" si="6"/>
        <v>1.3406476190476189</v>
      </c>
      <c r="GM21" s="1689">
        <f t="shared" si="7"/>
        <v>10</v>
      </c>
      <c r="GN21" s="1689">
        <f t="shared" si="8"/>
        <v>6.5</v>
      </c>
      <c r="GO21" s="1690">
        <f t="shared" si="9"/>
        <v>0.61910377358490565</v>
      </c>
      <c r="GP21" s="1512">
        <v>0.54166666666666696</v>
      </c>
      <c r="GQ21" s="1691">
        <f t="shared" si="31"/>
        <v>0.65</v>
      </c>
      <c r="GR21" s="1692">
        <f t="shared" si="10"/>
        <v>10.5</v>
      </c>
      <c r="GS21" s="1693">
        <f t="shared" si="11"/>
        <v>24.228571428571428</v>
      </c>
      <c r="GT21" s="1694">
        <f t="shared" si="12"/>
        <v>15.748571428571429</v>
      </c>
      <c r="GU21" s="1693">
        <f t="shared" si="13"/>
        <v>6.09</v>
      </c>
      <c r="GV21" s="1693">
        <f t="shared" si="14"/>
        <v>15.5</v>
      </c>
      <c r="GW21" s="1695">
        <f t="shared" si="15"/>
        <v>10</v>
      </c>
      <c r="GX21" s="1688">
        <f t="shared" si="16"/>
        <v>1.574857142857143</v>
      </c>
      <c r="GY21" s="1696">
        <f t="shared" si="17"/>
        <v>15</v>
      </c>
      <c r="GZ21" s="1696">
        <f t="shared" si="18"/>
        <v>6.5</v>
      </c>
      <c r="HA21" s="1697">
        <f t="shared" si="19"/>
        <v>0.41273584905660377</v>
      </c>
      <c r="HB21" s="1512">
        <v>0.54166666666666696</v>
      </c>
      <c r="HC21" s="1691">
        <f t="shared" si="32"/>
        <v>0.63</v>
      </c>
      <c r="HD21" s="1692">
        <f t="shared" si="20"/>
        <v>11.4</v>
      </c>
      <c r="HE21" s="1693">
        <f t="shared" si="21"/>
        <v>23.684210526315788</v>
      </c>
      <c r="HF21" s="1694">
        <f t="shared" si="22"/>
        <v>14.921052631578947</v>
      </c>
      <c r="HG21" s="1693">
        <f t="shared" si="23"/>
        <v>6.11</v>
      </c>
      <c r="HH21" s="1693">
        <f t="shared" si="24"/>
        <v>15.7</v>
      </c>
      <c r="HI21" s="1695">
        <f t="shared" si="25"/>
        <v>10</v>
      </c>
      <c r="HJ21" s="1694">
        <f t="shared" si="26"/>
        <v>1.4921052631578946</v>
      </c>
      <c r="HK21" s="1698">
        <f t="shared" si="27"/>
        <v>15</v>
      </c>
      <c r="HL21" s="1698">
        <f t="shared" si="28"/>
        <v>6.5</v>
      </c>
      <c r="HM21" s="1699">
        <f t="shared" si="29"/>
        <v>0.42222222222222228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6.39</v>
      </c>
      <c r="C23" s="1138">
        <v>14</v>
      </c>
      <c r="D23" s="1138">
        <v>14</v>
      </c>
      <c r="E23" s="1137">
        <v>12.5</v>
      </c>
      <c r="F23" s="1138">
        <v>132</v>
      </c>
      <c r="G23" s="1138">
        <v>195</v>
      </c>
      <c r="H23" s="1148">
        <v>14.8</v>
      </c>
      <c r="I23" s="1139">
        <v>0.56000000000000005</v>
      </c>
      <c r="J23" s="2240"/>
      <c r="K23" s="1562">
        <v>6.06</v>
      </c>
      <c r="L23" s="921">
        <v>10</v>
      </c>
      <c r="M23" s="1124">
        <v>7.3999999999999996E-2</v>
      </c>
      <c r="N23" s="1562">
        <v>6.03</v>
      </c>
      <c r="O23" s="921">
        <v>10</v>
      </c>
      <c r="P23" s="2241"/>
      <c r="Q23" s="1562">
        <v>6.03</v>
      </c>
      <c r="R23" s="921">
        <v>10</v>
      </c>
      <c r="S23" s="2241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5.8000000000000003E-2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2.1000000000000001E-2</v>
      </c>
      <c r="AQ23" s="921">
        <v>2</v>
      </c>
      <c r="AR23" s="1574">
        <v>0.44</v>
      </c>
      <c r="AS23" s="2240"/>
      <c r="AT23" s="2229">
        <v>5.8999999999999997E-2</v>
      </c>
      <c r="AU23" s="2530">
        <v>2.7E-2</v>
      </c>
      <c r="AV23" s="921">
        <v>2</v>
      </c>
      <c r="AW23" s="1574">
        <v>0.47</v>
      </c>
      <c r="AX23" s="2240"/>
      <c r="AY23" s="2530">
        <v>3.6999999999999998E-2</v>
      </c>
      <c r="AZ23" s="921">
        <v>2</v>
      </c>
      <c r="BA23" s="1574">
        <v>0.36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7.63</v>
      </c>
      <c r="BD25" s="1574">
        <v>6.3E-2</v>
      </c>
      <c r="BE25" s="921">
        <v>1</v>
      </c>
      <c r="BF25" s="1574">
        <v>4.4000000000000004</v>
      </c>
      <c r="BG25" s="2447">
        <v>13.5</v>
      </c>
      <c r="BH25" s="2541"/>
      <c r="BI25" s="2541"/>
      <c r="BJ25" s="2240"/>
      <c r="BK25" s="1562">
        <v>7.63</v>
      </c>
      <c r="BL25" s="1574">
        <v>6.9000000000000006E-2</v>
      </c>
      <c r="BM25" s="921">
        <v>1</v>
      </c>
      <c r="BN25" s="1563">
        <v>3.9</v>
      </c>
      <c r="BO25" s="2447">
        <v>16.3</v>
      </c>
      <c r="BP25" s="2540"/>
      <c r="BQ25" s="2540"/>
      <c r="BR25" s="2522"/>
      <c r="BS25" s="2463">
        <v>4.0999999999999996</v>
      </c>
      <c r="BT25" s="2447">
        <v>3.7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6.46</v>
      </c>
      <c r="C27" s="1138">
        <v>12</v>
      </c>
      <c r="D27" s="1138">
        <v>12</v>
      </c>
      <c r="E27" s="1137">
        <v>12.7</v>
      </c>
      <c r="F27" s="1138">
        <v>130</v>
      </c>
      <c r="G27" s="1138">
        <v>197</v>
      </c>
      <c r="H27" s="1148">
        <v>14.9</v>
      </c>
      <c r="I27" s="1139">
        <v>0.53500000000000003</v>
      </c>
      <c r="J27" s="2240"/>
      <c r="K27" s="1562">
        <v>6.07</v>
      </c>
      <c r="L27" s="921">
        <v>7</v>
      </c>
      <c r="M27" s="1124">
        <v>6.9000000000000006E-2</v>
      </c>
      <c r="N27" s="1562">
        <v>6.04</v>
      </c>
      <c r="O27" s="921">
        <v>8</v>
      </c>
      <c r="P27" s="2241"/>
      <c r="Q27" s="1562">
        <v>6.08</v>
      </c>
      <c r="R27" s="921">
        <v>8</v>
      </c>
      <c r="S27" s="2241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2</v>
      </c>
      <c r="AR27" s="1574">
        <v>0.53</v>
      </c>
      <c r="AS27" s="2240"/>
      <c r="AT27" s="2229">
        <v>6.0999999999999999E-2</v>
      </c>
      <c r="AU27" s="2530">
        <v>2.3E-2</v>
      </c>
      <c r="AV27" s="921">
        <v>2</v>
      </c>
      <c r="AW27" s="1574">
        <v>0.59</v>
      </c>
      <c r="AX27" s="2240"/>
      <c r="AY27" s="2530">
        <v>3.9E-2</v>
      </c>
      <c r="AZ27" s="921">
        <v>2</v>
      </c>
      <c r="BA27" s="1574">
        <v>0.41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6.16</v>
      </c>
      <c r="U29" s="2736">
        <v>0.74199999999999999</v>
      </c>
      <c r="V29" s="1560">
        <v>9</v>
      </c>
      <c r="W29" s="1574">
        <v>0.71</v>
      </c>
      <c r="X29" s="1563">
        <v>13.3</v>
      </c>
      <c r="Y29" s="2447">
        <v>10</v>
      </c>
      <c r="Z29" s="2252">
        <f t="shared" si="33"/>
        <v>0.70962264150943388</v>
      </c>
      <c r="AA29" s="2529"/>
      <c r="AB29" s="1475">
        <v>6.16</v>
      </c>
      <c r="AC29" s="2736">
        <v>0.55300000000000005</v>
      </c>
      <c r="AD29" s="921">
        <v>7</v>
      </c>
      <c r="AE29" s="2633">
        <v>0.64</v>
      </c>
      <c r="AF29" s="1563">
        <v>14.5</v>
      </c>
      <c r="AG29" s="2447">
        <v>10</v>
      </c>
      <c r="AH29" s="2564">
        <f t="shared" si="34"/>
        <v>0.70962264150943388</v>
      </c>
      <c r="AI29" s="1475">
        <v>6.18</v>
      </c>
      <c r="AJ29" s="2736">
        <v>0.61599999999999999</v>
      </c>
      <c r="AK29" s="921">
        <v>8</v>
      </c>
      <c r="AL29" s="1574">
        <v>0.56999999999999995</v>
      </c>
      <c r="AM29" s="1563">
        <v>15.7</v>
      </c>
      <c r="AN29" s="2447">
        <v>11</v>
      </c>
      <c r="AO29" s="2564">
        <f t="shared" si="35"/>
        <v>0.52740740740740732</v>
      </c>
      <c r="AP29" s="2732"/>
      <c r="AQ29" s="2238"/>
      <c r="AR29" s="2237"/>
      <c r="AS29" s="1124">
        <v>1.6E-2</v>
      </c>
      <c r="AT29" s="2261"/>
      <c r="AU29" s="2529"/>
      <c r="AV29" s="2238"/>
      <c r="AW29" s="2237"/>
      <c r="AX29" s="2240">
        <v>1.6E-2</v>
      </c>
      <c r="AY29" s="2529"/>
      <c r="AZ29" s="2238"/>
      <c r="BA29" s="2237"/>
      <c r="BB29" s="2240">
        <v>1.7999999999999999E-2</v>
      </c>
      <c r="BC29" s="1562">
        <v>7.77</v>
      </c>
      <c r="BD29" s="1574">
        <v>5.2999999999999999E-2</v>
      </c>
      <c r="BE29" s="921">
        <v>3</v>
      </c>
      <c r="BF29" s="1574">
        <v>4.7</v>
      </c>
      <c r="BG29" s="2447">
        <v>13.7</v>
      </c>
      <c r="BH29" s="2542">
        <v>20</v>
      </c>
      <c r="BI29" s="2542">
        <v>42</v>
      </c>
      <c r="BJ29" s="1124">
        <v>1.7000000000000001E-2</v>
      </c>
      <c r="BK29" s="1562">
        <v>7.74</v>
      </c>
      <c r="BL29" s="1574">
        <v>5.7000000000000002E-2</v>
      </c>
      <c r="BM29" s="921">
        <v>2</v>
      </c>
      <c r="BN29" s="1563">
        <v>4.4000000000000004</v>
      </c>
      <c r="BO29" s="2447">
        <v>16</v>
      </c>
      <c r="BP29" s="2542">
        <v>21</v>
      </c>
      <c r="BQ29" s="2542">
        <v>43</v>
      </c>
      <c r="BR29" s="2523">
        <v>1.2E-2</v>
      </c>
      <c r="BS29" s="2463">
        <v>4.2</v>
      </c>
      <c r="BT29" s="2447">
        <v>3.8</v>
      </c>
      <c r="BU29" s="2517">
        <v>3.5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0.71</v>
      </c>
      <c r="GF29" s="1700">
        <f t="shared" si="0"/>
        <v>10</v>
      </c>
      <c r="GG29" s="1686">
        <f t="shared" si="1"/>
        <v>25.44</v>
      </c>
      <c r="GH29" s="1684">
        <f t="shared" si="2"/>
        <v>18.0624</v>
      </c>
      <c r="GI29" s="1701">
        <f t="shared" si="3"/>
        <v>6.16</v>
      </c>
      <c r="GJ29" s="1701">
        <f t="shared" si="4"/>
        <v>13.3</v>
      </c>
      <c r="GK29" s="1687">
        <f t="shared" si="5"/>
        <v>15</v>
      </c>
      <c r="GL29" s="1688">
        <f t="shared" si="6"/>
        <v>1.2041600000000001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0.64</v>
      </c>
      <c r="GR29" s="1692">
        <f t="shared" si="10"/>
        <v>10</v>
      </c>
      <c r="GS29" s="1693">
        <f t="shared" si="11"/>
        <v>25.44</v>
      </c>
      <c r="GT29" s="1694">
        <f t="shared" si="12"/>
        <v>16.281600000000001</v>
      </c>
      <c r="GU29" s="1693">
        <f t="shared" si="13"/>
        <v>6.16</v>
      </c>
      <c r="GV29" s="1693">
        <f t="shared" si="14"/>
        <v>14.5</v>
      </c>
      <c r="GW29" s="1695">
        <f t="shared" si="15"/>
        <v>15</v>
      </c>
      <c r="GX29" s="1688">
        <f t="shared" si="16"/>
        <v>1.08544</v>
      </c>
      <c r="GY29" s="1696">
        <f t="shared" si="17"/>
        <v>10</v>
      </c>
      <c r="GZ29" s="1696">
        <f t="shared" si="18"/>
        <v>6.5</v>
      </c>
      <c r="HA29" s="1697">
        <f t="shared" si="19"/>
        <v>0.58962264150943389</v>
      </c>
      <c r="HB29" s="1512">
        <v>0.875</v>
      </c>
      <c r="HC29" s="1691">
        <f t="shared" si="32"/>
        <v>0.56999999999999995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13.99090909090909</v>
      </c>
      <c r="HG29" s="1693">
        <f t="shared" si="23"/>
        <v>6.18</v>
      </c>
      <c r="HH29" s="1693">
        <f t="shared" si="24"/>
        <v>15.7</v>
      </c>
      <c r="HI29" s="1695">
        <f t="shared" si="25"/>
        <v>10</v>
      </c>
      <c r="HJ29" s="1694">
        <f t="shared" si="26"/>
        <v>1.3990909090909089</v>
      </c>
      <c r="HK29" s="1698">
        <f t="shared" si="27"/>
        <v>15</v>
      </c>
      <c r="HL29" s="1698">
        <f t="shared" si="28"/>
        <v>6.5</v>
      </c>
      <c r="HM29" s="1699">
        <f t="shared" si="29"/>
        <v>0.40740740740740738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41.2</v>
      </c>
      <c r="BZ30" s="2413">
        <f>SUM(BZ$8,BZ$10,BZ$12,BZ$14,BZ$16,BZ$18,BZ$20,BZ$22,BZ$24,BZ$26,BZ$28)</f>
        <v>41.2</v>
      </c>
      <c r="CA30" s="2413">
        <f t="shared" ref="CA30:DW30" si="36">SUM(CA$8,CA$10,CA$12,CA$14,CA$16,CA$18,CA$20,CA$22,CA$24,CA$26,CA$28)</f>
        <v>45.2</v>
      </c>
      <c r="CB30" s="2413">
        <f t="shared" si="36"/>
        <v>127.6</v>
      </c>
      <c r="CC30" s="2413">
        <f t="shared" si="36"/>
        <v>39.200000000000003</v>
      </c>
      <c r="CD30" s="2413">
        <f t="shared" si="36"/>
        <v>39.200000000000003</v>
      </c>
      <c r="CE30" s="2413">
        <f t="shared" si="36"/>
        <v>43.2</v>
      </c>
      <c r="CF30" s="2413">
        <f t="shared" si="36"/>
        <v>121.6</v>
      </c>
      <c r="CG30" s="2413">
        <f t="shared" si="36"/>
        <v>0</v>
      </c>
      <c r="CH30" s="2413">
        <f t="shared" si="36"/>
        <v>52.165440000000004</v>
      </c>
      <c r="CI30" s="2413">
        <f t="shared" si="36"/>
        <v>0</v>
      </c>
      <c r="CJ30" s="2413">
        <f t="shared" si="36"/>
        <v>60.628320000000002</v>
      </c>
      <c r="CK30" s="2413">
        <f t="shared" si="36"/>
        <v>112.79376000000001</v>
      </c>
      <c r="CL30" s="2474">
        <f t="shared" si="36"/>
        <v>9.6107040000000001</v>
      </c>
      <c r="CM30" s="2513" t="s">
        <v>19</v>
      </c>
      <c r="CN30" s="2485">
        <f t="shared" si="36"/>
        <v>400.37492377447637</v>
      </c>
      <c r="CO30" s="2486">
        <f t="shared" si="36"/>
        <v>32588.320400000001</v>
      </c>
      <c r="CP30" s="2486">
        <f t="shared" si="36"/>
        <v>0</v>
      </c>
      <c r="CQ30" s="2486">
        <f t="shared" si="36"/>
        <v>3235.2422907488985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41.410992018495115</v>
      </c>
      <c r="CV30" s="2413">
        <f t="shared" si="36"/>
        <v>42.287438432925377</v>
      </c>
      <c r="CW30" s="2413">
        <f t="shared" si="36"/>
        <v>41.119279266980591</v>
      </c>
      <c r="CX30" s="2413">
        <f t="shared" si="36"/>
        <v>6.5467545500291537</v>
      </c>
      <c r="CY30" s="2413">
        <f t="shared" si="36"/>
        <v>6.4530439194235782</v>
      </c>
      <c r="CZ30" s="2413">
        <f t="shared" si="36"/>
        <v>5.7723095127586541</v>
      </c>
      <c r="DA30" s="2497">
        <f t="shared" si="36"/>
        <v>1.6430575928252493</v>
      </c>
      <c r="DB30" s="2497">
        <f t="shared" si="36"/>
        <v>1.5660981313860058</v>
      </c>
      <c r="DC30" s="2497">
        <f t="shared" si="36"/>
        <v>1.4976418831687206</v>
      </c>
      <c r="DD30" s="2497">
        <f t="shared" si="36"/>
        <v>1.470410073736373</v>
      </c>
      <c r="DE30" s="2497">
        <f t="shared" si="36"/>
        <v>1.4205386826384667</v>
      </c>
      <c r="DF30" s="2497">
        <f t="shared" si="36"/>
        <v>1.4003308559703549</v>
      </c>
      <c r="DG30" s="2497">
        <f t="shared" si="36"/>
        <v>6.1822985468956411</v>
      </c>
      <c r="DH30" s="2413">
        <f t="shared" si="36"/>
        <v>29</v>
      </c>
      <c r="DI30" s="2497">
        <f t="shared" si="36"/>
        <v>0.20466394992395875</v>
      </c>
      <c r="DJ30" s="2497">
        <f t="shared" si="36"/>
        <v>0.20303090513519356</v>
      </c>
      <c r="DK30" s="2497">
        <f t="shared" si="36"/>
        <v>0.20256412630513351</v>
      </c>
      <c r="DL30" s="2497">
        <f t="shared" si="36"/>
        <v>4.3863841919582161</v>
      </c>
      <c r="DM30" s="2497">
        <f t="shared" si="36"/>
        <v>2.0064511580134683</v>
      </c>
      <c r="DN30" s="2497">
        <f t="shared" si="36"/>
        <v>0.39084440763467987</v>
      </c>
      <c r="DO30" s="2497">
        <f t="shared" si="36"/>
        <v>15.544060692693867</v>
      </c>
      <c r="DP30" s="2497">
        <f t="shared" si="36"/>
        <v>2.6543195536027686</v>
      </c>
      <c r="DQ30" s="2497">
        <f t="shared" si="36"/>
        <v>22.97382418339101</v>
      </c>
      <c r="DR30" s="2497">
        <f t="shared" si="36"/>
        <v>4.4077575112057872</v>
      </c>
      <c r="DS30" s="2497">
        <f t="shared" si="36"/>
        <v>1.9815085876305343</v>
      </c>
      <c r="DT30" s="2497">
        <f t="shared" si="36"/>
        <v>0.40091802829445411</v>
      </c>
      <c r="DU30" s="2497">
        <f t="shared" si="36"/>
        <v>15.121646926951282</v>
      </c>
      <c r="DV30" s="2497">
        <f t="shared" si="36"/>
        <v>2.4082701063969418</v>
      </c>
      <c r="DW30" s="2497">
        <f t="shared" si="36"/>
        <v>31.829374499724921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6.37</v>
      </c>
      <c r="C31" s="1143">
        <v>12</v>
      </c>
      <c r="D31" s="1143">
        <v>13</v>
      </c>
      <c r="E31" s="1142">
        <v>12.4</v>
      </c>
      <c r="F31" s="1143">
        <v>116</v>
      </c>
      <c r="G31" s="1143">
        <v>195</v>
      </c>
      <c r="H31" s="1149">
        <v>14.6</v>
      </c>
      <c r="I31" s="1144">
        <v>0.51200000000000001</v>
      </c>
      <c r="J31" s="2248"/>
      <c r="K31" s="1164">
        <v>6.04</v>
      </c>
      <c r="L31" s="922">
        <v>8</v>
      </c>
      <c r="M31" s="1165">
        <v>7.3999999999999996E-2</v>
      </c>
      <c r="N31" s="1478">
        <v>5.96</v>
      </c>
      <c r="O31" s="1479">
        <v>7</v>
      </c>
      <c r="P31" s="2245"/>
      <c r="Q31" s="1478">
        <v>6.03</v>
      </c>
      <c r="R31" s="1479">
        <v>8</v>
      </c>
      <c r="S31" s="2245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2</v>
      </c>
      <c r="AR31" s="2537">
        <v>0.4</v>
      </c>
      <c r="AS31" s="2248"/>
      <c r="AT31" s="2230">
        <v>7.0999999999999994E-2</v>
      </c>
      <c r="AU31" s="2729">
        <v>0.02</v>
      </c>
      <c r="AV31" s="1125">
        <v>2</v>
      </c>
      <c r="AW31" s="2536">
        <v>0.48</v>
      </c>
      <c r="AX31" s="2248"/>
      <c r="AY31" s="2729">
        <v>3.5000000000000003E-2</v>
      </c>
      <c r="AZ31" s="1125">
        <v>2</v>
      </c>
      <c r="BA31" s="2536">
        <v>0.49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10.3</v>
      </c>
      <c r="BZ31" s="2414">
        <f t="shared" ref="BZ31:DW31" si="37">IF(BZ30&gt;=0.1,AVERAGE(BZ$8,BZ$10,BZ$12,BZ$14,BZ$16,BZ$18,BZ$20,BZ$22,BZ$24,BZ$26,BZ$28),"")</f>
        <v>10.3</v>
      </c>
      <c r="CA31" s="2414">
        <f t="shared" si="37"/>
        <v>11.3</v>
      </c>
      <c r="CB31" s="2414">
        <f t="shared" si="37"/>
        <v>31.9</v>
      </c>
      <c r="CC31" s="2414">
        <f t="shared" si="37"/>
        <v>9.8000000000000007</v>
      </c>
      <c r="CD31" s="2414">
        <f t="shared" si="37"/>
        <v>9.8000000000000007</v>
      </c>
      <c r="CE31" s="2414">
        <f t="shared" si="37"/>
        <v>10.8</v>
      </c>
      <c r="CF31" s="2414">
        <f t="shared" si="37"/>
        <v>30.4</v>
      </c>
      <c r="CG31" s="2414" t="str">
        <f t="shared" si="37"/>
        <v/>
      </c>
      <c r="CH31" s="2414">
        <f t="shared" si="37"/>
        <v>13.041360000000001</v>
      </c>
      <c r="CI31" s="2414" t="str">
        <f t="shared" si="37"/>
        <v/>
      </c>
      <c r="CJ31" s="2414">
        <f t="shared" si="37"/>
        <v>15.157080000000001</v>
      </c>
      <c r="CK31" s="2414">
        <f t="shared" si="37"/>
        <v>28.198440000000002</v>
      </c>
      <c r="CL31" s="2415">
        <f t="shared" si="37"/>
        <v>2.402676</v>
      </c>
      <c r="CM31" s="2513" t="s">
        <v>50</v>
      </c>
      <c r="CN31" s="2485">
        <f t="shared" si="37"/>
        <v>100.09373094361909</v>
      </c>
      <c r="CO31" s="2487">
        <f>AVERAGE(CO$8,CO$10,CO$12,CO$14,CO$16,CO$18,CO$20,CO$22,CO$24,CO$26,CO$28)</f>
        <v>8147.0801000000001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10.352748004623779</v>
      </c>
      <c r="CV31" s="2414">
        <f t="shared" si="37"/>
        <v>10.571859608231344</v>
      </c>
      <c r="CW31" s="2414">
        <f t="shared" si="37"/>
        <v>10.279819816745148</v>
      </c>
      <c r="CX31" s="2414">
        <f t="shared" si="37"/>
        <v>1.6366886375072884</v>
      </c>
      <c r="CY31" s="2414">
        <f t="shared" si="37"/>
        <v>1.6132609798558946</v>
      </c>
      <c r="CZ31" s="2414">
        <f t="shared" si="37"/>
        <v>1.4430773781896635</v>
      </c>
      <c r="DA31" s="2498">
        <f t="shared" si="37"/>
        <v>0.41076439820631233</v>
      </c>
      <c r="DB31" s="2498">
        <f t="shared" si="37"/>
        <v>0.39152453284650146</v>
      </c>
      <c r="DC31" s="2498">
        <f t="shared" si="37"/>
        <v>0.37441047079218015</v>
      </c>
      <c r="DD31" s="2498">
        <f t="shared" si="37"/>
        <v>0.36760251843409325</v>
      </c>
      <c r="DE31" s="2498">
        <f t="shared" si="37"/>
        <v>0.35513467065961668</v>
      </c>
      <c r="DF31" s="2498">
        <f t="shared" si="37"/>
        <v>0.35008271399258872</v>
      </c>
      <c r="DG31" s="2498">
        <f t="shared" si="37"/>
        <v>1.5455746367239103</v>
      </c>
      <c r="DH31" s="2414">
        <f t="shared" si="37"/>
        <v>7.25</v>
      </c>
      <c r="DI31" s="2498">
        <f t="shared" si="37"/>
        <v>5.1165987480989689E-2</v>
      </c>
      <c r="DJ31" s="2498">
        <f t="shared" si="37"/>
        <v>5.0757726283798391E-2</v>
      </c>
      <c r="DK31" s="2498">
        <f t="shared" si="37"/>
        <v>5.0641031576283378E-2</v>
      </c>
      <c r="DL31" s="2498">
        <f t="shared" si="37"/>
        <v>1.096596047989554</v>
      </c>
      <c r="DM31" s="2498">
        <f t="shared" si="37"/>
        <v>0.50161278950336707</v>
      </c>
      <c r="DN31" s="2498">
        <f t="shared" si="37"/>
        <v>9.7711101908669967E-2</v>
      </c>
      <c r="DO31" s="2498">
        <f t="shared" si="37"/>
        <v>3.8860151731734667</v>
      </c>
      <c r="DP31" s="2498">
        <f t="shared" si="37"/>
        <v>0.66357988840069215</v>
      </c>
      <c r="DQ31" s="2498">
        <f t="shared" si="37"/>
        <v>5.7434560458477524</v>
      </c>
      <c r="DR31" s="2498">
        <f t="shared" si="37"/>
        <v>1.1019393778014468</v>
      </c>
      <c r="DS31" s="2498">
        <f t="shared" si="37"/>
        <v>0.49537714690763357</v>
      </c>
      <c r="DT31" s="2498">
        <f t="shared" si="37"/>
        <v>0.10022950707361353</v>
      </c>
      <c r="DU31" s="2498">
        <f t="shared" si="37"/>
        <v>3.7804117317378205</v>
      </c>
      <c r="DV31" s="2498">
        <f t="shared" si="37"/>
        <v>0.60206752659923546</v>
      </c>
      <c r="DW31" s="2508">
        <f t="shared" si="37"/>
        <v>7.9573436249312302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38.58</v>
      </c>
      <c r="C32" s="1327">
        <f t="shared" ref="C32:H32" si="40">SUM(C8:C31)</f>
        <v>80</v>
      </c>
      <c r="D32" s="1327">
        <f t="shared" si="40"/>
        <v>81</v>
      </c>
      <c r="E32" s="1154">
        <f t="shared" si="40"/>
        <v>76.000000000000014</v>
      </c>
      <c r="F32" s="1327">
        <f t="shared" si="40"/>
        <v>760</v>
      </c>
      <c r="G32" s="1327">
        <f t="shared" si="40"/>
        <v>1180</v>
      </c>
      <c r="H32" s="1324">
        <f t="shared" si="40"/>
        <v>88.8</v>
      </c>
      <c r="I32" s="1155">
        <f>SUM(I8:I31)</f>
        <v>3.2720000000000007</v>
      </c>
      <c r="J32" s="1156">
        <f>SUM(J8:J31)</f>
        <v>9.2999999999999999E-2</v>
      </c>
      <c r="K32" s="1162">
        <f t="shared" si="39"/>
        <v>36.58</v>
      </c>
      <c r="L32" s="924">
        <f t="shared" si="39"/>
        <v>55</v>
      </c>
      <c r="M32" s="1163">
        <f t="shared" ref="M32:S32" si="41">SUM(M8:M31)</f>
        <v>0.438</v>
      </c>
      <c r="N32" s="1480">
        <f t="shared" si="41"/>
        <v>36.339999999999996</v>
      </c>
      <c r="O32" s="1556">
        <f t="shared" si="41"/>
        <v>56</v>
      </c>
      <c r="P32" s="1487">
        <f t="shared" si="41"/>
        <v>0</v>
      </c>
      <c r="Q32" s="1480">
        <f t="shared" si="41"/>
        <v>36.43</v>
      </c>
      <c r="R32" s="1556">
        <f t="shared" si="41"/>
        <v>56</v>
      </c>
      <c r="S32" s="1487">
        <f t="shared" si="41"/>
        <v>0</v>
      </c>
      <c r="T32" s="1480">
        <f t="shared" si="39"/>
        <v>24.279999999999998</v>
      </c>
      <c r="U32" s="1480">
        <f t="shared" si="39"/>
        <v>2.5190000000000001</v>
      </c>
      <c r="V32" s="1556">
        <f t="shared" si="39"/>
        <v>32</v>
      </c>
      <c r="W32" s="1480">
        <f t="shared" ref="W32" si="42">SUM(W8:W31)</f>
        <v>3</v>
      </c>
      <c r="X32" s="1482">
        <f t="shared" ref="X32:BU32" si="43">SUM(X8:X31)</f>
        <v>54.7</v>
      </c>
      <c r="Y32" s="1482">
        <f t="shared" si="43"/>
        <v>41.5</v>
      </c>
      <c r="Z32" s="1480">
        <f t="shared" si="43"/>
        <v>2.8443867924528301</v>
      </c>
      <c r="AA32" s="1481">
        <f t="shared" ref="AA32" si="44">SUM(AA8:AA31)</f>
        <v>0.375</v>
      </c>
      <c r="AB32" s="1480">
        <f t="shared" si="43"/>
        <v>24.18</v>
      </c>
      <c r="AC32" s="1480">
        <f t="shared" si="43"/>
        <v>1.6280000000000001</v>
      </c>
      <c r="AD32" s="1556">
        <f t="shared" si="43"/>
        <v>24</v>
      </c>
      <c r="AE32" s="1480">
        <f t="shared" si="43"/>
        <v>2.74</v>
      </c>
      <c r="AF32" s="1482">
        <f t="shared" si="43"/>
        <v>60.1</v>
      </c>
      <c r="AG32" s="1482">
        <f t="shared" si="43"/>
        <v>41.7</v>
      </c>
      <c r="AH32" s="1480">
        <f t="shared" si="43"/>
        <v>2.4406918238993711</v>
      </c>
      <c r="AI32" s="1480">
        <f t="shared" si="43"/>
        <v>24.28</v>
      </c>
      <c r="AJ32" s="1495">
        <f t="shared" si="43"/>
        <v>2.5209999999999999</v>
      </c>
      <c r="AK32" s="1559">
        <f t="shared" si="43"/>
        <v>28</v>
      </c>
      <c r="AL32" s="1495">
        <f t="shared" si="43"/>
        <v>2.6199999999999997</v>
      </c>
      <c r="AM32" s="1496">
        <f t="shared" si="43"/>
        <v>62.2</v>
      </c>
      <c r="AN32" s="1496">
        <f t="shared" si="43"/>
        <v>45.8</v>
      </c>
      <c r="AO32" s="1495">
        <f t="shared" si="43"/>
        <v>2.0896296296296297</v>
      </c>
      <c r="AP32" s="1497">
        <f t="shared" si="43"/>
        <v>0.14699999999999999</v>
      </c>
      <c r="AQ32" s="1559">
        <f t="shared" si="43"/>
        <v>11</v>
      </c>
      <c r="AR32" s="1495">
        <f t="shared" si="43"/>
        <v>3.1199999999999997</v>
      </c>
      <c r="AS32" s="1489">
        <f t="shared" si="43"/>
        <v>2.7E-2</v>
      </c>
      <c r="AT32" s="1489">
        <f t="shared" ref="AT32" si="45">SUM(AT8:AT31)</f>
        <v>0.38400000000000001</v>
      </c>
      <c r="AU32" s="927">
        <f t="shared" si="43"/>
        <v>0.14499999999999999</v>
      </c>
      <c r="AV32" s="924">
        <f t="shared" si="43"/>
        <v>11</v>
      </c>
      <c r="AW32" s="928">
        <f t="shared" si="43"/>
        <v>3</v>
      </c>
      <c r="AX32" s="1097">
        <f t="shared" si="43"/>
        <v>1.6E-2</v>
      </c>
      <c r="AY32" s="927">
        <f t="shared" si="43"/>
        <v>0.21700000000000003</v>
      </c>
      <c r="AZ32" s="924">
        <f t="shared" si="43"/>
        <v>11</v>
      </c>
      <c r="BA32" s="923">
        <f t="shared" si="43"/>
        <v>2.66</v>
      </c>
      <c r="BB32" s="925">
        <f t="shared" si="43"/>
        <v>1.7999999999999999E-2</v>
      </c>
      <c r="BC32" s="923">
        <f t="shared" si="43"/>
        <v>44.95</v>
      </c>
      <c r="BD32" s="923">
        <f t="shared" si="43"/>
        <v>0.371</v>
      </c>
      <c r="BE32" s="924">
        <f t="shared" si="43"/>
        <v>10</v>
      </c>
      <c r="BF32" s="928">
        <f t="shared" si="43"/>
        <v>25.599999999999998</v>
      </c>
      <c r="BG32" s="1103">
        <f t="shared" ref="BG32:BI32" si="46">SUM(BG8:BG31)</f>
        <v>82.2</v>
      </c>
      <c r="BH32" s="2544">
        <f t="shared" si="46"/>
        <v>42</v>
      </c>
      <c r="BI32" s="2544">
        <f t="shared" si="46"/>
        <v>86</v>
      </c>
      <c r="BJ32" s="1097">
        <f t="shared" si="43"/>
        <v>3.5000000000000003E-2</v>
      </c>
      <c r="BK32" s="926">
        <f t="shared" si="43"/>
        <v>44.980000000000004</v>
      </c>
      <c r="BL32" s="923">
        <f t="shared" si="43"/>
        <v>0.377</v>
      </c>
      <c r="BM32" s="924">
        <f t="shared" si="43"/>
        <v>9</v>
      </c>
      <c r="BN32" s="1103">
        <f t="shared" si="43"/>
        <v>24.299999999999997</v>
      </c>
      <c r="BO32" s="1103">
        <f t="shared" ref="BO32:BT32" si="47">SUM(BO8:BO31)</f>
        <v>97.1</v>
      </c>
      <c r="BP32" s="2544">
        <f t="shared" si="47"/>
        <v>43</v>
      </c>
      <c r="BQ32" s="2544">
        <f t="shared" si="47"/>
        <v>87</v>
      </c>
      <c r="BR32" s="2421">
        <f t="shared" si="47"/>
        <v>2.1999999999999999E-2</v>
      </c>
      <c r="BS32" s="2519">
        <f t="shared" si="47"/>
        <v>24.8</v>
      </c>
      <c r="BT32" s="2519">
        <f t="shared" si="47"/>
        <v>23.5</v>
      </c>
      <c r="BU32" s="2519">
        <f t="shared" si="43"/>
        <v>22.8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11</v>
      </c>
      <c r="CB32" s="903">
        <f t="shared" si="48"/>
        <v>31</v>
      </c>
      <c r="CC32" s="903">
        <f t="shared" si="48"/>
        <v>9.5</v>
      </c>
      <c r="CD32" s="903">
        <f t="shared" si="48"/>
        <v>9.5</v>
      </c>
      <c r="CE32" s="903">
        <f t="shared" si="48"/>
        <v>10.5</v>
      </c>
      <c r="CF32" s="903">
        <f t="shared" si="48"/>
        <v>29.5</v>
      </c>
      <c r="CG32" s="903" t="str">
        <f t="shared" si="48"/>
        <v/>
      </c>
      <c r="CH32" s="903">
        <f t="shared" si="48"/>
        <v>11.662559999999999</v>
      </c>
      <c r="CI32" s="903" t="str">
        <f t="shared" si="48"/>
        <v/>
      </c>
      <c r="CJ32" s="903">
        <f t="shared" si="48"/>
        <v>10.991520000000001</v>
      </c>
      <c r="CK32" s="903">
        <f t="shared" si="48"/>
        <v>25.797600000000003</v>
      </c>
      <c r="CL32" s="2417">
        <f t="shared" si="48"/>
        <v>2.3315039999999998</v>
      </c>
      <c r="CM32" s="2513" t="s">
        <v>51</v>
      </c>
      <c r="CN32" s="2488">
        <f t="shared" si="48"/>
        <v>95.712326316417204</v>
      </c>
      <c r="CO32" s="2489">
        <f t="shared" si="48"/>
        <v>7747.4120000000003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>
        <f t="shared" si="48"/>
        <v>9.6343041787246015</v>
      </c>
      <c r="CV32" s="903">
        <f t="shared" si="48"/>
        <v>9.9095700124024475</v>
      </c>
      <c r="CW32" s="903">
        <f t="shared" si="48"/>
        <v>9.0552967354712024</v>
      </c>
      <c r="CX32" s="903">
        <f t="shared" si="48"/>
        <v>1.586585924114208</v>
      </c>
      <c r="CY32" s="903">
        <f t="shared" si="48"/>
        <v>1.586585924114208</v>
      </c>
      <c r="CZ32" s="903">
        <f t="shared" si="48"/>
        <v>1.4035488592952265</v>
      </c>
      <c r="DA32" s="2499">
        <f t="shared" si="48"/>
        <v>0.37672463641587772</v>
      </c>
      <c r="DB32" s="2499">
        <f t="shared" si="48"/>
        <v>0.34443395329451676</v>
      </c>
      <c r="DC32" s="2499">
        <f t="shared" si="48"/>
        <v>0.34443395329451676</v>
      </c>
      <c r="DD32" s="2499">
        <f t="shared" si="48"/>
        <v>0.33905217277428995</v>
      </c>
      <c r="DE32" s="2499">
        <f t="shared" si="48"/>
        <v>0.31965920503761047</v>
      </c>
      <c r="DF32" s="2499">
        <f t="shared" si="48"/>
        <v>0.31965920503761047</v>
      </c>
      <c r="DG32" s="2499">
        <f t="shared" si="48"/>
        <v>1.4266842800528403</v>
      </c>
      <c r="DH32" s="903">
        <f t="shared" si="48"/>
        <v>6</v>
      </c>
      <c r="DI32" s="2499">
        <f t="shared" si="48"/>
        <v>4.9623667402711499E-2</v>
      </c>
      <c r="DJ32" s="2499">
        <f t="shared" si="48"/>
        <v>4.9623667402711499E-2</v>
      </c>
      <c r="DK32" s="2499">
        <f t="shared" si="48"/>
        <v>4.9906021129042716E-2</v>
      </c>
      <c r="DL32" s="2499">
        <f t="shared" si="48"/>
        <v>1.0889292196007259</v>
      </c>
      <c r="DM32" s="2499">
        <f t="shared" si="48"/>
        <v>0.50149994073182524</v>
      </c>
      <c r="DN32" s="2499">
        <f t="shared" si="48"/>
        <v>9.2986484960283111E-2</v>
      </c>
      <c r="DO32" s="2499">
        <f t="shared" si="48"/>
        <v>3.7669336820066159</v>
      </c>
      <c r="DP32" s="2499">
        <f t="shared" si="48"/>
        <v>0.64824730634737149</v>
      </c>
      <c r="DQ32" s="2499">
        <f t="shared" si="48"/>
        <v>5.3749275944463566</v>
      </c>
      <c r="DR32" s="2499">
        <f t="shared" si="48"/>
        <v>1.0769390079734908</v>
      </c>
      <c r="DS32" s="2499">
        <f t="shared" si="48"/>
        <v>0.48383859965773146</v>
      </c>
      <c r="DT32" s="2499">
        <f t="shared" si="48"/>
        <v>9.632446134347275E-2</v>
      </c>
      <c r="DU32" s="2499">
        <f t="shared" si="48"/>
        <v>3.6455472405966125</v>
      </c>
      <c r="DV32" s="2499">
        <f t="shared" si="48"/>
        <v>0.56478689477178412</v>
      </c>
      <c r="DW32" s="2509">
        <f t="shared" si="48"/>
        <v>7.2250727392013614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14.537142857142856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553">
        <f>MIN(GL8:GL31)</f>
        <v>1.1182417582417581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49"/>
        <v>10</v>
      </c>
      <c r="GS32" s="1662">
        <f t="shared" si="49"/>
        <v>25.44</v>
      </c>
      <c r="GT32" s="1662">
        <f t="shared" si="49"/>
        <v>16.281600000000001</v>
      </c>
      <c r="GU32" s="1662">
        <f t="shared" si="49"/>
        <v>6.16</v>
      </c>
      <c r="GV32" s="1662">
        <f t="shared" si="49"/>
        <v>14.5</v>
      </c>
      <c r="GW32" s="1662">
        <f t="shared" si="49"/>
        <v>15</v>
      </c>
      <c r="GX32" s="1553">
        <f>MIN(GX8:GX31)</f>
        <v>1.08544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2">
        <f t="shared" si="50"/>
        <v>11</v>
      </c>
      <c r="HE32" s="1662">
        <f t="shared" si="50"/>
        <v>24.545454545454547</v>
      </c>
      <c r="HF32" s="1662">
        <f t="shared" si="50"/>
        <v>13.99090909090909</v>
      </c>
      <c r="HG32" s="1662">
        <f t="shared" si="50"/>
        <v>6.18</v>
      </c>
      <c r="HH32" s="1662">
        <f t="shared" si="50"/>
        <v>15.7</v>
      </c>
      <c r="HI32" s="1662">
        <f t="shared" si="50"/>
        <v>10</v>
      </c>
      <c r="HJ32" s="1553">
        <f>MIN(HJ8:HJ31)</f>
        <v>1.3990909090909089</v>
      </c>
      <c r="HK32" s="1534"/>
      <c r="HL32" s="1534"/>
      <c r="HM32" s="1535"/>
      <c r="HN32" s="1535">
        <f>MIN(HJ32,GX32,GL32)</f>
        <v>1.08544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</v>
      </c>
      <c r="C33" s="1328">
        <f t="shared" ref="C33:V33" si="51">IF(C32&lt;=0,"",AVERAGE(C8:C31))</f>
        <v>13.333333333333334</v>
      </c>
      <c r="D33" s="1328">
        <f t="shared" si="51"/>
        <v>13.5</v>
      </c>
      <c r="E33" s="1157">
        <f t="shared" si="51"/>
        <v>12.66666666666667</v>
      </c>
      <c r="F33" s="1328">
        <f t="shared" si="51"/>
        <v>126.66666666666667</v>
      </c>
      <c r="G33" s="1328">
        <f t="shared" si="51"/>
        <v>196.66666666666666</v>
      </c>
      <c r="H33" s="1325">
        <f t="shared" si="51"/>
        <v>14.799999999999999</v>
      </c>
      <c r="I33" s="1369">
        <f t="shared" si="51"/>
        <v>0.54533333333333345</v>
      </c>
      <c r="J33" s="1369">
        <f>IF(J32&lt;=0.0001,"",AVERAGE(J8:J31))</f>
        <v>4.65E-2</v>
      </c>
      <c r="K33" s="1157">
        <f t="shared" si="51"/>
        <v>6.0966666666666667</v>
      </c>
      <c r="L33" s="1328">
        <f t="shared" si="51"/>
        <v>9.1666666666666661</v>
      </c>
      <c r="M33" s="1369">
        <f t="shared" si="51"/>
        <v>7.2999999999999995E-2</v>
      </c>
      <c r="N33" s="1484">
        <f t="shared" si="51"/>
        <v>6.0566666666666658</v>
      </c>
      <c r="O33" s="1557">
        <f t="shared" si="51"/>
        <v>9.3333333333333339</v>
      </c>
      <c r="P33" s="1476" t="str">
        <f t="shared" si="51"/>
        <v/>
      </c>
      <c r="Q33" s="1484">
        <f t="shared" si="51"/>
        <v>6.0716666666666663</v>
      </c>
      <c r="R33" s="1557">
        <f t="shared" si="51"/>
        <v>9.3333333333333339</v>
      </c>
      <c r="S33" s="1476" t="str">
        <f t="shared" si="51"/>
        <v/>
      </c>
      <c r="T33" s="1484">
        <f t="shared" si="51"/>
        <v>6.0699999999999994</v>
      </c>
      <c r="U33" s="1484">
        <f t="shared" si="51"/>
        <v>0.62975000000000003</v>
      </c>
      <c r="V33" s="1557">
        <f t="shared" si="51"/>
        <v>8</v>
      </c>
      <c r="W33" s="1484">
        <f t="shared" ref="W33" si="52">IF(W32&lt;=0,"",AVERAGE(W8:W31))</f>
        <v>0.75</v>
      </c>
      <c r="X33" s="1476">
        <f t="shared" ref="X33:AR33" si="53">IF(X32&lt;=0,"",AVERAGE(X8:X31))</f>
        <v>13.675000000000001</v>
      </c>
      <c r="Y33" s="1476">
        <f t="shared" si="53"/>
        <v>10.375</v>
      </c>
      <c r="Z33" s="1484">
        <f t="shared" si="53"/>
        <v>0.71109669811320753</v>
      </c>
      <c r="AA33" s="1483">
        <f t="shared" ref="AA33" si="54">IF(AA32&lt;=0,"",AVERAGE(AA8:AA31))</f>
        <v>6.25E-2</v>
      </c>
      <c r="AB33" s="1484">
        <f t="shared" si="53"/>
        <v>6.0449999999999999</v>
      </c>
      <c r="AC33" s="1484">
        <f t="shared" si="53"/>
        <v>0.40700000000000003</v>
      </c>
      <c r="AD33" s="1557">
        <f t="shared" si="53"/>
        <v>6</v>
      </c>
      <c r="AE33" s="1484">
        <f t="shared" si="53"/>
        <v>0.68500000000000005</v>
      </c>
      <c r="AF33" s="1476">
        <f t="shared" si="53"/>
        <v>15.025</v>
      </c>
      <c r="AG33" s="1476">
        <f t="shared" si="53"/>
        <v>10.425000000000001</v>
      </c>
      <c r="AH33" s="1484">
        <f t="shared" si="53"/>
        <v>0.61017295597484278</v>
      </c>
      <c r="AI33" s="1484">
        <f t="shared" si="53"/>
        <v>6.07</v>
      </c>
      <c r="AJ33" s="1495">
        <f t="shared" si="53"/>
        <v>0.63024999999999998</v>
      </c>
      <c r="AK33" s="1559">
        <f t="shared" si="53"/>
        <v>7</v>
      </c>
      <c r="AL33" s="1495">
        <f t="shared" si="53"/>
        <v>0.65499999999999992</v>
      </c>
      <c r="AM33" s="1496">
        <f t="shared" si="53"/>
        <v>15.55</v>
      </c>
      <c r="AN33" s="1496">
        <f t="shared" si="53"/>
        <v>11.45</v>
      </c>
      <c r="AO33" s="1495">
        <f t="shared" si="53"/>
        <v>0.52240740740740743</v>
      </c>
      <c r="AP33" s="1497">
        <f t="shared" si="53"/>
        <v>2.4499999999999997E-2</v>
      </c>
      <c r="AQ33" s="1559">
        <f t="shared" si="53"/>
        <v>1.8333333333333333</v>
      </c>
      <c r="AR33" s="1495">
        <f t="shared" si="53"/>
        <v>0.51999999999999991</v>
      </c>
      <c r="AS33" s="2531">
        <f>IF(AS32&lt;=0.01,"",AVERAGE(AS8:AS31))</f>
        <v>1.35E-2</v>
      </c>
      <c r="AT33" s="2531">
        <f>IF(AT32&lt;=0.01,"",AVERAGE(AT8:AT31))</f>
        <v>6.4000000000000001E-2</v>
      </c>
      <c r="AU33" s="1157">
        <f>IF(AU32&lt;=0,"",AVERAGE(AU8:AU31))</f>
        <v>2.4166666666666666E-2</v>
      </c>
      <c r="AV33" s="1328">
        <f>IF(AV32&lt;=0,"",AVERAGE(AV8:AV31))</f>
        <v>1.8333333333333333</v>
      </c>
      <c r="AW33" s="1157">
        <f>IF(AW32&lt;=0,"",AVERAGE(AW8:AW31))</f>
        <v>0.5</v>
      </c>
      <c r="AX33" s="1369">
        <f>IF(AX32&lt;=0.01,"",AVERAGE(AX8:AX31))</f>
        <v>1.6E-2</v>
      </c>
      <c r="AY33" s="1157">
        <f>IF(AY32&lt;=0,"",AVERAGE(AY8:AY31))</f>
        <v>3.6166666666666673E-2</v>
      </c>
      <c r="AZ33" s="1328">
        <f>IF(AZ32&lt;=0,"",AVERAGE(AZ8:AZ31))</f>
        <v>1.8333333333333333</v>
      </c>
      <c r="BA33" s="1157">
        <f>IF(BA32&lt;=0,"",AVERAGE(BA8:BA31))</f>
        <v>0.44333333333333336</v>
      </c>
      <c r="BB33" s="1369">
        <f>IF(BB32&lt;=0.01,"",AVERAGE(BB8:BB31))</f>
        <v>1.7999999999999999E-2</v>
      </c>
      <c r="BC33" s="1157">
        <f>IF(BC32&lt;=0,"",AVERAGE(BC8:BC31))</f>
        <v>7.4916666666666671</v>
      </c>
      <c r="BD33" s="1157">
        <f>IF(BD32&lt;=0,"",AVERAGE(BD8:BD31))</f>
        <v>6.183333333333333E-2</v>
      </c>
      <c r="BE33" s="1328">
        <f>IF(BE32&lt;=0,"",AVERAGE(BE8:BE31))</f>
        <v>1.6666666666666667</v>
      </c>
      <c r="BF33" s="1157">
        <f>IF(BF32&lt;=0,"",AVERAGE(BF8:BF31))</f>
        <v>4.2666666666666666</v>
      </c>
      <c r="BG33" s="1325">
        <f t="shared" ref="BG33:BI33" si="55">IF(BG32&lt;=0,"",AVERAGE(BG8:BG31))</f>
        <v>13.700000000000001</v>
      </c>
      <c r="BH33" s="1328">
        <f t="shared" si="55"/>
        <v>21</v>
      </c>
      <c r="BI33" s="1328">
        <f t="shared" si="55"/>
        <v>43</v>
      </c>
      <c r="BJ33" s="1369">
        <f>IF(BJ32&lt;=0.01,"",AVERAGE(BJ8:BJ31))</f>
        <v>1.7500000000000002E-2</v>
      </c>
      <c r="BK33" s="1157">
        <f>IF(BK32&lt;=0,"",AVERAGE(BK8:BK31))</f>
        <v>7.496666666666667</v>
      </c>
      <c r="BL33" s="1157">
        <f>IF(BL32&lt;=0,"",AVERAGE(BL8:BL31))</f>
        <v>6.2833333333333338E-2</v>
      </c>
      <c r="BM33" s="1328">
        <f>IF(BM32&lt;=0,"",AVERAGE(BM8:BM31))</f>
        <v>1.5</v>
      </c>
      <c r="BN33" s="1325">
        <f>IF(BN32&lt;=0,"",AVERAGE(BN8:BN31))</f>
        <v>4.05</v>
      </c>
      <c r="BO33" s="1325">
        <f t="shared" ref="BO33:BQ33" si="56">IF(BO32&lt;=0,"",AVERAGE(BO8:BO31))</f>
        <v>16.183333333333334</v>
      </c>
      <c r="BP33" s="1328">
        <f t="shared" si="56"/>
        <v>21.5</v>
      </c>
      <c r="BQ33" s="1328">
        <f t="shared" si="56"/>
        <v>43.5</v>
      </c>
      <c r="BR33" s="2525">
        <f t="shared" ref="BR33:BT33" si="57">IF(BR32&lt;=0.01,"",AVERAGE(BR8:BR31))</f>
        <v>1.0999999999999999E-2</v>
      </c>
      <c r="BS33" s="2422">
        <f t="shared" si="57"/>
        <v>4.1333333333333337</v>
      </c>
      <c r="BT33" s="2422">
        <f t="shared" si="57"/>
        <v>3.9166666666666665</v>
      </c>
      <c r="BU33" s="2422">
        <f>IF(BU32&lt;=0.01,"",AVERAGE(BU8:BU31))</f>
        <v>3.8000000000000003</v>
      </c>
      <c r="BV33" s="2944"/>
      <c r="BW33" s="2945"/>
      <c r="BX33" s="2436" t="s">
        <v>52</v>
      </c>
      <c r="BY33" s="2418">
        <f>IF(BY30&gt;=0.1,MAX(BY8,BY10,BY12,BY14,BY16,BY18,BY20,BY22,BY24,BY26,BY28),"")</f>
        <v>10.6</v>
      </c>
      <c r="BZ33" s="2419">
        <f t="shared" ref="BZ33:DW33" si="58">IF(BZ30&gt;=0.1,MAX(BZ$8,BZ$10,BZ$12,BZ$14,BZ$16,BZ$18,BZ$20,BZ$22,BZ$24,BZ$26,BZ$28),"")</f>
        <v>10.6</v>
      </c>
      <c r="CA33" s="2419">
        <f t="shared" si="58"/>
        <v>11.6</v>
      </c>
      <c r="CB33" s="2419">
        <f t="shared" si="58"/>
        <v>32.799999999999997</v>
      </c>
      <c r="CC33" s="2419">
        <f t="shared" si="58"/>
        <v>10.1</v>
      </c>
      <c r="CD33" s="2419">
        <f t="shared" si="58"/>
        <v>10.1</v>
      </c>
      <c r="CE33" s="2419">
        <f t="shared" si="58"/>
        <v>11.1</v>
      </c>
      <c r="CF33" s="2419">
        <f t="shared" si="58"/>
        <v>31.299999999999997</v>
      </c>
      <c r="CG33" s="2419" t="str">
        <f t="shared" si="58"/>
        <v/>
      </c>
      <c r="CH33" s="2419">
        <f t="shared" si="58"/>
        <v>14.80608</v>
      </c>
      <c r="CI33" s="2419" t="str">
        <f t="shared" si="58"/>
        <v/>
      </c>
      <c r="CJ33" s="2419">
        <f t="shared" si="58"/>
        <v>17.557920000000003</v>
      </c>
      <c r="CK33" s="2419">
        <f t="shared" si="58"/>
        <v>30.843360000000004</v>
      </c>
      <c r="CL33" s="2420">
        <f t="shared" si="58"/>
        <v>2.4264000000000001</v>
      </c>
      <c r="CM33" s="2513" t="s">
        <v>52</v>
      </c>
      <c r="CN33" s="2490">
        <f t="shared" si="58"/>
        <v>102.12296499493114</v>
      </c>
      <c r="CO33" s="2491">
        <f t="shared" si="58"/>
        <v>9100.1347999999998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>
        <f t="shared" si="58"/>
        <v>10.79592599684511</v>
      </c>
      <c r="CV33" s="2419">
        <f t="shared" si="58"/>
        <v>11.000173245434073</v>
      </c>
      <c r="CW33" s="2419">
        <f t="shared" si="58"/>
        <v>10.875502846944705</v>
      </c>
      <c r="CX33" s="2419">
        <f t="shared" si="58"/>
        <v>1.6867913509003689</v>
      </c>
      <c r="CY33" s="2419">
        <f t="shared" si="58"/>
        <v>1.6867913509003689</v>
      </c>
      <c r="CZ33" s="2419">
        <f t="shared" si="58"/>
        <v>1.4837516512549538</v>
      </c>
      <c r="DA33" s="2500">
        <f t="shared" si="58"/>
        <v>0.47919373752099642</v>
      </c>
      <c r="DB33" s="2500">
        <f t="shared" si="58"/>
        <v>0.46778436281811553</v>
      </c>
      <c r="DC33" s="2500">
        <f t="shared" si="58"/>
        <v>0.39932811460083034</v>
      </c>
      <c r="DD33" s="2500">
        <f t="shared" si="58"/>
        <v>0.41073748930371123</v>
      </c>
      <c r="DE33" s="2500">
        <f t="shared" si="58"/>
        <v>0.37339771754882845</v>
      </c>
      <c r="DF33" s="2500">
        <f t="shared" si="58"/>
        <v>0.37339771754882845</v>
      </c>
      <c r="DG33" s="2500">
        <f t="shared" si="58"/>
        <v>1.9022457067371201</v>
      </c>
      <c r="DH33" s="2419">
        <f t="shared" si="58"/>
        <v>11</v>
      </c>
      <c r="DI33" s="2500">
        <f t="shared" si="58"/>
        <v>5.2757793764988015E-2</v>
      </c>
      <c r="DJ33" s="2500">
        <f t="shared" si="58"/>
        <v>5.2757793764988015E-2</v>
      </c>
      <c r="DK33" s="2500">
        <f t="shared" si="58"/>
        <v>5.2757793764988015E-2</v>
      </c>
      <c r="DL33" s="2500">
        <f t="shared" si="58"/>
        <v>1.1039034937976557</v>
      </c>
      <c r="DM33" s="2500">
        <f t="shared" si="58"/>
        <v>0.5017256382749089</v>
      </c>
      <c r="DN33" s="2500">
        <f t="shared" si="58"/>
        <v>0.10013929149568949</v>
      </c>
      <c r="DO33" s="2500">
        <f t="shared" si="58"/>
        <v>4.0313281266803287</v>
      </c>
      <c r="DP33" s="2500">
        <f t="shared" si="58"/>
        <v>0.69626562533606573</v>
      </c>
      <c r="DQ33" s="2500">
        <f t="shared" si="58"/>
        <v>5.994526744301206</v>
      </c>
      <c r="DR33" s="2500">
        <f t="shared" si="58"/>
        <v>1.1384783798576903</v>
      </c>
      <c r="DS33" s="2500">
        <f t="shared" si="58"/>
        <v>0.50323673706336403</v>
      </c>
      <c r="DT33" s="2500">
        <f t="shared" si="58"/>
        <v>0.10413455280375433</v>
      </c>
      <c r="DU33" s="2500">
        <f t="shared" si="58"/>
        <v>3.8555472405966125</v>
      </c>
      <c r="DV33" s="2500">
        <f t="shared" si="58"/>
        <v>0.65167718627513538</v>
      </c>
      <c r="DW33" s="2510">
        <f t="shared" si="58"/>
        <v>8.4117270976148912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6.37</v>
      </c>
      <c r="C34" s="1328">
        <f t="shared" ref="C34:V34" si="59">IF(C32&lt;=0,"",MIN(C8:C31))</f>
        <v>12</v>
      </c>
      <c r="D34" s="1328">
        <f t="shared" si="59"/>
        <v>12</v>
      </c>
      <c r="E34" s="1157">
        <f t="shared" si="59"/>
        <v>12.4</v>
      </c>
      <c r="F34" s="1328">
        <f t="shared" si="59"/>
        <v>116</v>
      </c>
      <c r="G34" s="1328">
        <f t="shared" si="59"/>
        <v>195</v>
      </c>
      <c r="H34" s="1325">
        <f t="shared" si="59"/>
        <v>14.6</v>
      </c>
      <c r="I34" s="1369">
        <f t="shared" si="59"/>
        <v>0.51200000000000001</v>
      </c>
      <c r="J34" s="1369">
        <f>IF(J32&lt;=0.001,"",MIN(J8:J31))</f>
        <v>4.2999999999999997E-2</v>
      </c>
      <c r="K34" s="1157">
        <f t="shared" si="59"/>
        <v>6.04</v>
      </c>
      <c r="L34" s="1328">
        <f t="shared" si="59"/>
        <v>7</v>
      </c>
      <c r="M34" s="1369">
        <f t="shared" si="59"/>
        <v>6.9000000000000006E-2</v>
      </c>
      <c r="N34" s="1484">
        <f t="shared" si="59"/>
        <v>5.96</v>
      </c>
      <c r="O34" s="1557">
        <f t="shared" si="59"/>
        <v>7</v>
      </c>
      <c r="P34" s="1476" t="str">
        <f t="shared" si="59"/>
        <v/>
      </c>
      <c r="Q34" s="1484">
        <f t="shared" si="59"/>
        <v>6</v>
      </c>
      <c r="R34" s="1557">
        <f t="shared" si="59"/>
        <v>8</v>
      </c>
      <c r="S34" s="1476" t="str">
        <f t="shared" si="59"/>
        <v/>
      </c>
      <c r="T34" s="1484">
        <f t="shared" si="59"/>
        <v>5.95</v>
      </c>
      <c r="U34" s="1484">
        <f t="shared" si="59"/>
        <v>0.46500000000000002</v>
      </c>
      <c r="V34" s="1557">
        <f t="shared" si="59"/>
        <v>7</v>
      </c>
      <c r="W34" s="1484">
        <f t="shared" ref="W34" si="60">IF(W32&lt;=0,"",MIN(W8:W31))</f>
        <v>0.6</v>
      </c>
      <c r="X34" s="1476">
        <f t="shared" ref="X34:AR34" si="61">IF(X32&lt;=0,"",MIN(X8:X31))</f>
        <v>13.3</v>
      </c>
      <c r="Y34" s="1476">
        <f t="shared" si="61"/>
        <v>10</v>
      </c>
      <c r="Z34" s="1484">
        <f t="shared" si="61"/>
        <v>0.65655660377358493</v>
      </c>
      <c r="AA34" s="1483">
        <f t="shared" ref="AA34" si="62">IF(AA32&lt;=0,"",MIN(AA8:AA31))</f>
        <v>5.7000000000000002E-2</v>
      </c>
      <c r="AB34" s="1484">
        <f t="shared" si="61"/>
        <v>5.87</v>
      </c>
      <c r="AC34" s="1484">
        <f t="shared" si="61"/>
        <v>0.308</v>
      </c>
      <c r="AD34" s="1557">
        <f t="shared" si="61"/>
        <v>5</v>
      </c>
      <c r="AE34" s="1484">
        <f t="shared" si="61"/>
        <v>0.64</v>
      </c>
      <c r="AF34" s="1476">
        <f t="shared" si="61"/>
        <v>14.5</v>
      </c>
      <c r="AG34" s="1476">
        <f t="shared" si="61"/>
        <v>10</v>
      </c>
      <c r="AH34" s="1484">
        <f t="shared" si="61"/>
        <v>0.53273584905660376</v>
      </c>
      <c r="AI34" s="1484">
        <f t="shared" si="61"/>
        <v>5.91</v>
      </c>
      <c r="AJ34" s="1495">
        <f t="shared" si="61"/>
        <v>0.56000000000000005</v>
      </c>
      <c r="AK34" s="1559">
        <f t="shared" si="61"/>
        <v>6</v>
      </c>
      <c r="AL34" s="1495">
        <f t="shared" si="61"/>
        <v>0.56999999999999995</v>
      </c>
      <c r="AM34" s="1496">
        <f t="shared" si="61"/>
        <v>15.3</v>
      </c>
      <c r="AN34" s="1496">
        <f t="shared" si="61"/>
        <v>11</v>
      </c>
      <c r="AO34" s="1495">
        <f t="shared" si="61"/>
        <v>0.46666666666666667</v>
      </c>
      <c r="AP34" s="1497">
        <f t="shared" si="61"/>
        <v>2.1000000000000001E-2</v>
      </c>
      <c r="AQ34" s="1559">
        <f t="shared" si="61"/>
        <v>1</v>
      </c>
      <c r="AR34" s="1495">
        <f t="shared" si="61"/>
        <v>0.4</v>
      </c>
      <c r="AS34" s="2531">
        <f>IF(AS32&lt;=0.01,"",MIN(AS8:AS31))</f>
        <v>1.0999999999999999E-2</v>
      </c>
      <c r="AT34" s="2531">
        <f>IF(AT32&lt;=0.01,"",MIN(AT8:AT31))</f>
        <v>5.8999999999999997E-2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0.47</v>
      </c>
      <c r="AX34" s="1369">
        <f>IF(AX32&lt;=0.01,"",MIN(AX8:AX31))</f>
        <v>1.6E-2</v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0.36</v>
      </c>
      <c r="BB34" s="1369">
        <f>IF(BB32&lt;=0.01,"",MIN(BB8:BB31))</f>
        <v>1.7999999999999999E-2</v>
      </c>
      <c r="BC34" s="1157">
        <f>IF(BC32&lt;=0,"",MIN(BC8:BC31))</f>
        <v>7.12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13.5</v>
      </c>
      <c r="BH34" s="1328">
        <f t="shared" si="63"/>
        <v>20</v>
      </c>
      <c r="BI34" s="1328">
        <f t="shared" si="63"/>
        <v>42</v>
      </c>
      <c r="BJ34" s="1369">
        <f>IF(BJ32&lt;=0.01,"",MIN(BJ8:BJ31))</f>
        <v>1.7000000000000001E-2</v>
      </c>
      <c r="BK34" s="1157">
        <f>IF(BK32&lt;=0,"",MIN(BK8:BK31))</f>
        <v>7.02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4">IF(BO32&lt;=0,"",MIN(BO8:BO31))</f>
        <v>15.8</v>
      </c>
      <c r="BP34" s="1328">
        <f t="shared" si="64"/>
        <v>21</v>
      </c>
      <c r="BQ34" s="1328">
        <f t="shared" si="64"/>
        <v>43</v>
      </c>
      <c r="BR34" s="2525">
        <f t="shared" ref="BR34:BT34" si="65">IF(BR32&lt;=0.01,"",MIN(BR8:BR31))</f>
        <v>0.01</v>
      </c>
      <c r="BS34" s="2422">
        <f t="shared" si="65"/>
        <v>4.0999999999999996</v>
      </c>
      <c r="BT34" s="2422">
        <f t="shared" si="65"/>
        <v>3.7</v>
      </c>
      <c r="BU34" s="2478">
        <f>IF(BU32&lt;=0.01,"",MIN(BU8:BU31))</f>
        <v>3.3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52220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1460</v>
      </c>
      <c r="CV34" s="2442">
        <f t="shared" si="66"/>
        <v>1491</v>
      </c>
      <c r="CW34" s="2442">
        <f t="shared" si="66"/>
        <v>1590</v>
      </c>
      <c r="CX34" s="2442">
        <f t="shared" si="66"/>
        <v>1440</v>
      </c>
      <c r="CY34" s="2442">
        <f t="shared" si="66"/>
        <v>1420</v>
      </c>
      <c r="CZ34" s="2442">
        <f t="shared" si="66"/>
        <v>1400</v>
      </c>
      <c r="DA34" s="2442">
        <f t="shared" si="66"/>
        <v>2960</v>
      </c>
      <c r="DB34" s="2442">
        <f t="shared" si="66"/>
        <v>2820</v>
      </c>
      <c r="DC34" s="2442">
        <f t="shared" si="66"/>
        <v>2700</v>
      </c>
      <c r="DD34" s="2442">
        <f t="shared" si="66"/>
        <v>2650</v>
      </c>
      <c r="DE34" s="2442">
        <f t="shared" si="66"/>
        <v>2810</v>
      </c>
      <c r="DF34" s="2442">
        <f t="shared" si="66"/>
        <v>2770</v>
      </c>
      <c r="DG34" s="2442">
        <f t="shared" si="66"/>
        <v>3250</v>
      </c>
      <c r="DH34" s="2442">
        <f t="shared" si="66"/>
        <v>0</v>
      </c>
      <c r="DI34" s="2442">
        <f t="shared" si="66"/>
        <v>3800</v>
      </c>
      <c r="DJ34" s="2442">
        <f t="shared" si="66"/>
        <v>3770</v>
      </c>
      <c r="DK34" s="2442">
        <f t="shared" si="66"/>
        <v>4145</v>
      </c>
      <c r="DL34" s="2504">
        <f t="shared" si="66"/>
        <v>374</v>
      </c>
      <c r="DM34" s="2442">
        <f t="shared" si="66"/>
        <v>454</v>
      </c>
      <c r="DN34" s="2442">
        <f t="shared" si="66"/>
        <v>53</v>
      </c>
      <c r="DO34" s="2442">
        <f t="shared" si="66"/>
        <v>5740</v>
      </c>
      <c r="DP34" s="2442">
        <f t="shared" si="66"/>
        <v>1140</v>
      </c>
      <c r="DQ34" s="2442">
        <f t="shared" si="66"/>
        <v>1545</v>
      </c>
      <c r="DR34" s="2442">
        <f t="shared" si="66"/>
        <v>207</v>
      </c>
      <c r="DS34" s="2442">
        <f t="shared" si="66"/>
        <v>247</v>
      </c>
      <c r="DT34" s="2442">
        <f t="shared" si="66"/>
        <v>30</v>
      </c>
      <c r="DU34" s="2442">
        <f t="shared" si="66"/>
        <v>3100</v>
      </c>
      <c r="DV34" s="2442">
        <f t="shared" si="66"/>
        <v>570</v>
      </c>
      <c r="DW34" s="2442">
        <f t="shared" si="66"/>
        <v>1180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6.49</v>
      </c>
      <c r="C35" s="1329">
        <f t="shared" ref="C35:V35" si="67">IF(C32&lt;=0,"",MAX(C8:C31))</f>
        <v>14</v>
      </c>
      <c r="D35" s="1329">
        <f t="shared" si="67"/>
        <v>14</v>
      </c>
      <c r="E35" s="1158">
        <f t="shared" si="67"/>
        <v>12.9</v>
      </c>
      <c r="F35" s="1329">
        <f t="shared" si="67"/>
        <v>132</v>
      </c>
      <c r="G35" s="1329">
        <f t="shared" si="67"/>
        <v>200</v>
      </c>
      <c r="H35" s="1326">
        <f t="shared" si="67"/>
        <v>14.9</v>
      </c>
      <c r="I35" s="1370">
        <f t="shared" si="67"/>
        <v>0.56000000000000005</v>
      </c>
      <c r="J35" s="1370">
        <f>IF(J32&lt;=0.001,"",MAX(J8:J31))</f>
        <v>0.05</v>
      </c>
      <c r="K35" s="1158">
        <f t="shared" si="67"/>
        <v>6.22</v>
      </c>
      <c r="L35" s="1329">
        <f t="shared" si="67"/>
        <v>10</v>
      </c>
      <c r="M35" s="1370">
        <f t="shared" si="67"/>
        <v>7.9000000000000001E-2</v>
      </c>
      <c r="N35" s="1485">
        <f t="shared" si="67"/>
        <v>6.25</v>
      </c>
      <c r="O35" s="1558">
        <f t="shared" si="67"/>
        <v>11</v>
      </c>
      <c r="P35" s="1477" t="str">
        <f t="shared" si="67"/>
        <v/>
      </c>
      <c r="Q35" s="1485">
        <f t="shared" si="67"/>
        <v>6.22</v>
      </c>
      <c r="R35" s="1558">
        <f t="shared" si="67"/>
        <v>10</v>
      </c>
      <c r="S35" s="1477" t="str">
        <f t="shared" si="67"/>
        <v/>
      </c>
      <c r="T35" s="1485">
        <f t="shared" si="67"/>
        <v>6.16</v>
      </c>
      <c r="U35" s="1485">
        <f t="shared" si="67"/>
        <v>0.78200000000000003</v>
      </c>
      <c r="V35" s="1558">
        <f t="shared" si="67"/>
        <v>9</v>
      </c>
      <c r="W35" s="1485">
        <f t="shared" ref="W35" si="68">IF(W32&lt;=0,"",MAX(W8:W31))</f>
        <v>0.86</v>
      </c>
      <c r="X35" s="1477">
        <f t="shared" ref="X35:AR35" si="69">IF(X32&lt;=0,"",MAX(X8:X31))</f>
        <v>14</v>
      </c>
      <c r="Y35" s="1477">
        <f t="shared" si="69"/>
        <v>10.5</v>
      </c>
      <c r="Z35" s="1485">
        <f t="shared" si="69"/>
        <v>0.73910377358490564</v>
      </c>
      <c r="AA35" s="1486">
        <f t="shared" ref="AA35" si="70">IF(AA32&lt;=0,"",MAX(AA8:AA31))</f>
        <v>6.9000000000000006E-2</v>
      </c>
      <c r="AB35" s="1485">
        <f t="shared" si="69"/>
        <v>6.16</v>
      </c>
      <c r="AC35" s="1485">
        <f t="shared" si="69"/>
        <v>0.55300000000000005</v>
      </c>
      <c r="AD35" s="1558">
        <f t="shared" si="69"/>
        <v>7</v>
      </c>
      <c r="AE35" s="1485">
        <f t="shared" si="69"/>
        <v>0.78</v>
      </c>
      <c r="AF35" s="1477">
        <f t="shared" si="69"/>
        <v>15.5</v>
      </c>
      <c r="AG35" s="1477">
        <f t="shared" si="69"/>
        <v>10.6</v>
      </c>
      <c r="AH35" s="1485">
        <f t="shared" si="69"/>
        <v>0.70962264150943388</v>
      </c>
      <c r="AI35" s="1485">
        <f t="shared" si="69"/>
        <v>6.18</v>
      </c>
      <c r="AJ35" s="1495">
        <f t="shared" si="69"/>
        <v>0.74199999999999999</v>
      </c>
      <c r="AK35" s="1559">
        <f t="shared" si="69"/>
        <v>8</v>
      </c>
      <c r="AL35" s="1495">
        <f t="shared" si="69"/>
        <v>0.76</v>
      </c>
      <c r="AM35" s="1496">
        <f t="shared" si="69"/>
        <v>15.7</v>
      </c>
      <c r="AN35" s="1496">
        <f t="shared" si="69"/>
        <v>11.7</v>
      </c>
      <c r="AO35" s="1495">
        <f t="shared" si="69"/>
        <v>0.55333333333333334</v>
      </c>
      <c r="AP35" s="1497">
        <f t="shared" si="69"/>
        <v>3.3000000000000002E-2</v>
      </c>
      <c r="AQ35" s="1559">
        <f t="shared" si="69"/>
        <v>2</v>
      </c>
      <c r="AR35" s="1495">
        <f t="shared" si="69"/>
        <v>0.61</v>
      </c>
      <c r="AS35" s="2532">
        <f>IF(AS32&lt;=0.01,"",MAX(AS8:AS31))</f>
        <v>1.6E-2</v>
      </c>
      <c r="AT35" s="2532">
        <f>IF(AT32&lt;=0.01,"",MAX(AT8:AT31))</f>
        <v>7.0999999999999994E-2</v>
      </c>
      <c r="AU35" s="1158">
        <f>IF(AU32&lt;=0,"",MAX(AU8:AU31))</f>
        <v>0.03</v>
      </c>
      <c r="AV35" s="1329">
        <f>IF(AV32&lt;=0,"",MAX(AV8:AV31))</f>
        <v>2</v>
      </c>
      <c r="AW35" s="1158">
        <f>IF(AW32&lt;=0,"",MAX(AW8:AW31))</f>
        <v>0.59</v>
      </c>
      <c r="AX35" s="1370">
        <f>IF(AX32&lt;=0.01,"",MAX(AX8:AX31))</f>
        <v>1.6E-2</v>
      </c>
      <c r="AY35" s="1158">
        <f>IF(AY32&lt;=0,"",MAX(AY8:AY31))</f>
        <v>3.9E-2</v>
      </c>
      <c r="AZ35" s="1329">
        <f>IF(AZ32&lt;=0,"",MAX(AZ8:AZ31))</f>
        <v>2</v>
      </c>
      <c r="BA35" s="1158">
        <f>IF(BA32&lt;=0,"",MAX(BA8:BA31))</f>
        <v>0.5</v>
      </c>
      <c r="BB35" s="1370">
        <f>IF(BB32&lt;=0.01,"",MAX(BB8:BB31))</f>
        <v>1.7999999999999999E-2</v>
      </c>
      <c r="BC35" s="1158">
        <f>IF(BC32&lt;=0,"",MAX(BC8:BC31))</f>
        <v>7.77</v>
      </c>
      <c r="BD35" s="1158">
        <f>IF(BD32&lt;=0,"",MAX(BD8:BD31))</f>
        <v>6.9000000000000006E-2</v>
      </c>
      <c r="BE35" s="1329">
        <f>IF(BE32&lt;=0,"",MAX(BE8:BE31))</f>
        <v>3</v>
      </c>
      <c r="BF35" s="1158">
        <f>IF(BF32&lt;=0,"",MAX(BF8:BF31))</f>
        <v>4.7</v>
      </c>
      <c r="BG35" s="1326">
        <f t="shared" ref="BG35:BI35" si="71">IF(BG32&lt;=0,"",MAX(BG8:BG31))</f>
        <v>14</v>
      </c>
      <c r="BH35" s="1329">
        <f t="shared" si="71"/>
        <v>22</v>
      </c>
      <c r="BI35" s="1329">
        <f t="shared" si="71"/>
        <v>44</v>
      </c>
      <c r="BJ35" s="1370">
        <f>IF(BJ32&lt;=0.01,"",MAX(BJ8:BJ31))</f>
        <v>1.7999999999999999E-2</v>
      </c>
      <c r="BK35" s="1158">
        <f>IF(BK32&lt;=0,"",MAX(BK8:BK31))</f>
        <v>7.74</v>
      </c>
      <c r="BL35" s="1158">
        <f>IF(BL32&lt;=0,"",MAX(BL8:BL31))</f>
        <v>6.9000000000000006E-2</v>
      </c>
      <c r="BM35" s="1329">
        <f>IF(BM32&lt;=0,"",MAX(BM8:BM31))</f>
        <v>2</v>
      </c>
      <c r="BN35" s="1326">
        <f>IF(BN32&lt;=0,"",MAX(BN8:BN31))</f>
        <v>4.4000000000000004</v>
      </c>
      <c r="BO35" s="1326">
        <f t="shared" ref="BO35:BQ35" si="72">IF(BO32&lt;=0,"",MAX(BO8:BO31))</f>
        <v>16.7</v>
      </c>
      <c r="BP35" s="1329">
        <f t="shared" si="72"/>
        <v>22</v>
      </c>
      <c r="BQ35" s="1329">
        <f t="shared" si="72"/>
        <v>44</v>
      </c>
      <c r="BR35" s="2526">
        <f t="shared" ref="BR35:BT35" si="73">IF(BR32&lt;=0.01,"",MAX(BR8:BR31))</f>
        <v>1.2E-2</v>
      </c>
      <c r="BS35" s="2423">
        <f t="shared" si="73"/>
        <v>4.2</v>
      </c>
      <c r="BT35" s="2423">
        <f t="shared" si="73"/>
        <v>4.2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13055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>
        <f t="shared" si="74"/>
        <v>365</v>
      </c>
      <c r="CV35" s="2440">
        <f t="shared" si="74"/>
        <v>372.75</v>
      </c>
      <c r="CW35" s="2440">
        <f t="shared" si="74"/>
        <v>397.5</v>
      </c>
      <c r="CX35" s="2440">
        <f t="shared" si="74"/>
        <v>360</v>
      </c>
      <c r="CY35" s="2440">
        <f t="shared" si="74"/>
        <v>355</v>
      </c>
      <c r="CZ35" s="2440">
        <f t="shared" si="74"/>
        <v>350</v>
      </c>
      <c r="DA35" s="2440">
        <f t="shared" si="74"/>
        <v>740</v>
      </c>
      <c r="DB35" s="2440">
        <f t="shared" si="74"/>
        <v>705</v>
      </c>
      <c r="DC35" s="2440">
        <f t="shared" si="74"/>
        <v>675</v>
      </c>
      <c r="DD35" s="2440">
        <f t="shared" si="74"/>
        <v>662.5</v>
      </c>
      <c r="DE35" s="2440">
        <f t="shared" si="74"/>
        <v>702.5</v>
      </c>
      <c r="DF35" s="2440">
        <f t="shared" si="74"/>
        <v>692.5</v>
      </c>
      <c r="DG35" s="2440">
        <f t="shared" si="74"/>
        <v>812.5</v>
      </c>
      <c r="DH35" s="2440" t="str">
        <f t="shared" si="74"/>
        <v/>
      </c>
      <c r="DI35" s="2440">
        <f t="shared" si="74"/>
        <v>950</v>
      </c>
      <c r="DJ35" s="2440">
        <f t="shared" si="74"/>
        <v>942.5</v>
      </c>
      <c r="DK35" s="2440">
        <f t="shared" si="74"/>
        <v>1036.25</v>
      </c>
      <c r="DL35" s="2505">
        <f t="shared" si="74"/>
        <v>93.5</v>
      </c>
      <c r="DM35" s="2440">
        <f t="shared" si="74"/>
        <v>113.5</v>
      </c>
      <c r="DN35" s="2440">
        <f t="shared" si="74"/>
        <v>13.25</v>
      </c>
      <c r="DO35" s="2440">
        <f t="shared" si="74"/>
        <v>1435</v>
      </c>
      <c r="DP35" s="2440">
        <f t="shared" si="74"/>
        <v>285</v>
      </c>
      <c r="DQ35" s="2440">
        <f t="shared" si="74"/>
        <v>386.25</v>
      </c>
      <c r="DR35" s="2440">
        <f t="shared" si="74"/>
        <v>51.75</v>
      </c>
      <c r="DS35" s="2440">
        <f t="shared" si="74"/>
        <v>61.75</v>
      </c>
      <c r="DT35" s="2440">
        <f t="shared" si="74"/>
        <v>7.5</v>
      </c>
      <c r="DU35" s="2440">
        <f t="shared" si="74"/>
        <v>775</v>
      </c>
      <c r="DV35" s="2440">
        <f t="shared" si="74"/>
        <v>142.5</v>
      </c>
      <c r="DW35" s="2470">
        <f t="shared" si="74"/>
        <v>295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6.0749999999999993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9.2777777777777786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0.78200000000000003</v>
      </c>
      <c r="Z36" s="931"/>
      <c r="AA36" s="931"/>
      <c r="AB36" s="1623" t="s">
        <v>515</v>
      </c>
      <c r="AC36" s="1624"/>
      <c r="AD36" s="1624"/>
      <c r="AE36" s="2965">
        <f>MIN(AE34,W34,AL34)</f>
        <v>0.56999999999999995</v>
      </c>
      <c r="AF36" s="2965"/>
      <c r="AG36" s="2965"/>
      <c r="AH36" s="2965"/>
      <c r="AI36" s="2965"/>
      <c r="AJ36" s="2966"/>
      <c r="AK36" s="1491">
        <f>IF(T32&lt;=0,"",AVERAGE(T33,AB33,AI33))</f>
        <v>6.0616666666666665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0.56999999999999995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12780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>
        <f t="shared" si="75"/>
        <v>350</v>
      </c>
      <c r="CV36" s="2441">
        <f t="shared" si="75"/>
        <v>360</v>
      </c>
      <c r="CW36" s="2441">
        <f t="shared" si="75"/>
        <v>360</v>
      </c>
      <c r="CX36" s="2441">
        <f t="shared" si="75"/>
        <v>360</v>
      </c>
      <c r="CY36" s="2441">
        <f t="shared" si="75"/>
        <v>340</v>
      </c>
      <c r="CZ36" s="2441">
        <f t="shared" si="75"/>
        <v>340</v>
      </c>
      <c r="DA36" s="2441">
        <f t="shared" si="75"/>
        <v>700</v>
      </c>
      <c r="DB36" s="2441">
        <f t="shared" si="75"/>
        <v>640</v>
      </c>
      <c r="DC36" s="2441">
        <f t="shared" si="75"/>
        <v>640</v>
      </c>
      <c r="DD36" s="2441">
        <f t="shared" si="75"/>
        <v>630</v>
      </c>
      <c r="DE36" s="2441">
        <f t="shared" si="75"/>
        <v>650</v>
      </c>
      <c r="DF36" s="2441">
        <f t="shared" si="75"/>
        <v>650</v>
      </c>
      <c r="DG36" s="2441">
        <f t="shared" si="75"/>
        <v>750</v>
      </c>
      <c r="DH36" s="2441" t="str">
        <f t="shared" si="75"/>
        <v/>
      </c>
      <c r="DI36" s="2441">
        <f t="shared" si="75"/>
        <v>920</v>
      </c>
      <c r="DJ36" s="2441">
        <f t="shared" si="75"/>
        <v>900</v>
      </c>
      <c r="DK36" s="2441">
        <f t="shared" si="75"/>
        <v>995</v>
      </c>
      <c r="DL36" s="2506">
        <f t="shared" si="75"/>
        <v>90</v>
      </c>
      <c r="DM36" s="2441">
        <f t="shared" si="75"/>
        <v>110</v>
      </c>
      <c r="DN36" s="2441">
        <f t="shared" si="75"/>
        <v>13</v>
      </c>
      <c r="DO36" s="2441">
        <f t="shared" si="75"/>
        <v>1400</v>
      </c>
      <c r="DP36" s="2441">
        <f t="shared" si="75"/>
        <v>270</v>
      </c>
      <c r="DQ36" s="2441">
        <f t="shared" si="75"/>
        <v>350</v>
      </c>
      <c r="DR36" s="2441">
        <f t="shared" si="75"/>
        <v>50</v>
      </c>
      <c r="DS36" s="2441">
        <f t="shared" si="75"/>
        <v>60</v>
      </c>
      <c r="DT36" s="2441">
        <f t="shared" si="75"/>
        <v>7</v>
      </c>
      <c r="DU36" s="2441">
        <f t="shared" si="75"/>
        <v>760</v>
      </c>
      <c r="DV36" s="2441">
        <f t="shared" si="75"/>
        <v>130</v>
      </c>
      <c r="DW36" s="2471">
        <f t="shared" si="75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13700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>
        <f t="shared" si="76"/>
        <v>370</v>
      </c>
      <c r="CV37" s="2443">
        <f t="shared" si="76"/>
        <v>377</v>
      </c>
      <c r="CW37" s="2443">
        <f t="shared" si="76"/>
        <v>410</v>
      </c>
      <c r="CX37" s="2443">
        <f t="shared" si="76"/>
        <v>360</v>
      </c>
      <c r="CY37" s="2443">
        <f t="shared" si="76"/>
        <v>360</v>
      </c>
      <c r="CZ37" s="2443">
        <f t="shared" si="76"/>
        <v>360</v>
      </c>
      <c r="DA37" s="2443">
        <f t="shared" si="76"/>
        <v>840</v>
      </c>
      <c r="DB37" s="2443">
        <f t="shared" si="76"/>
        <v>820</v>
      </c>
      <c r="DC37" s="2443">
        <f t="shared" si="76"/>
        <v>700</v>
      </c>
      <c r="DD37" s="2443">
        <f t="shared" si="76"/>
        <v>720</v>
      </c>
      <c r="DE37" s="2443">
        <f t="shared" si="76"/>
        <v>720</v>
      </c>
      <c r="DF37" s="2443">
        <f t="shared" si="76"/>
        <v>720</v>
      </c>
      <c r="DG37" s="2443">
        <f t="shared" si="76"/>
        <v>1000</v>
      </c>
      <c r="DH37" s="2443" t="str">
        <f t="shared" si="76"/>
        <v/>
      </c>
      <c r="DI37" s="2443">
        <f t="shared" si="76"/>
        <v>980</v>
      </c>
      <c r="DJ37" s="2443">
        <f t="shared" si="76"/>
        <v>970</v>
      </c>
      <c r="DK37" s="2443">
        <f t="shared" si="76"/>
        <v>1050</v>
      </c>
      <c r="DL37" s="2507">
        <f t="shared" si="76"/>
        <v>97</v>
      </c>
      <c r="DM37" s="2443">
        <f t="shared" si="76"/>
        <v>117</v>
      </c>
      <c r="DN37" s="2443">
        <f t="shared" si="76"/>
        <v>14</v>
      </c>
      <c r="DO37" s="2443">
        <f t="shared" si="76"/>
        <v>1450</v>
      </c>
      <c r="DP37" s="2443">
        <f t="shared" si="76"/>
        <v>290</v>
      </c>
      <c r="DQ37" s="2443">
        <f t="shared" si="76"/>
        <v>415</v>
      </c>
      <c r="DR37" s="2443">
        <f t="shared" si="76"/>
        <v>53</v>
      </c>
      <c r="DS37" s="2443">
        <f t="shared" si="76"/>
        <v>64</v>
      </c>
      <c r="DT37" s="2443">
        <f t="shared" si="76"/>
        <v>8</v>
      </c>
      <c r="DU37" s="2443">
        <f t="shared" si="76"/>
        <v>780</v>
      </c>
      <c r="DV37" s="2443">
        <f t="shared" si="76"/>
        <v>150</v>
      </c>
      <c r="DW37" s="2472">
        <f t="shared" si="76"/>
        <v>320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12.821999999999999</v>
      </c>
      <c r="BX40" s="2991"/>
      <c r="BY40" s="905" t="s">
        <v>53</v>
      </c>
      <c r="BZ40" s="905"/>
      <c r="CA40" s="2939">
        <f>(CJ40-CG40)/1000</f>
        <v>6.4980000000000002</v>
      </c>
      <c r="CB40" s="2939"/>
      <c r="CC40" s="499"/>
      <c r="CD40" s="1626" t="s">
        <v>493</v>
      </c>
      <c r="CE40" s="1626"/>
      <c r="CF40" s="1632" t="s">
        <v>54</v>
      </c>
      <c r="CG40" s="2933">
        <f>'21'!CJ40</f>
        <v>23785466</v>
      </c>
      <c r="CH40" s="2933"/>
      <c r="CI40" s="906" t="s">
        <v>55</v>
      </c>
      <c r="CJ40" s="2985">
        <f t="shared" ref="CJ40:CJ48" si="77">CQ51</f>
        <v>23791964</v>
      </c>
      <c r="CK40" s="2985"/>
      <c r="CL40" s="2333"/>
      <c r="CM40" s="1667" t="s">
        <v>543</v>
      </c>
      <c r="CN40" s="2763">
        <f>VLOOKUP($B$1,'[1]Bulk Tanks'!$C$3:$V$9967,2,0)</f>
        <v>9304</v>
      </c>
      <c r="CO40" s="2763">
        <f>VLOOKUP($B$1,'[1]Bulk Tanks'!$C$3:$V$9967,3,0)</f>
        <v>8627</v>
      </c>
      <c r="CP40" s="2763">
        <f>VLOOKUP($B$1,'[1]Bulk Tanks'!$C$3:$V$9967,4,0)</f>
        <v>8627</v>
      </c>
      <c r="CQ40" s="2763">
        <f>VLOOKUP($B$1,'[1]Bulk Tanks'!$C$3:$V$9967,5,0)</f>
        <v>10170</v>
      </c>
      <c r="CR40" s="2763">
        <f>VLOOKUP($B$1,'[1]Bulk Tanks'!$C$3:$V$9967,6,0)</f>
        <v>10170</v>
      </c>
      <c r="CS40" s="2763">
        <f>VLOOKUP($B$1,'[1]Bulk Tanks'!$C$3:$V$9967,7,0)</f>
        <v>0.9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0.64</v>
      </c>
      <c r="GR40" s="1664">
        <f t="shared" ref="GR40:GX40" si="78">IF($GL$32=$HN$32,GF32,IF($GX$32=$HN$32,GR32,IF($HJ$32=$HN$32,HD32,"")))</f>
        <v>10</v>
      </c>
      <c r="GS40" s="1664">
        <f t="shared" si="78"/>
        <v>25.44</v>
      </c>
      <c r="GT40" s="1664">
        <f t="shared" si="78"/>
        <v>16.281600000000001</v>
      </c>
      <c r="GU40" s="1664">
        <f t="shared" si="78"/>
        <v>6.16</v>
      </c>
      <c r="GV40" s="1664">
        <f t="shared" si="78"/>
        <v>14.5</v>
      </c>
      <c r="GW40" s="1664">
        <f t="shared" si="78"/>
        <v>15</v>
      </c>
      <c r="GX40" s="1665">
        <f t="shared" si="78"/>
        <v>1.08544</v>
      </c>
    </row>
    <row r="41" spans="1:208" ht="34.5" customHeight="1" thickBot="1" x14ac:dyDescent="0.35">
      <c r="BV41" s="533" t="s">
        <v>48</v>
      </c>
      <c r="BW41" s="2992">
        <f>CA42+CA43</f>
        <v>14.838999999999999</v>
      </c>
      <c r="BX41" s="2992"/>
      <c r="BY41" s="908" t="s">
        <v>53</v>
      </c>
      <c r="BZ41" s="908"/>
      <c r="CA41" s="2939">
        <f t="shared" ref="CA41:CA47" si="79">(CJ41-CG41)/1000</f>
        <v>6.3239999999999998</v>
      </c>
      <c r="CB41" s="2939"/>
      <c r="CC41" s="499"/>
      <c r="CD41" s="1630" t="s">
        <v>494</v>
      </c>
      <c r="CE41" s="1630"/>
      <c r="CF41" s="909" t="s">
        <v>54</v>
      </c>
      <c r="CG41" s="2933">
        <f>'21'!CJ41</f>
        <v>43384217</v>
      </c>
      <c r="CH41" s="2933"/>
      <c r="CI41" s="906" t="s">
        <v>55</v>
      </c>
      <c r="CJ41" s="2985">
        <f t="shared" si="77"/>
        <v>43390541</v>
      </c>
      <c r="CK41" s="2985"/>
      <c r="CL41" s="2333"/>
      <c r="CM41" s="1668" t="s">
        <v>544</v>
      </c>
      <c r="CN41" s="2764">
        <f>VLOOKUP($B$1,'[1]Bulk Tanks'!$C$3:$V$9967,8,0)</f>
        <v>7093</v>
      </c>
      <c r="CO41" s="2764">
        <f>VLOOKUP($B$1,'[1]Bulk Tanks'!$C$3:$V$9967,9,0)</f>
        <v>7770</v>
      </c>
      <c r="CP41" s="2764">
        <f>VLOOKUP($B$1,'[1]Bulk Tanks'!$C$3:$V$9967,10,0)</f>
        <v>7770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31.692999999999998</v>
      </c>
      <c r="BX42" s="2992"/>
      <c r="BY42" s="908" t="s">
        <v>53</v>
      </c>
      <c r="BZ42" s="908"/>
      <c r="CA42" s="2939">
        <f t="shared" si="79"/>
        <v>4.0490000000000004</v>
      </c>
      <c r="CB42" s="2939"/>
      <c r="CC42" s="499"/>
      <c r="CD42" s="1630" t="s">
        <v>56</v>
      </c>
      <c r="CE42" s="1630"/>
      <c r="CF42" s="1631" t="s">
        <v>54</v>
      </c>
      <c r="CG42" s="2933">
        <f>'21'!CJ42</f>
        <v>10047108</v>
      </c>
      <c r="CH42" s="2933"/>
      <c r="CI42" s="906" t="s">
        <v>55</v>
      </c>
      <c r="CJ42" s="2985">
        <f t="shared" si="77"/>
        <v>10051157</v>
      </c>
      <c r="CK42" s="2985"/>
      <c r="CL42" s="2333"/>
      <c r="CM42" s="2769" t="s">
        <v>545</v>
      </c>
      <c r="CN42" s="2821">
        <f>VLOOKUP($B$1,'[1]Bulk Tanks'!$C$3:$V$9967,11,0)</f>
        <v>16</v>
      </c>
      <c r="CO42" s="2822"/>
      <c r="CP42" s="2821">
        <f>VLOOKUP($B$1,'[1]Bulk Tanks'!$C$3:$V$9967,12,0)</f>
        <v>40</v>
      </c>
      <c r="CQ42" s="2822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10.79</v>
      </c>
      <c r="CB43" s="2939"/>
      <c r="CC43" s="499"/>
      <c r="CD43" s="1630" t="s">
        <v>495</v>
      </c>
      <c r="CE43" s="1630"/>
      <c r="CF43" s="1631" t="s">
        <v>54</v>
      </c>
      <c r="CG43" s="2933">
        <f>'21'!CJ43</f>
        <v>33372682</v>
      </c>
      <c r="CH43" s="2933"/>
      <c r="CI43" s="906" t="s">
        <v>55</v>
      </c>
      <c r="CJ43" s="2985">
        <f t="shared" si="77"/>
        <v>33383472</v>
      </c>
      <c r="CK43" s="2985"/>
      <c r="CL43" s="2333"/>
      <c r="CM43" s="2769" t="s">
        <v>123</v>
      </c>
      <c r="CN43" s="2914">
        <f>VLOOKUP($B$1,'[1]Bulk Tanks'!$C$3:$V$9967,13,0)</f>
        <v>1851</v>
      </c>
      <c r="CO43" s="2915"/>
      <c r="CP43" s="2915"/>
      <c r="CQ43" s="2916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10.132999999999999</v>
      </c>
      <c r="CB44" s="2939"/>
      <c r="CC44" s="499"/>
      <c r="CD44" s="1630" t="s">
        <v>57</v>
      </c>
      <c r="CE44" s="1630"/>
      <c r="CF44" s="1631" t="s">
        <v>54</v>
      </c>
      <c r="CG44" s="2933">
        <f>'21'!CJ44</f>
        <v>30540960</v>
      </c>
      <c r="CH44" s="2933"/>
      <c r="CI44" s="906" t="s">
        <v>55</v>
      </c>
      <c r="CJ44" s="2985">
        <f t="shared" si="77"/>
        <v>30551093</v>
      </c>
      <c r="CK44" s="2985"/>
      <c r="CL44" s="2333"/>
      <c r="CM44" s="2769" t="s">
        <v>90</v>
      </c>
      <c r="CN44" s="2914">
        <f>VLOOKUP($B$1,'[1]Bulk Tanks'!$C$3:$V$9967,14,0)</f>
        <v>2200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10.227</v>
      </c>
      <c r="CB45" s="2939"/>
      <c r="CC45" s="499"/>
      <c r="CD45" s="1630" t="s">
        <v>58</v>
      </c>
      <c r="CE45" s="1630"/>
      <c r="CF45" s="1631" t="s">
        <v>54</v>
      </c>
      <c r="CG45" s="2933">
        <f>'21'!CJ45</f>
        <v>30502729</v>
      </c>
      <c r="CH45" s="2933"/>
      <c r="CI45" s="906" t="s">
        <v>55</v>
      </c>
      <c r="CJ45" s="2985">
        <f t="shared" si="77"/>
        <v>30512956</v>
      </c>
      <c r="CK45" s="2985"/>
      <c r="CL45" s="2333"/>
      <c r="CM45" s="1668" t="s">
        <v>546</v>
      </c>
      <c r="CN45" s="2925">
        <f>VLOOKUP($B$1,'[1]Bulk Tanks'!$C$3:$V$9967,15,0)</f>
        <v>5.44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11.333</v>
      </c>
      <c r="CB46" s="2939"/>
      <c r="CC46" s="499"/>
      <c r="CD46" s="1630" t="s">
        <v>59</v>
      </c>
      <c r="CE46" s="1630"/>
      <c r="CF46" s="1631" t="s">
        <v>54</v>
      </c>
      <c r="CG46" s="2933">
        <f>'21'!CJ46</f>
        <v>7023127</v>
      </c>
      <c r="CH46" s="2933"/>
      <c r="CI46" s="906" t="s">
        <v>55</v>
      </c>
      <c r="CJ46" s="2985">
        <f t="shared" si="77"/>
        <v>7034460</v>
      </c>
      <c r="CK46" s="2985"/>
      <c r="CL46" s="2323"/>
      <c r="CM46" s="1668" t="s">
        <v>273</v>
      </c>
      <c r="CN46" s="2914">
        <f>VLOOKUP($B$1,'[1]Bulk Tanks'!$C$3:$V$9967,16,0)</f>
        <v>1184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1.1020000000000001</v>
      </c>
      <c r="CB47" s="2939"/>
      <c r="CC47" s="499"/>
      <c r="CD47" s="1630" t="s">
        <v>62</v>
      </c>
      <c r="CE47" s="1630"/>
      <c r="CF47" s="1631" t="s">
        <v>54</v>
      </c>
      <c r="CG47" s="2933">
        <f>'21'!CJ47</f>
        <v>1817936</v>
      </c>
      <c r="CH47" s="2933"/>
      <c r="CI47" s="906" t="s">
        <v>55</v>
      </c>
      <c r="CJ47" s="2985">
        <f t="shared" si="77"/>
        <v>1819038</v>
      </c>
      <c r="CK47" s="2985"/>
      <c r="CL47" s="2322"/>
      <c r="CM47" s="1668" t="s">
        <v>270</v>
      </c>
      <c r="CN47" s="2914">
        <f>VLOOKUP($B$1,'[1]Bulk Tanks'!$C$3:$V$9967,17,0)</f>
        <v>26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1.4643800000012561</v>
      </c>
      <c r="CB48" s="2939"/>
      <c r="CC48" s="499"/>
      <c r="CD48" s="1630" t="s">
        <v>496</v>
      </c>
      <c r="CE48" s="1630"/>
      <c r="CF48" s="1631" t="s">
        <v>54</v>
      </c>
      <c r="CG48" s="2933">
        <f>'21'!CJ48</f>
        <v>9067.0904599999994</v>
      </c>
      <c r="CH48" s="2933"/>
      <c r="CI48" s="906" t="s">
        <v>55</v>
      </c>
      <c r="CJ48" s="3002">
        <f t="shared" si="77"/>
        <v>9068.5548400000007</v>
      </c>
      <c r="CK48" s="3002"/>
      <c r="CL48" s="2322"/>
      <c r="CM48" s="1668" t="s">
        <v>264</v>
      </c>
      <c r="CN48" s="2925">
        <f>VLOOKUP($B$1,'[1]Bulk Tanks'!$C$3:$V$9967,18,0)</f>
        <v>9.44</v>
      </c>
      <c r="CO48" s="2926"/>
      <c r="CP48" s="2766" t="s">
        <v>1173</v>
      </c>
      <c r="CQ48" s="2751">
        <f>VLOOKUP($B$1,'[1]Bulk Tanks'!$C$3:$AA$9967,21,0)</f>
        <v>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23791964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43390541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10051157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33383472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30551093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30512956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7034460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1819038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9068.5548400000007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P8" activePane="bottomRight" state="frozen"/>
      <selection pane="bottomRight" activeCell="DA8" sqref="DA8:DG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'22'!B1:L1+1</f>
        <v>43427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18</v>
      </c>
      <c r="AW1" s="2973"/>
      <c r="AX1" s="2959">
        <v>14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17</v>
      </c>
      <c r="AW2" s="2959"/>
      <c r="AX2" s="2959">
        <v>21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18</v>
      </c>
      <c r="BY2" s="2983"/>
      <c r="BZ2" s="2996">
        <f>AX1</f>
        <v>14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18</v>
      </c>
      <c r="DO2" s="2983"/>
      <c r="DP2" s="2984">
        <f>BZ2</f>
        <v>14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17</v>
      </c>
      <c r="BY3" s="2983"/>
      <c r="BZ3" s="3008">
        <f>AX2</f>
        <v>21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17</v>
      </c>
      <c r="DO3" s="2983"/>
      <c r="DP3" s="2984">
        <f>BZ3</f>
        <v>21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43427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43427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43427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43427.030784722221</v>
      </c>
      <c r="BW8" s="2425" t="s">
        <v>1202</v>
      </c>
      <c r="BX8" s="742">
        <v>65</v>
      </c>
      <c r="BY8" s="743">
        <v>10</v>
      </c>
      <c r="BZ8" s="744">
        <v>10</v>
      </c>
      <c r="CA8" s="745">
        <v>11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1200</v>
      </c>
      <c r="CH8" s="748">
        <v>12.41136</v>
      </c>
      <c r="CI8" s="750" t="s">
        <v>1110</v>
      </c>
      <c r="CJ8" s="751">
        <v>14.495039999999999</v>
      </c>
      <c r="CK8" s="745">
        <v>26.906399999999998</v>
      </c>
      <c r="CL8" s="2339">
        <v>2.3109120000000001</v>
      </c>
      <c r="CM8" s="2336">
        <v>43427.030784722221</v>
      </c>
      <c r="CN8" s="2285">
        <v>100.7965927912296</v>
      </c>
      <c r="CO8" s="752">
        <v>7747.4120000000003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10.79592599684511</v>
      </c>
      <c r="CV8" s="755">
        <v>11.000173245434073</v>
      </c>
      <c r="CW8" s="756">
        <v>10.875502846944705</v>
      </c>
      <c r="CX8" s="754">
        <v>1.6867913509003689</v>
      </c>
      <c r="CY8" s="755">
        <v>1.5930807202947928</v>
      </c>
      <c r="CZ8" s="756">
        <v>1.4413587469333837</v>
      </c>
      <c r="DA8" s="757">
        <v>0.50201248692675815</v>
      </c>
      <c r="DB8" s="757">
        <v>0.48489842487243684</v>
      </c>
      <c r="DC8" s="757">
        <v>0.4164421766551516</v>
      </c>
      <c r="DD8" s="757">
        <v>0.42214686400659202</v>
      </c>
      <c r="DE8" s="757">
        <v>0.38895595578002956</v>
      </c>
      <c r="DF8" s="758">
        <v>0.38895595578002956</v>
      </c>
      <c r="DG8" s="1251">
        <v>2.2826948480845441</v>
      </c>
      <c r="DH8" s="748">
        <v>10</v>
      </c>
      <c r="DI8" s="1233">
        <v>5.1091758172409449E-2</v>
      </c>
      <c r="DJ8" s="757">
        <v>4.9981067777357072E-2</v>
      </c>
      <c r="DK8" s="759">
        <v>4.9994290282060067E-2</v>
      </c>
      <c r="DL8" s="2501">
        <v>1.0889292196007259</v>
      </c>
      <c r="DM8" s="757">
        <v>0.50149994073182524</v>
      </c>
      <c r="DN8" s="757">
        <v>9.8859315589353611E-2</v>
      </c>
      <c r="DO8" s="757">
        <v>3.921282329208593</v>
      </c>
      <c r="DP8" s="757">
        <v>0.64824730634737149</v>
      </c>
      <c r="DQ8" s="759">
        <v>5.3749275944463566</v>
      </c>
      <c r="DR8" s="2501">
        <v>1.1384783798576903</v>
      </c>
      <c r="DS8" s="757">
        <v>0.49498695448855468</v>
      </c>
      <c r="DT8" s="757">
        <v>9.632446134347275E-2</v>
      </c>
      <c r="DU8" s="757">
        <v>3.7918310771273527</v>
      </c>
      <c r="DV8" s="757">
        <v>0.56478689477178412</v>
      </c>
      <c r="DW8" s="759">
        <v>7.2250727392013614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5">
        <v>0.74099999999999999</v>
      </c>
      <c r="V9" s="2294">
        <v>9</v>
      </c>
      <c r="W9" s="2295">
        <v>0.61</v>
      </c>
      <c r="X9" s="2296">
        <v>13.1</v>
      </c>
      <c r="Y9" s="2445">
        <v>10</v>
      </c>
      <c r="Z9" s="2297">
        <f>IF(T9&lt;=0,"",GO9+0.12)</f>
        <v>0.70962264150943388</v>
      </c>
      <c r="AA9" s="2528"/>
      <c r="AB9" s="2298">
        <v>6.06</v>
      </c>
      <c r="AC9" s="2735">
        <v>0.63100000000000001</v>
      </c>
      <c r="AD9" s="2299">
        <v>8</v>
      </c>
      <c r="AE9" s="2636">
        <v>0.61</v>
      </c>
      <c r="AF9" s="2296">
        <v>14.4</v>
      </c>
      <c r="AG9" s="2445">
        <v>10</v>
      </c>
      <c r="AH9" s="2563">
        <f>IF(AE9&lt;=0,"",HA9+0.12)</f>
        <v>0.70962264150943388</v>
      </c>
      <c r="AI9" s="2298">
        <v>6.15</v>
      </c>
      <c r="AJ9" s="2735">
        <v>0.63900000000000001</v>
      </c>
      <c r="AK9" s="2299">
        <v>8</v>
      </c>
      <c r="AL9" s="2295">
        <v>0.62</v>
      </c>
      <c r="AM9" s="2296">
        <v>15.7</v>
      </c>
      <c r="AN9" s="2445">
        <v>11</v>
      </c>
      <c r="AO9" s="2563">
        <f>IF(AI9&lt;=0,"",HM9+0.12)</f>
        <v>0.52740740740740732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5.5E-2</v>
      </c>
      <c r="BE9" s="2299">
        <v>2</v>
      </c>
      <c r="BF9" s="2295">
        <v>4.2</v>
      </c>
      <c r="BG9" s="2445">
        <v>13.7</v>
      </c>
      <c r="BH9" s="2539"/>
      <c r="BI9" s="2539"/>
      <c r="BJ9" s="2292"/>
      <c r="BK9" s="2293">
        <v>7.39</v>
      </c>
      <c r="BL9" s="2295">
        <v>5.8999999999999997E-2</v>
      </c>
      <c r="BM9" s="2299">
        <v>1</v>
      </c>
      <c r="BN9" s="2296">
        <v>4.0999999999999996</v>
      </c>
      <c r="BO9" s="2445">
        <v>15.7</v>
      </c>
      <c r="BP9" s="2539"/>
      <c r="BQ9" s="2539"/>
      <c r="BR9" s="2521"/>
      <c r="BS9" s="2461">
        <v>4.2</v>
      </c>
      <c r="BT9" s="2445">
        <v>3.9</v>
      </c>
      <c r="BU9" s="2515">
        <v>3.6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12780</v>
      </c>
      <c r="CO9" s="2278"/>
      <c r="CP9" s="2279"/>
      <c r="CQ9" s="2276"/>
      <c r="CR9" s="2275"/>
      <c r="CS9" s="2278"/>
      <c r="CT9" s="2276"/>
      <c r="CU9" s="2272">
        <v>370</v>
      </c>
      <c r="CV9" s="2269">
        <v>377</v>
      </c>
      <c r="CW9" s="2273">
        <v>410</v>
      </c>
      <c r="CX9" s="2272">
        <v>360</v>
      </c>
      <c r="CY9" s="2269">
        <v>340</v>
      </c>
      <c r="CZ9" s="2273">
        <v>340</v>
      </c>
      <c r="DA9" s="2280">
        <v>880</v>
      </c>
      <c r="DB9" s="2280">
        <v>850</v>
      </c>
      <c r="DC9" s="2280">
        <v>730</v>
      </c>
      <c r="DD9" s="2280">
        <v>740</v>
      </c>
      <c r="DE9" s="2280">
        <v>750</v>
      </c>
      <c r="DF9" s="2281">
        <v>750</v>
      </c>
      <c r="DG9" s="2280">
        <v>1200</v>
      </c>
      <c r="DH9" s="2282"/>
      <c r="DI9" s="2283">
        <v>920</v>
      </c>
      <c r="DJ9" s="2280">
        <v>900</v>
      </c>
      <c r="DK9" s="2282">
        <v>995</v>
      </c>
      <c r="DL9" s="2502">
        <v>90</v>
      </c>
      <c r="DM9" s="2280">
        <v>110</v>
      </c>
      <c r="DN9" s="2280">
        <v>13</v>
      </c>
      <c r="DO9" s="2280">
        <v>1400</v>
      </c>
      <c r="DP9" s="2280">
        <v>270</v>
      </c>
      <c r="DQ9" s="2282">
        <v>350</v>
      </c>
      <c r="DR9" s="2275">
        <v>52</v>
      </c>
      <c r="DS9" s="2280">
        <v>60</v>
      </c>
      <c r="DT9" s="2280">
        <v>7</v>
      </c>
      <c r="DU9" s="2280">
        <v>760</v>
      </c>
      <c r="DV9" s="2280">
        <v>130</v>
      </c>
      <c r="DW9" s="2282">
        <v>260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10</v>
      </c>
      <c r="GG9" s="1686">
        <f t="shared" si="1"/>
        <v>25.44</v>
      </c>
      <c r="GH9" s="1684">
        <f t="shared" si="2"/>
        <v>15.5184</v>
      </c>
      <c r="GI9" s="1701">
        <f t="shared" si="3"/>
        <v>6.06</v>
      </c>
      <c r="GJ9" s="1701">
        <f t="shared" si="4"/>
        <v>13.1</v>
      </c>
      <c r="GK9" s="1687">
        <f t="shared" si="5"/>
        <v>15</v>
      </c>
      <c r="GL9" s="1688">
        <f t="shared" si="6"/>
        <v>1.0345599999999999</v>
      </c>
      <c r="GM9" s="1689">
        <f t="shared" si="7"/>
        <v>10</v>
      </c>
      <c r="GN9" s="1689">
        <f t="shared" si="8"/>
        <v>6.5</v>
      </c>
      <c r="GO9" s="1690">
        <f t="shared" si="9"/>
        <v>0.58962264150943389</v>
      </c>
      <c r="GP9" s="1512">
        <v>4.1666666666666664E-2</v>
      </c>
      <c r="GQ9" s="1691">
        <f t="shared" ref="GQ9:GQ31" si="31">IF(AE9&lt;=0,"",AE9)</f>
        <v>0.61</v>
      </c>
      <c r="GR9" s="1692">
        <f t="shared" si="10"/>
        <v>10</v>
      </c>
      <c r="GS9" s="1693">
        <f t="shared" si="11"/>
        <v>25.44</v>
      </c>
      <c r="GT9" s="1694">
        <f t="shared" si="12"/>
        <v>15.5184</v>
      </c>
      <c r="GU9" s="1693">
        <f t="shared" si="13"/>
        <v>6.06</v>
      </c>
      <c r="GV9" s="1693">
        <f t="shared" si="14"/>
        <v>14.4</v>
      </c>
      <c r="GW9" s="1695">
        <f t="shared" si="15"/>
        <v>15</v>
      </c>
      <c r="GX9" s="1688">
        <f t="shared" si="16"/>
        <v>1.0345599999999999</v>
      </c>
      <c r="GY9" s="1696">
        <f t="shared" si="17"/>
        <v>10</v>
      </c>
      <c r="GZ9" s="1696">
        <f t="shared" si="18"/>
        <v>6.5</v>
      </c>
      <c r="HA9" s="1697">
        <f t="shared" si="19"/>
        <v>0.58962264150943389</v>
      </c>
      <c r="HB9" s="1512">
        <v>4.1666666666666664E-2</v>
      </c>
      <c r="HC9" s="1691">
        <f t="shared" ref="HC9:HC31" si="32">IF(AL9&lt;=0,"",AL9)</f>
        <v>0.62</v>
      </c>
      <c r="HD9" s="1692">
        <f t="shared" si="20"/>
        <v>11</v>
      </c>
      <c r="HE9" s="1693">
        <f t="shared" si="21"/>
        <v>24.545454545454547</v>
      </c>
      <c r="HF9" s="1694">
        <f t="shared" si="22"/>
        <v>15.218181818181819</v>
      </c>
      <c r="HG9" s="1693">
        <f t="shared" si="23"/>
        <v>6.15</v>
      </c>
      <c r="HH9" s="1693">
        <f t="shared" si="24"/>
        <v>15.7</v>
      </c>
      <c r="HI9" s="1695">
        <f t="shared" si="25"/>
        <v>10</v>
      </c>
      <c r="HJ9" s="1694">
        <f t="shared" si="26"/>
        <v>1.521818181818182</v>
      </c>
      <c r="HK9" s="1698">
        <f t="shared" si="27"/>
        <v>15</v>
      </c>
      <c r="HL9" s="1698">
        <f t="shared" si="28"/>
        <v>6.5</v>
      </c>
      <c r="HM9" s="1699">
        <f t="shared" si="29"/>
        <v>0.40740740740740738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43427.301327777779</v>
      </c>
      <c r="BW10" s="2425" t="s">
        <v>1202</v>
      </c>
      <c r="BX10" s="742">
        <v>70</v>
      </c>
      <c r="BY10" s="743">
        <v>10</v>
      </c>
      <c r="BZ10" s="744">
        <v>10</v>
      </c>
      <c r="CA10" s="745">
        <v>11</v>
      </c>
      <c r="CB10" s="746">
        <v>31</v>
      </c>
      <c r="CC10" s="747">
        <v>9.5</v>
      </c>
      <c r="CD10" s="744">
        <v>9.5</v>
      </c>
      <c r="CE10" s="748">
        <v>10.5</v>
      </c>
      <c r="CF10" s="748">
        <v>29.5</v>
      </c>
      <c r="CG10" s="749" t="s">
        <v>1200</v>
      </c>
      <c r="CH10" s="748">
        <v>10.84896</v>
      </c>
      <c r="CI10" s="750" t="s">
        <v>1110</v>
      </c>
      <c r="CJ10" s="751">
        <v>16.54992</v>
      </c>
      <c r="CK10" s="745">
        <v>27.398879999999998</v>
      </c>
      <c r="CL10" s="2341">
        <v>2.7057600000000002</v>
      </c>
      <c r="CM10" s="2338">
        <v>43427.301327777779</v>
      </c>
      <c r="CN10" s="2285">
        <v>102.5317454057891</v>
      </c>
      <c r="CO10" s="752">
        <v>8116.3364000000001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11.525380456091401</v>
      </c>
      <c r="CV10" s="755">
        <v>11.64209316957081</v>
      </c>
      <c r="CW10" s="756">
        <v>12.04262998173877</v>
      </c>
      <c r="CX10" s="754">
        <v>1.6867913509003689</v>
      </c>
      <c r="CY10" s="755">
        <v>1.6399360355975807</v>
      </c>
      <c r="CZ10" s="756">
        <v>1.4413587469333837</v>
      </c>
      <c r="DA10" s="757">
        <v>0.48489842487243684</v>
      </c>
      <c r="DB10" s="757">
        <v>0.48489842487243684</v>
      </c>
      <c r="DC10" s="757">
        <v>0.42785155135803249</v>
      </c>
      <c r="DD10" s="757">
        <v>0.42785155135803249</v>
      </c>
      <c r="DE10" s="757">
        <v>0.42525851165283235</v>
      </c>
      <c r="DF10" s="758">
        <v>0.42007243224243196</v>
      </c>
      <c r="DG10" s="1251">
        <v>2.2826948480845441</v>
      </c>
      <c r="DH10" s="748">
        <v>8</v>
      </c>
      <c r="DI10" s="1233">
        <v>4.9981067777357072E-2</v>
      </c>
      <c r="DJ10" s="757">
        <v>4.9981067777357072E-2</v>
      </c>
      <c r="DK10" s="759">
        <v>5.0245517871417157E-2</v>
      </c>
      <c r="DL10" s="2501">
        <v>1.1010284331518452</v>
      </c>
      <c r="DM10" s="757">
        <v>0.50149994073182524</v>
      </c>
      <c r="DN10" s="757">
        <v>9.8859315589353611E-2</v>
      </c>
      <c r="DO10" s="757">
        <v>3.8262823292085928</v>
      </c>
      <c r="DP10" s="757">
        <v>0.64824730634737149</v>
      </c>
      <c r="DQ10" s="759">
        <v>5.2213582346050318</v>
      </c>
      <c r="DR10" s="2501">
        <v>1.0946907498631637</v>
      </c>
      <c r="DS10" s="757">
        <v>0.49498695448855468</v>
      </c>
      <c r="DT10" s="757">
        <v>9.632446134347275E-2</v>
      </c>
      <c r="DU10" s="757">
        <v>3.7683859313756773</v>
      </c>
      <c r="DV10" s="757">
        <v>0.65167718627513538</v>
      </c>
      <c r="DW10" s="759">
        <v>7.2250727392013614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6.26</v>
      </c>
      <c r="C11" s="1138">
        <v>12</v>
      </c>
      <c r="D11" s="1138">
        <v>12</v>
      </c>
      <c r="E11" s="1137">
        <v>12.5</v>
      </c>
      <c r="F11" s="1138">
        <v>128</v>
      </c>
      <c r="G11" s="1138">
        <v>194</v>
      </c>
      <c r="H11" s="1148">
        <v>14.6</v>
      </c>
      <c r="I11" s="1139">
        <v>0.53300000000000003</v>
      </c>
      <c r="J11" s="2240"/>
      <c r="K11" s="1562">
        <v>5.91</v>
      </c>
      <c r="L11" s="921">
        <v>8</v>
      </c>
      <c r="M11" s="1124">
        <v>7.5999999999999998E-2</v>
      </c>
      <c r="N11" s="1562">
        <v>5.94</v>
      </c>
      <c r="O11" s="921">
        <v>8</v>
      </c>
      <c r="P11" s="2240"/>
      <c r="Q11" s="1562">
        <v>6.04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6.7000000000000004E-2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2.9000000000000001E-2</v>
      </c>
      <c r="AQ11" s="921">
        <v>2</v>
      </c>
      <c r="AR11" s="1574">
        <v>0.43</v>
      </c>
      <c r="AS11" s="2240"/>
      <c r="AT11" s="2229">
        <v>0.06</v>
      </c>
      <c r="AU11" s="2530">
        <v>0.02</v>
      </c>
      <c r="AV11" s="921">
        <v>2</v>
      </c>
      <c r="AW11" s="1574">
        <v>0.5</v>
      </c>
      <c r="AX11" s="2240"/>
      <c r="AY11" s="2530">
        <v>3.5000000000000003E-2</v>
      </c>
      <c r="AZ11" s="921">
        <v>2</v>
      </c>
      <c r="BA11" s="1574">
        <v>0.51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13000</v>
      </c>
      <c r="CO11" s="2278"/>
      <c r="CP11" s="2279"/>
      <c r="CQ11" s="2276"/>
      <c r="CR11" s="2275"/>
      <c r="CS11" s="2278"/>
      <c r="CT11" s="2276"/>
      <c r="CU11" s="2272">
        <v>395</v>
      </c>
      <c r="CV11" s="2269">
        <v>399</v>
      </c>
      <c r="CW11" s="2273">
        <v>454</v>
      </c>
      <c r="CX11" s="2272">
        <v>360</v>
      </c>
      <c r="CY11" s="2269">
        <v>350</v>
      </c>
      <c r="CZ11" s="2273">
        <v>340</v>
      </c>
      <c r="DA11" s="2280">
        <v>850</v>
      </c>
      <c r="DB11" s="2280">
        <v>850</v>
      </c>
      <c r="DC11" s="2280">
        <v>750</v>
      </c>
      <c r="DD11" s="2280">
        <v>750</v>
      </c>
      <c r="DE11" s="2280">
        <v>820</v>
      </c>
      <c r="DF11" s="2281">
        <v>810</v>
      </c>
      <c r="DG11" s="2280">
        <v>1200</v>
      </c>
      <c r="DH11" s="2282"/>
      <c r="DI11" s="2283">
        <v>900</v>
      </c>
      <c r="DJ11" s="2280">
        <v>900</v>
      </c>
      <c r="DK11" s="2282">
        <v>1000</v>
      </c>
      <c r="DL11" s="2502">
        <v>91</v>
      </c>
      <c r="DM11" s="2280">
        <v>110</v>
      </c>
      <c r="DN11" s="2280">
        <v>13</v>
      </c>
      <c r="DO11" s="2280">
        <v>1400</v>
      </c>
      <c r="DP11" s="2280">
        <v>270</v>
      </c>
      <c r="DQ11" s="2282">
        <v>340</v>
      </c>
      <c r="DR11" s="2275">
        <v>50</v>
      </c>
      <c r="DS11" s="2280">
        <v>60</v>
      </c>
      <c r="DT11" s="2280">
        <v>7</v>
      </c>
      <c r="DU11" s="2280">
        <v>750</v>
      </c>
      <c r="DV11" s="2280">
        <v>150</v>
      </c>
      <c r="DW11" s="2282">
        <v>260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43427.626606018515</v>
      </c>
      <c r="BW12" s="2425" t="s">
        <v>1202</v>
      </c>
      <c r="BX12" s="742">
        <v>70</v>
      </c>
      <c r="BY12" s="743">
        <v>10</v>
      </c>
      <c r="BZ12" s="744">
        <v>10</v>
      </c>
      <c r="CA12" s="745">
        <v>11</v>
      </c>
      <c r="CB12" s="746">
        <v>31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1200</v>
      </c>
      <c r="CH12" s="748">
        <v>12.93552</v>
      </c>
      <c r="CI12" s="750" t="s">
        <v>1110</v>
      </c>
      <c r="CJ12" s="751">
        <v>12.69936</v>
      </c>
      <c r="CK12" s="745">
        <v>25.634880000000003</v>
      </c>
      <c r="CL12" s="2341">
        <v>2.7057600000000002</v>
      </c>
      <c r="CM12" s="2338">
        <v>43427.626606018515</v>
      </c>
      <c r="CN12" s="2285">
        <v>102.5317454057891</v>
      </c>
      <c r="CO12" s="752">
        <v>7378.4876000000004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17.50690702191099</v>
      </c>
      <c r="CV12" s="755">
        <v>17.798688805609508</v>
      </c>
      <c r="CW12" s="756">
        <v>16.976394687913686</v>
      </c>
      <c r="CX12" s="754">
        <v>1.6867913509003689</v>
      </c>
      <c r="CY12" s="755">
        <v>1.6399360355975807</v>
      </c>
      <c r="CZ12" s="756">
        <v>1.4413587469333837</v>
      </c>
      <c r="DA12" s="757">
        <v>0.48489842487243684</v>
      </c>
      <c r="DB12" s="757">
        <v>0.48489842487243684</v>
      </c>
      <c r="DC12" s="757">
        <v>0.42785155135803249</v>
      </c>
      <c r="DD12" s="757">
        <v>0.42785155135803249</v>
      </c>
      <c r="DE12" s="757">
        <v>0.42525851165283235</v>
      </c>
      <c r="DF12" s="758">
        <v>0.42007243224243196</v>
      </c>
      <c r="DG12" s="1251">
        <v>2.2826948480845441</v>
      </c>
      <c r="DH12" s="748">
        <v>8</v>
      </c>
      <c r="DI12" s="1233">
        <v>4.9981067777357072E-2</v>
      </c>
      <c r="DJ12" s="757">
        <v>4.9981067777357072E-2</v>
      </c>
      <c r="DK12" s="759">
        <v>5.0245517871417157E-2</v>
      </c>
      <c r="DL12" s="2501">
        <v>1.1010284331518452</v>
      </c>
      <c r="DM12" s="757">
        <v>0.50149994073182524</v>
      </c>
      <c r="DN12" s="757">
        <v>9.8859315589353611E-2</v>
      </c>
      <c r="DO12" s="757">
        <v>3.8262823292085928</v>
      </c>
      <c r="DP12" s="757">
        <v>0.64824730634737149</v>
      </c>
      <c r="DQ12" s="759">
        <v>5.4517122743670186</v>
      </c>
      <c r="DR12" s="2501">
        <v>1.0946907498631637</v>
      </c>
      <c r="DS12" s="757">
        <v>0.49498695448855468</v>
      </c>
      <c r="DT12" s="757">
        <v>9.632446134347275E-2</v>
      </c>
      <c r="DU12" s="757">
        <v>3.7683859313756773</v>
      </c>
      <c r="DV12" s="757">
        <v>0.65167718627513538</v>
      </c>
      <c r="DW12" s="759">
        <v>7.2250727392013614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7.46</v>
      </c>
      <c r="BD13" s="1574">
        <v>5.7000000000000002E-2</v>
      </c>
      <c r="BE13" s="921">
        <v>2</v>
      </c>
      <c r="BF13" s="1574">
        <v>4.7</v>
      </c>
      <c r="BG13" s="2447">
        <v>13.3</v>
      </c>
      <c r="BH13" s="2540"/>
      <c r="BI13" s="2540"/>
      <c r="BJ13" s="2240"/>
      <c r="BK13" s="1562">
        <v>7.51</v>
      </c>
      <c r="BL13" s="1574">
        <v>6.0999999999999999E-2</v>
      </c>
      <c r="BM13" s="921">
        <v>2</v>
      </c>
      <c r="BN13" s="1563">
        <v>4.5</v>
      </c>
      <c r="BO13" s="2447">
        <v>15.3</v>
      </c>
      <c r="BP13" s="2540"/>
      <c r="BQ13" s="2540"/>
      <c r="BR13" s="2522"/>
      <c r="BS13" s="2463">
        <v>4.2</v>
      </c>
      <c r="BT13" s="2447">
        <v>4</v>
      </c>
      <c r="BU13" s="2517">
        <v>4.5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13000</v>
      </c>
      <c r="CO13" s="2278"/>
      <c r="CP13" s="2279"/>
      <c r="CQ13" s="2276"/>
      <c r="CR13" s="2275"/>
      <c r="CS13" s="2278"/>
      <c r="CT13" s="2276"/>
      <c r="CU13" s="2272">
        <v>600</v>
      </c>
      <c r="CV13" s="2269">
        <v>610</v>
      </c>
      <c r="CW13" s="2273">
        <v>640</v>
      </c>
      <c r="CX13" s="2272">
        <v>360</v>
      </c>
      <c r="CY13" s="2269">
        <v>350</v>
      </c>
      <c r="CZ13" s="2273">
        <v>340</v>
      </c>
      <c r="DA13" s="2280">
        <v>850</v>
      </c>
      <c r="DB13" s="2280">
        <v>850</v>
      </c>
      <c r="DC13" s="2280">
        <v>750</v>
      </c>
      <c r="DD13" s="2280">
        <v>750</v>
      </c>
      <c r="DE13" s="2280">
        <v>820</v>
      </c>
      <c r="DF13" s="2281">
        <v>810</v>
      </c>
      <c r="DG13" s="2280">
        <v>1200</v>
      </c>
      <c r="DH13" s="2282"/>
      <c r="DI13" s="2283">
        <v>900</v>
      </c>
      <c r="DJ13" s="2280">
        <v>900</v>
      </c>
      <c r="DK13" s="2282">
        <v>1000</v>
      </c>
      <c r="DL13" s="2502">
        <v>91</v>
      </c>
      <c r="DM13" s="2280">
        <v>110</v>
      </c>
      <c r="DN13" s="2280">
        <v>13</v>
      </c>
      <c r="DO13" s="2280">
        <v>1400</v>
      </c>
      <c r="DP13" s="2280">
        <v>270</v>
      </c>
      <c r="DQ13" s="2282">
        <v>355</v>
      </c>
      <c r="DR13" s="2275">
        <v>50</v>
      </c>
      <c r="DS13" s="2280">
        <v>60</v>
      </c>
      <c r="DT13" s="2280">
        <v>7</v>
      </c>
      <c r="DU13" s="2280">
        <v>750</v>
      </c>
      <c r="DV13" s="2280">
        <v>150</v>
      </c>
      <c r="DW13" s="2282">
        <v>260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43427.812176157408</v>
      </c>
      <c r="BW14" s="2425" t="s">
        <v>1191</v>
      </c>
      <c r="BX14" s="742">
        <v>44</v>
      </c>
      <c r="BY14" s="743">
        <v>10.7</v>
      </c>
      <c r="BZ14" s="744">
        <v>10.7</v>
      </c>
      <c r="CA14" s="745">
        <v>11.7</v>
      </c>
      <c r="CB14" s="746">
        <v>33.099999999999994</v>
      </c>
      <c r="CC14" s="747">
        <v>10.199999999999999</v>
      </c>
      <c r="CD14" s="744">
        <v>10.199999999999999</v>
      </c>
      <c r="CE14" s="748">
        <v>11.2</v>
      </c>
      <c r="CF14" s="748">
        <v>31.599999999999998</v>
      </c>
      <c r="CG14" s="749" t="s">
        <v>1200</v>
      </c>
      <c r="CH14" s="748">
        <v>13.11984</v>
      </c>
      <c r="CI14" s="750" t="s">
        <v>1110</v>
      </c>
      <c r="CJ14" s="751">
        <v>18.021599999999999</v>
      </c>
      <c r="CK14" s="745">
        <v>31.141439999999999</v>
      </c>
      <c r="CL14" s="2341">
        <v>2.7057600000000002</v>
      </c>
      <c r="CM14" s="2338">
        <v>43427.812176157408</v>
      </c>
      <c r="CN14" s="2285">
        <v>101.1973792094786</v>
      </c>
      <c r="CO14" s="752">
        <v>7378.4876000000004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17.452368370752389</v>
      </c>
      <c r="CV14" s="755">
        <v>17.452368370752389</v>
      </c>
      <c r="CW14" s="756">
        <v>17.008134742084465</v>
      </c>
      <c r="CX14" s="754">
        <v>1.7019504234983298</v>
      </c>
      <c r="CY14" s="755">
        <v>1.6583106690496545</v>
      </c>
      <c r="CZ14" s="756">
        <v>1.4307605208529912</v>
      </c>
      <c r="DA14" s="757">
        <v>0.51182241657783334</v>
      </c>
      <c r="DB14" s="757">
        <v>0.49049648255375694</v>
      </c>
      <c r="DC14" s="757">
        <v>0.42651868048152769</v>
      </c>
      <c r="DD14" s="757">
        <v>0.44784461450560414</v>
      </c>
      <c r="DE14" s="757">
        <v>0.3900640924061835</v>
      </c>
      <c r="DF14" s="758">
        <v>0.3900640924061835</v>
      </c>
      <c r="DG14" s="1251">
        <v>1.8261558784676353</v>
      </c>
      <c r="DH14" s="748">
        <v>4</v>
      </c>
      <c r="DI14" s="1233">
        <v>5.0171627403959196E-2</v>
      </c>
      <c r="DJ14" s="757">
        <v>4.9137160859547661E-2</v>
      </c>
      <c r="DK14" s="759">
        <v>4.9931483384720809E-2</v>
      </c>
      <c r="DL14" s="2501">
        <v>1.1043497858913682</v>
      </c>
      <c r="DM14" s="757">
        <v>0.50105297108767921</v>
      </c>
      <c r="DN14" s="757">
        <v>9.9157533735927839E-2</v>
      </c>
      <c r="DO14" s="757">
        <v>3.923943755866393</v>
      </c>
      <c r="DP14" s="757">
        <v>0.64848269026398275</v>
      </c>
      <c r="DQ14" s="759">
        <v>5.5066660158788654</v>
      </c>
      <c r="DR14" s="2501">
        <v>1.1083743842364535</v>
      </c>
      <c r="DS14" s="757">
        <v>0.50272112565243843</v>
      </c>
      <c r="DT14" s="757">
        <v>0.10320478001086368</v>
      </c>
      <c r="DU14" s="757">
        <v>3.816926283091286</v>
      </c>
      <c r="DV14" s="757">
        <v>0.59058245006184151</v>
      </c>
      <c r="DW14" s="759">
        <v>7.1903368125705862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0.29166666666666669</v>
      </c>
      <c r="B15" s="1136">
        <v>6.36</v>
      </c>
      <c r="C15" s="1138">
        <v>14</v>
      </c>
      <c r="D15" s="1138">
        <v>14</v>
      </c>
      <c r="E15" s="1137">
        <v>12.7</v>
      </c>
      <c r="F15" s="1138">
        <v>130</v>
      </c>
      <c r="G15" s="1138">
        <v>196</v>
      </c>
      <c r="H15" s="1148">
        <v>14.4</v>
      </c>
      <c r="I15" s="1139">
        <v>0.56000000000000005</v>
      </c>
      <c r="J15" s="2240"/>
      <c r="K15" s="1562">
        <v>5.8</v>
      </c>
      <c r="L15" s="921">
        <v>8</v>
      </c>
      <c r="M15" s="1124">
        <v>0.109</v>
      </c>
      <c r="N15" s="1562">
        <v>5.8</v>
      </c>
      <c r="O15" s="921">
        <v>8</v>
      </c>
      <c r="P15" s="2240"/>
      <c r="Q15" s="1562">
        <v>5.8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5.5E-2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2.9000000000000001E-2</v>
      </c>
      <c r="AQ15" s="921">
        <v>2</v>
      </c>
      <c r="AR15" s="1574">
        <v>0.43</v>
      </c>
      <c r="AS15" s="2240"/>
      <c r="AT15" s="2229">
        <v>6.3E-2</v>
      </c>
      <c r="AU15" s="2530">
        <v>2.8000000000000001E-2</v>
      </c>
      <c r="AV15" s="921">
        <v>2</v>
      </c>
      <c r="AW15" s="1574">
        <v>0.46</v>
      </c>
      <c r="AX15" s="2240"/>
      <c r="AY15" s="2530">
        <v>3.5999999999999997E-2</v>
      </c>
      <c r="AZ15" s="921">
        <v>2</v>
      </c>
      <c r="BA15" s="1574">
        <v>0.46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13700</v>
      </c>
      <c r="CO15" s="2278"/>
      <c r="CP15" s="2279"/>
      <c r="CQ15" s="2276"/>
      <c r="CR15" s="2275"/>
      <c r="CS15" s="2278"/>
      <c r="CT15" s="2276"/>
      <c r="CU15" s="2272">
        <v>640</v>
      </c>
      <c r="CV15" s="2269">
        <v>640</v>
      </c>
      <c r="CW15" s="2273">
        <v>682</v>
      </c>
      <c r="CX15" s="2272">
        <v>390</v>
      </c>
      <c r="CY15" s="2269">
        <v>380</v>
      </c>
      <c r="CZ15" s="2273">
        <v>360</v>
      </c>
      <c r="DA15" s="2280">
        <v>960</v>
      </c>
      <c r="DB15" s="2280">
        <v>920</v>
      </c>
      <c r="DC15" s="2280">
        <v>800</v>
      </c>
      <c r="DD15" s="2280">
        <v>840</v>
      </c>
      <c r="DE15" s="2280">
        <v>800</v>
      </c>
      <c r="DF15" s="2281">
        <v>800</v>
      </c>
      <c r="DG15" s="2280">
        <v>960</v>
      </c>
      <c r="DH15" s="2282"/>
      <c r="DI15" s="2283">
        <v>970</v>
      </c>
      <c r="DJ15" s="2280">
        <v>950</v>
      </c>
      <c r="DK15" s="2282">
        <v>1060</v>
      </c>
      <c r="DL15" s="2502">
        <v>98</v>
      </c>
      <c r="DM15" s="2280">
        <v>118</v>
      </c>
      <c r="DN15" s="2280">
        <v>14</v>
      </c>
      <c r="DO15" s="2280">
        <v>1520</v>
      </c>
      <c r="DP15" s="2280">
        <v>290</v>
      </c>
      <c r="DQ15" s="2282">
        <v>385</v>
      </c>
      <c r="DR15" s="2275">
        <v>54</v>
      </c>
      <c r="DS15" s="2280">
        <v>65</v>
      </c>
      <c r="DT15" s="2280">
        <v>8</v>
      </c>
      <c r="DU15" s="2280">
        <v>780</v>
      </c>
      <c r="DV15" s="2280">
        <v>145</v>
      </c>
      <c r="DW15" s="2282">
        <v>276</v>
      </c>
      <c r="DX15" s="914"/>
      <c r="EG15" s="450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4.5999999999999999E-2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5.95</v>
      </c>
      <c r="U17" s="2736">
        <v>0.56899999999999995</v>
      </c>
      <c r="V17" s="1560">
        <v>8</v>
      </c>
      <c r="W17" s="1574">
        <v>0.83</v>
      </c>
      <c r="X17" s="1563">
        <v>13.5</v>
      </c>
      <c r="Y17" s="2447">
        <v>10</v>
      </c>
      <c r="Z17" s="2252">
        <f t="shared" si="33"/>
        <v>0.63100628930817604</v>
      </c>
      <c r="AA17" s="2529"/>
      <c r="AB17" s="1475">
        <v>5.95</v>
      </c>
      <c r="AC17" s="2736">
        <v>0.51300000000000001</v>
      </c>
      <c r="AD17" s="921">
        <v>8</v>
      </c>
      <c r="AE17" s="2633">
        <v>0.66</v>
      </c>
      <c r="AF17" s="1563">
        <v>14.8</v>
      </c>
      <c r="AG17" s="2447">
        <v>10</v>
      </c>
      <c r="AH17" s="2564">
        <f t="shared" si="34"/>
        <v>0.63100628930817604</v>
      </c>
      <c r="AI17" s="1475">
        <v>6.05</v>
      </c>
      <c r="AJ17" s="2736">
        <v>0.52</v>
      </c>
      <c r="AK17" s="921">
        <v>7</v>
      </c>
      <c r="AL17" s="1574">
        <v>0.63</v>
      </c>
      <c r="AM17" s="1563">
        <v>15.8</v>
      </c>
      <c r="AN17" s="2447">
        <v>11</v>
      </c>
      <c r="AO17" s="2564">
        <f t="shared" si="35"/>
        <v>0.52740740740740732</v>
      </c>
      <c r="AP17" s="2732"/>
      <c r="AQ17" s="2238"/>
      <c r="AR17" s="2237"/>
      <c r="AS17" s="1124">
        <v>1.4999999999999999E-2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7.76</v>
      </c>
      <c r="BD17" s="1574">
        <v>6.3E-2</v>
      </c>
      <c r="BE17" s="921">
        <v>2</v>
      </c>
      <c r="BF17" s="1574">
        <v>4.4000000000000004</v>
      </c>
      <c r="BG17" s="2447">
        <v>13.2</v>
      </c>
      <c r="BH17" s="2542">
        <v>22</v>
      </c>
      <c r="BI17" s="2542">
        <v>40</v>
      </c>
      <c r="BJ17" s="1124">
        <v>1.4E-2</v>
      </c>
      <c r="BK17" s="1562">
        <v>7.77</v>
      </c>
      <c r="BL17" s="1574">
        <v>6.3E-2</v>
      </c>
      <c r="BM17" s="921">
        <v>2</v>
      </c>
      <c r="BN17" s="1563">
        <v>4.0999999999999996</v>
      </c>
      <c r="BO17" s="2447">
        <v>15.2</v>
      </c>
      <c r="BP17" s="2542">
        <v>23</v>
      </c>
      <c r="BQ17" s="2542">
        <v>40</v>
      </c>
      <c r="BR17" s="2523">
        <v>1.0999999999999999E-2</v>
      </c>
      <c r="BS17" s="2463">
        <v>4.2</v>
      </c>
      <c r="BT17" s="2447">
        <v>4</v>
      </c>
      <c r="BU17" s="2517">
        <v>4.4000000000000004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450"/>
      <c r="EH17" s="450"/>
      <c r="GD17" s="1637">
        <v>0.375</v>
      </c>
      <c r="GE17" s="1684">
        <f t="shared" si="30"/>
        <v>0.83</v>
      </c>
      <c r="GF17" s="1700">
        <f t="shared" si="0"/>
        <v>10</v>
      </c>
      <c r="GG17" s="1686">
        <f t="shared" si="1"/>
        <v>25.44</v>
      </c>
      <c r="GH17" s="1684">
        <f t="shared" si="2"/>
        <v>21.115200000000002</v>
      </c>
      <c r="GI17" s="1701">
        <f t="shared" si="3"/>
        <v>5.95</v>
      </c>
      <c r="GJ17" s="1701">
        <f t="shared" si="4"/>
        <v>13.5</v>
      </c>
      <c r="GK17" s="1687">
        <f t="shared" si="5"/>
        <v>13</v>
      </c>
      <c r="GL17" s="1688">
        <f>IF(GK17&lt;=1,"",GH17/GK17)</f>
        <v>1.6242461538461539</v>
      </c>
      <c r="GM17" s="1689">
        <f t="shared" si="7"/>
        <v>10</v>
      </c>
      <c r="GN17" s="1689">
        <f t="shared" si="8"/>
        <v>6</v>
      </c>
      <c r="GO17" s="1690">
        <f t="shared" si="9"/>
        <v>0.51100628930817604</v>
      </c>
      <c r="GP17" s="1512">
        <v>0.375</v>
      </c>
      <c r="GQ17" s="1691">
        <f t="shared" si="31"/>
        <v>0.66</v>
      </c>
      <c r="GR17" s="1692">
        <f t="shared" si="10"/>
        <v>10</v>
      </c>
      <c r="GS17" s="1693">
        <f t="shared" si="11"/>
        <v>25.44</v>
      </c>
      <c r="GT17" s="1694">
        <f t="shared" si="12"/>
        <v>16.790400000000002</v>
      </c>
      <c r="GU17" s="1693">
        <f t="shared" si="13"/>
        <v>5.95</v>
      </c>
      <c r="GV17" s="1693">
        <f t="shared" si="14"/>
        <v>14.8</v>
      </c>
      <c r="GW17" s="1695">
        <f t="shared" si="15"/>
        <v>13</v>
      </c>
      <c r="GX17" s="1688">
        <f t="shared" si="16"/>
        <v>1.2915692307692308</v>
      </c>
      <c r="GY17" s="1696">
        <f t="shared" si="17"/>
        <v>10</v>
      </c>
      <c r="GZ17" s="1696">
        <f t="shared" si="18"/>
        <v>6</v>
      </c>
      <c r="HA17" s="1697">
        <f t="shared" si="19"/>
        <v>0.51100628930817604</v>
      </c>
      <c r="HB17" s="1512">
        <v>0.375</v>
      </c>
      <c r="HC17" s="1691">
        <f t="shared" si="32"/>
        <v>0.63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15.463636363636365</v>
      </c>
      <c r="HG17" s="1693">
        <f t="shared" si="23"/>
        <v>6.05</v>
      </c>
      <c r="HH17" s="1693">
        <f t="shared" si="24"/>
        <v>15.8</v>
      </c>
      <c r="HI17" s="1695">
        <f t="shared" si="25"/>
        <v>10</v>
      </c>
      <c r="HJ17" s="1694">
        <f t="shared" si="26"/>
        <v>1.5463636363636364</v>
      </c>
      <c r="HK17" s="1698">
        <f t="shared" si="27"/>
        <v>15</v>
      </c>
      <c r="HL17" s="1698">
        <f t="shared" si="28"/>
        <v>6.5</v>
      </c>
      <c r="HM17" s="1699">
        <f t="shared" si="29"/>
        <v>0.40740740740740738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EG18" s="1921"/>
      <c r="EH18" s="450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6.31</v>
      </c>
      <c r="C19" s="1138">
        <v>12</v>
      </c>
      <c r="D19" s="1138">
        <v>12</v>
      </c>
      <c r="E19" s="1137">
        <v>12.8</v>
      </c>
      <c r="F19" s="1138">
        <v>132</v>
      </c>
      <c r="G19" s="1138">
        <v>199</v>
      </c>
      <c r="H19" s="1148">
        <v>14.3</v>
      </c>
      <c r="I19" s="1139">
        <v>0.55700000000000005</v>
      </c>
      <c r="J19" s="2240"/>
      <c r="K19" s="1562">
        <v>6.03</v>
      </c>
      <c r="L19" s="921">
        <v>8</v>
      </c>
      <c r="M19" s="1124">
        <v>8.3000000000000004E-2</v>
      </c>
      <c r="N19" s="1562">
        <v>5.98</v>
      </c>
      <c r="O19" s="921">
        <v>8</v>
      </c>
      <c r="P19" s="2240"/>
      <c r="Q19" s="1562">
        <v>5.96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3.9E-2</v>
      </c>
      <c r="AQ19" s="921">
        <v>2</v>
      </c>
      <c r="AR19" s="1574">
        <v>0.43</v>
      </c>
      <c r="AS19" s="2240"/>
      <c r="AT19" s="2229">
        <v>6.6000000000000003E-2</v>
      </c>
      <c r="AU19" s="2530">
        <v>0.02</v>
      </c>
      <c r="AV19" s="921">
        <v>2</v>
      </c>
      <c r="AW19" s="1574">
        <v>0.46</v>
      </c>
      <c r="AX19" s="2240"/>
      <c r="AY19" s="2530">
        <v>3.9E-2</v>
      </c>
      <c r="AZ19" s="921">
        <v>2</v>
      </c>
      <c r="BA19" s="1574">
        <v>0.4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G19" s="450"/>
      <c r="EH19" s="450"/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</v>
      </c>
      <c r="U21" s="2736">
        <v>0.46899999999999997</v>
      </c>
      <c r="V21" s="1560">
        <v>8</v>
      </c>
      <c r="W21" s="1574">
        <v>0.8</v>
      </c>
      <c r="X21" s="1563">
        <v>13.7</v>
      </c>
      <c r="Y21" s="2447">
        <v>10</v>
      </c>
      <c r="Z21" s="2252">
        <f t="shared" si="33"/>
        <v>0.63100628930817604</v>
      </c>
      <c r="AA21" s="2529"/>
      <c r="AB21" s="1475">
        <v>6.09</v>
      </c>
      <c r="AC21" s="2736">
        <v>0.5</v>
      </c>
      <c r="AD21" s="921">
        <v>7</v>
      </c>
      <c r="AE21" s="2633">
        <v>0.66</v>
      </c>
      <c r="AF21" s="1563">
        <v>15.3</v>
      </c>
      <c r="AG21" s="2447">
        <v>10</v>
      </c>
      <c r="AH21" s="2564">
        <f t="shared" si="34"/>
        <v>0.51308176100628922</v>
      </c>
      <c r="AI21" s="1475">
        <v>6.1</v>
      </c>
      <c r="AJ21" s="2736">
        <v>0.53900000000000003</v>
      </c>
      <c r="AK21" s="921">
        <v>7</v>
      </c>
      <c r="AL21" s="1574">
        <v>0.65</v>
      </c>
      <c r="AM21" s="1563">
        <v>15.8</v>
      </c>
      <c r="AN21" s="2447">
        <v>11</v>
      </c>
      <c r="AO21" s="2564">
        <f t="shared" si="35"/>
        <v>0.52740740740740732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</v>
      </c>
      <c r="BD21" s="1574">
        <v>6.0999999999999999E-2</v>
      </c>
      <c r="BE21" s="921">
        <v>1</v>
      </c>
      <c r="BF21" s="1574">
        <v>4.2</v>
      </c>
      <c r="BG21" s="2447">
        <v>13.5</v>
      </c>
      <c r="BH21" s="2541"/>
      <c r="BI21" s="2541"/>
      <c r="BJ21" s="2240"/>
      <c r="BK21" s="1562">
        <v>7.47</v>
      </c>
      <c r="BL21" s="1574">
        <v>6.6000000000000003E-2</v>
      </c>
      <c r="BM21" s="921">
        <v>1</v>
      </c>
      <c r="BN21" s="1563">
        <v>4.5</v>
      </c>
      <c r="BO21" s="2447">
        <v>16.3</v>
      </c>
      <c r="BP21" s="2540"/>
      <c r="BQ21" s="2540"/>
      <c r="BR21" s="2522"/>
      <c r="BS21" s="2463">
        <v>4.2</v>
      </c>
      <c r="BT21" s="2447">
        <v>4</v>
      </c>
      <c r="BU21" s="2517">
        <v>4.3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</v>
      </c>
      <c r="GF21" s="1700">
        <f t="shared" si="0"/>
        <v>10</v>
      </c>
      <c r="GG21" s="1686">
        <f t="shared" si="1"/>
        <v>25.44</v>
      </c>
      <c r="GH21" s="1684">
        <f t="shared" si="2"/>
        <v>20.352000000000004</v>
      </c>
      <c r="GI21" s="1701">
        <f t="shared" si="3"/>
        <v>6</v>
      </c>
      <c r="GJ21" s="1701">
        <f t="shared" si="4"/>
        <v>13.7</v>
      </c>
      <c r="GK21" s="1687">
        <f t="shared" si="5"/>
        <v>13</v>
      </c>
      <c r="GL21" s="1688">
        <f t="shared" si="6"/>
        <v>1.5655384615384618</v>
      </c>
      <c r="GM21" s="1689">
        <f t="shared" si="7"/>
        <v>10</v>
      </c>
      <c r="GN21" s="1689">
        <f t="shared" si="8"/>
        <v>6</v>
      </c>
      <c r="GO21" s="1690">
        <f t="shared" si="9"/>
        <v>0.51100628930817604</v>
      </c>
      <c r="GP21" s="1512">
        <v>0.54166666666666696</v>
      </c>
      <c r="GQ21" s="1691">
        <f t="shared" si="31"/>
        <v>0.66</v>
      </c>
      <c r="GR21" s="1692">
        <f t="shared" si="10"/>
        <v>10</v>
      </c>
      <c r="GS21" s="1693">
        <f t="shared" si="11"/>
        <v>25.44</v>
      </c>
      <c r="GT21" s="1694">
        <f t="shared" si="12"/>
        <v>16.790400000000002</v>
      </c>
      <c r="GU21" s="1693">
        <f t="shared" si="13"/>
        <v>6.09</v>
      </c>
      <c r="GV21" s="1693">
        <f t="shared" si="14"/>
        <v>15.3</v>
      </c>
      <c r="GW21" s="1695">
        <f t="shared" si="15"/>
        <v>10</v>
      </c>
      <c r="GX21" s="1688">
        <f t="shared" si="16"/>
        <v>1.6790400000000001</v>
      </c>
      <c r="GY21" s="1696">
        <f t="shared" si="17"/>
        <v>15</v>
      </c>
      <c r="GZ21" s="1696">
        <f t="shared" si="18"/>
        <v>6.5</v>
      </c>
      <c r="HA21" s="1697">
        <f t="shared" si="19"/>
        <v>0.39308176100628928</v>
      </c>
      <c r="HB21" s="1512">
        <v>0.54166666666666696</v>
      </c>
      <c r="HC21" s="1691">
        <f t="shared" si="32"/>
        <v>0.65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15.954545454545457</v>
      </c>
      <c r="HG21" s="1693">
        <f t="shared" si="23"/>
        <v>6.1</v>
      </c>
      <c r="HH21" s="1693">
        <f t="shared" si="24"/>
        <v>15.8</v>
      </c>
      <c r="HI21" s="1695">
        <f t="shared" si="25"/>
        <v>10</v>
      </c>
      <c r="HJ21" s="1694">
        <f t="shared" si="26"/>
        <v>1.5954545454545457</v>
      </c>
      <c r="HK21" s="1698">
        <f t="shared" si="27"/>
        <v>15</v>
      </c>
      <c r="HL21" s="1698">
        <f t="shared" si="28"/>
        <v>6.5</v>
      </c>
      <c r="HM21" s="1699">
        <f t="shared" si="29"/>
        <v>0.40740740740740738</v>
      </c>
      <c r="HN21" s="1507"/>
    </row>
    <row r="22" spans="1:223" ht="26.4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6.29</v>
      </c>
      <c r="C23" s="1138">
        <v>13</v>
      </c>
      <c r="D23" s="1138">
        <v>12</v>
      </c>
      <c r="E23" s="1137">
        <v>13.1</v>
      </c>
      <c r="F23" s="1138">
        <v>136</v>
      </c>
      <c r="G23" s="1138">
        <v>200</v>
      </c>
      <c r="H23" s="1148">
        <v>14</v>
      </c>
      <c r="I23" s="1139">
        <v>0.56299999999999994</v>
      </c>
      <c r="J23" s="2240"/>
      <c r="K23" s="1562">
        <v>6.1</v>
      </c>
      <c r="L23" s="921">
        <v>8</v>
      </c>
      <c r="M23" s="1124">
        <v>9.2999999999999999E-2</v>
      </c>
      <c r="N23" s="1562">
        <v>6.13</v>
      </c>
      <c r="O23" s="921">
        <v>8</v>
      </c>
      <c r="P23" s="2240"/>
      <c r="Q23" s="1562">
        <v>6.12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6.5000000000000002E-2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3.7999999999999999E-2</v>
      </c>
      <c r="AQ23" s="921">
        <v>1</v>
      </c>
      <c r="AR23" s="1574">
        <v>0.46</v>
      </c>
      <c r="AS23" s="2240"/>
      <c r="AT23" s="2229">
        <v>6.7000000000000004E-2</v>
      </c>
      <c r="AU23" s="2530">
        <v>2.1999999999999999E-2</v>
      </c>
      <c r="AV23" s="921">
        <v>1</v>
      </c>
      <c r="AW23" s="1574">
        <v>0.49</v>
      </c>
      <c r="AX23" s="2240"/>
      <c r="AY23" s="2530">
        <v>3.5999999999999997E-2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7.36</v>
      </c>
      <c r="BD25" s="1574">
        <v>6.3E-2</v>
      </c>
      <c r="BE25" s="921">
        <v>1</v>
      </c>
      <c r="BF25" s="1574">
        <v>4.4000000000000004</v>
      </c>
      <c r="BG25" s="2447">
        <v>13.3</v>
      </c>
      <c r="BH25" s="2541"/>
      <c r="BI25" s="2541"/>
      <c r="BJ25" s="2240"/>
      <c r="BK25" s="1562">
        <v>7.32</v>
      </c>
      <c r="BL25" s="1574">
        <v>6.3E-2</v>
      </c>
      <c r="BM25" s="921">
        <v>1</v>
      </c>
      <c r="BN25" s="1563">
        <v>4.2</v>
      </c>
      <c r="BO25" s="2447">
        <v>16</v>
      </c>
      <c r="BP25" s="2540"/>
      <c r="BQ25" s="2540"/>
      <c r="BR25" s="2522"/>
      <c r="BS25" s="2463">
        <v>4.4000000000000004</v>
      </c>
      <c r="BT25" s="2447">
        <v>4.0999999999999996</v>
      </c>
      <c r="BU25" s="2517">
        <v>3.4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6.34</v>
      </c>
      <c r="C27" s="1138">
        <v>12</v>
      </c>
      <c r="D27" s="1138">
        <v>12</v>
      </c>
      <c r="E27" s="1137">
        <v>12.7</v>
      </c>
      <c r="F27" s="1138">
        <v>117</v>
      </c>
      <c r="G27" s="1138">
        <v>190</v>
      </c>
      <c r="H27" s="1148">
        <v>14.3</v>
      </c>
      <c r="I27" s="1139">
        <v>0.50700000000000001</v>
      </c>
      <c r="J27" s="2240"/>
      <c r="K27" s="1562">
        <v>6.03</v>
      </c>
      <c r="L27" s="921">
        <v>8</v>
      </c>
      <c r="M27" s="1124">
        <v>8.7999999999999995E-2</v>
      </c>
      <c r="N27" s="1562">
        <v>6.01</v>
      </c>
      <c r="O27" s="921">
        <v>8</v>
      </c>
      <c r="P27" s="2240"/>
      <c r="Q27" s="1562">
        <v>6.06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0.06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3.6999999999999998E-2</v>
      </c>
      <c r="AQ27" s="921">
        <v>2</v>
      </c>
      <c r="AR27" s="1574">
        <v>0.62</v>
      </c>
      <c r="AS27" s="2240"/>
      <c r="AT27" s="2229">
        <v>6.2E-2</v>
      </c>
      <c r="AU27" s="2530">
        <v>1.7000000000000001E-2</v>
      </c>
      <c r="AV27" s="921">
        <v>1</v>
      </c>
      <c r="AW27" s="1574">
        <v>0.46</v>
      </c>
      <c r="AX27" s="2240"/>
      <c r="AY27" s="2530">
        <v>4.2000000000000003E-2</v>
      </c>
      <c r="AZ27" s="921">
        <v>1</v>
      </c>
      <c r="BA27" s="1574">
        <v>0.64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6.19</v>
      </c>
      <c r="U29" s="2736">
        <v>0.7</v>
      </c>
      <c r="V29" s="1560">
        <v>9</v>
      </c>
      <c r="W29" s="1574">
        <v>0.86</v>
      </c>
      <c r="X29" s="1563">
        <v>12.9</v>
      </c>
      <c r="Y29" s="2447">
        <v>10.7</v>
      </c>
      <c r="Z29" s="2252">
        <f t="shared" si="33"/>
        <v>0.75089622641509435</v>
      </c>
      <c r="AA29" s="2529"/>
      <c r="AB29" s="1475">
        <v>6.11</v>
      </c>
      <c r="AC29" s="2736">
        <v>0.52600000000000002</v>
      </c>
      <c r="AD29" s="921">
        <v>7</v>
      </c>
      <c r="AE29" s="2633">
        <v>0.75</v>
      </c>
      <c r="AF29" s="1563">
        <v>14.2</v>
      </c>
      <c r="AG29" s="2447">
        <v>10.7</v>
      </c>
      <c r="AH29" s="2564">
        <f t="shared" si="34"/>
        <v>0.75089622641509435</v>
      </c>
      <c r="AI29" s="1475">
        <v>6.18</v>
      </c>
      <c r="AJ29" s="2736">
        <v>0.57999999999999996</v>
      </c>
      <c r="AK29" s="921">
        <v>7</v>
      </c>
      <c r="AL29" s="1574">
        <v>0.75</v>
      </c>
      <c r="AM29" s="1563">
        <v>14.8</v>
      </c>
      <c r="AN29" s="2447">
        <v>11.7</v>
      </c>
      <c r="AO29" s="2564">
        <f t="shared" si="35"/>
        <v>0.77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>
        <v>1.2E-2</v>
      </c>
      <c r="AY29" s="2529"/>
      <c r="AZ29" s="2238"/>
      <c r="BA29" s="2237"/>
      <c r="BB29" s="2240">
        <v>8.9999999999999993E-3</v>
      </c>
      <c r="BC29" s="1562">
        <v>7.27</v>
      </c>
      <c r="BD29" s="1574">
        <v>5.5E-2</v>
      </c>
      <c r="BE29" s="921">
        <v>2</v>
      </c>
      <c r="BF29" s="1574">
        <v>4.2</v>
      </c>
      <c r="BG29" s="2447">
        <v>13.2</v>
      </c>
      <c r="BH29" s="2542">
        <v>20</v>
      </c>
      <c r="BI29" s="2542">
        <v>37</v>
      </c>
      <c r="BJ29" s="1124">
        <v>1.2999999999999999E-2</v>
      </c>
      <c r="BK29" s="1562">
        <v>7.82</v>
      </c>
      <c r="BL29" s="1574">
        <v>6.4000000000000001E-2</v>
      </c>
      <c r="BM29" s="921">
        <v>2</v>
      </c>
      <c r="BN29" s="1563">
        <v>4.2</v>
      </c>
      <c r="BO29" s="2447">
        <v>15.4</v>
      </c>
      <c r="BP29" s="2542">
        <v>21</v>
      </c>
      <c r="BQ29" s="2542">
        <v>39</v>
      </c>
      <c r="BR29" s="2523">
        <v>1.0999999999999999E-2</v>
      </c>
      <c r="BS29" s="2463">
        <v>4.4000000000000004</v>
      </c>
      <c r="BT29" s="2447">
        <v>4</v>
      </c>
      <c r="BU29" s="2517">
        <v>3.6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0.86</v>
      </c>
      <c r="GF29" s="1700">
        <f t="shared" si="0"/>
        <v>10.7</v>
      </c>
      <c r="GG29" s="1686">
        <f t="shared" si="1"/>
        <v>23.77570093457944</v>
      </c>
      <c r="GH29" s="1684">
        <f t="shared" si="2"/>
        <v>20.447102803738318</v>
      </c>
      <c r="GI29" s="1701">
        <f t="shared" si="3"/>
        <v>6.19</v>
      </c>
      <c r="GJ29" s="1701">
        <f t="shared" si="4"/>
        <v>12.9</v>
      </c>
      <c r="GK29" s="1687">
        <f t="shared" si="5"/>
        <v>15</v>
      </c>
      <c r="GL29" s="1688">
        <f t="shared" si="6"/>
        <v>1.3631401869158879</v>
      </c>
      <c r="GM29" s="1689">
        <f t="shared" si="7"/>
        <v>10</v>
      </c>
      <c r="GN29" s="1689">
        <f t="shared" si="8"/>
        <v>6.5</v>
      </c>
      <c r="GO29" s="1690">
        <f t="shared" si="9"/>
        <v>0.63089622641509435</v>
      </c>
      <c r="GP29" s="1512">
        <v>0.875</v>
      </c>
      <c r="GQ29" s="1691">
        <f t="shared" si="31"/>
        <v>0.75</v>
      </c>
      <c r="GR29" s="1692">
        <f t="shared" si="10"/>
        <v>10.7</v>
      </c>
      <c r="GS29" s="1693">
        <f t="shared" si="11"/>
        <v>23.77570093457944</v>
      </c>
      <c r="GT29" s="1694">
        <f t="shared" si="12"/>
        <v>17.831775700934578</v>
      </c>
      <c r="GU29" s="1693">
        <f t="shared" si="13"/>
        <v>6.11</v>
      </c>
      <c r="GV29" s="1693">
        <f t="shared" si="14"/>
        <v>14.2</v>
      </c>
      <c r="GW29" s="1695">
        <f t="shared" si="15"/>
        <v>15</v>
      </c>
      <c r="GX29" s="1688">
        <f t="shared" si="16"/>
        <v>1.1887850467289718</v>
      </c>
      <c r="GY29" s="1696">
        <f t="shared" si="17"/>
        <v>10</v>
      </c>
      <c r="GZ29" s="1696">
        <f t="shared" si="18"/>
        <v>6.5</v>
      </c>
      <c r="HA29" s="1697">
        <f t="shared" si="19"/>
        <v>0.63089622641509435</v>
      </c>
      <c r="HB29" s="1512">
        <v>0.875</v>
      </c>
      <c r="HC29" s="1691">
        <f t="shared" si="32"/>
        <v>0.75</v>
      </c>
      <c r="HD29" s="1692">
        <f t="shared" si="20"/>
        <v>11.7</v>
      </c>
      <c r="HE29" s="1693">
        <f t="shared" si="21"/>
        <v>23.076923076923077</v>
      </c>
      <c r="HF29" s="1694">
        <f t="shared" si="22"/>
        <v>17.307692307692307</v>
      </c>
      <c r="HG29" s="1693">
        <f t="shared" si="23"/>
        <v>6.18</v>
      </c>
      <c r="HH29" s="1693">
        <f t="shared" si="24"/>
        <v>14.8</v>
      </c>
      <c r="HI29" s="1695">
        <f t="shared" si="25"/>
        <v>15</v>
      </c>
      <c r="HJ29" s="1694">
        <f t="shared" si="26"/>
        <v>1.1538461538461537</v>
      </c>
      <c r="HK29" s="1698">
        <f t="shared" si="27"/>
        <v>10</v>
      </c>
      <c r="HL29" s="1698">
        <f t="shared" si="28"/>
        <v>6.5</v>
      </c>
      <c r="HM29" s="1699">
        <f t="shared" si="29"/>
        <v>0.65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40.700000000000003</v>
      </c>
      <c r="BZ30" s="2413">
        <f>SUM(BZ$8,BZ$10,BZ$12,BZ$14,BZ$16,BZ$18,BZ$20,BZ$22,BZ$24,BZ$26,BZ$28)</f>
        <v>40.700000000000003</v>
      </c>
      <c r="CA30" s="2413">
        <f t="shared" ref="CA30:DW30" si="36">SUM(CA$8,CA$10,CA$12,CA$14,CA$16,CA$18,CA$20,CA$22,CA$24,CA$26,CA$28)</f>
        <v>44.7</v>
      </c>
      <c r="CB30" s="2413">
        <f t="shared" si="36"/>
        <v>126.1</v>
      </c>
      <c r="CC30" s="2413">
        <f t="shared" si="36"/>
        <v>38.700000000000003</v>
      </c>
      <c r="CD30" s="2413">
        <f t="shared" si="36"/>
        <v>38.700000000000003</v>
      </c>
      <c r="CE30" s="2413">
        <f t="shared" si="36"/>
        <v>42.7</v>
      </c>
      <c r="CF30" s="2413">
        <f t="shared" si="36"/>
        <v>120.1</v>
      </c>
      <c r="CG30" s="2413">
        <f t="shared" si="36"/>
        <v>0</v>
      </c>
      <c r="CH30" s="2413">
        <f t="shared" si="36"/>
        <v>49.31568</v>
      </c>
      <c r="CI30" s="2413">
        <f t="shared" si="36"/>
        <v>0</v>
      </c>
      <c r="CJ30" s="2413">
        <f t="shared" si="36"/>
        <v>61.765920000000001</v>
      </c>
      <c r="CK30" s="2413">
        <f t="shared" si="36"/>
        <v>111.08159999999999</v>
      </c>
      <c r="CL30" s="2474">
        <f t="shared" si="36"/>
        <v>10.428191999999999</v>
      </c>
      <c r="CM30" s="2513" t="s">
        <v>19</v>
      </c>
      <c r="CN30" s="2485">
        <f t="shared" si="36"/>
        <v>407.05746281228636</v>
      </c>
      <c r="CO30" s="2486">
        <f t="shared" si="36"/>
        <v>30620.723600000001</v>
      </c>
      <c r="CP30" s="2486">
        <f t="shared" si="36"/>
        <v>0</v>
      </c>
      <c r="CQ30" s="2486">
        <f t="shared" si="36"/>
        <v>3235.2422907488985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57.28058184559989</v>
      </c>
      <c r="CV30" s="2413">
        <f t="shared" si="36"/>
        <v>57.89332359136678</v>
      </c>
      <c r="CW30" s="2413">
        <f t="shared" si="36"/>
        <v>56.90266225868163</v>
      </c>
      <c r="CX30" s="2413">
        <f t="shared" si="36"/>
        <v>6.7623244761994368</v>
      </c>
      <c r="CY30" s="2413">
        <f t="shared" si="36"/>
        <v>6.5312634605396092</v>
      </c>
      <c r="CZ30" s="2413">
        <f t="shared" si="36"/>
        <v>5.7548367616531424</v>
      </c>
      <c r="DA30" s="2497">
        <f t="shared" si="36"/>
        <v>1.9836317532494652</v>
      </c>
      <c r="DB30" s="2497">
        <f t="shared" si="36"/>
        <v>1.9451917571710675</v>
      </c>
      <c r="DC30" s="2497">
        <f t="shared" si="36"/>
        <v>1.6986639598527444</v>
      </c>
      <c r="DD30" s="2497">
        <f t="shared" si="36"/>
        <v>1.7256945812282611</v>
      </c>
      <c r="DE30" s="2497">
        <f t="shared" si="36"/>
        <v>1.629537071491878</v>
      </c>
      <c r="DF30" s="2497">
        <f t="shared" si="36"/>
        <v>1.6191649126710772</v>
      </c>
      <c r="DG30" s="2497">
        <f t="shared" si="36"/>
        <v>8.6742404227212671</v>
      </c>
      <c r="DH30" s="2413">
        <f t="shared" si="36"/>
        <v>30</v>
      </c>
      <c r="DI30" s="2497">
        <f t="shared" si="36"/>
        <v>0.20122552113108277</v>
      </c>
      <c r="DJ30" s="2497">
        <f t="shared" si="36"/>
        <v>0.1990803641916189</v>
      </c>
      <c r="DK30" s="2497">
        <f t="shared" si="36"/>
        <v>0.20041680940961518</v>
      </c>
      <c r="DL30" s="2497">
        <f t="shared" si="36"/>
        <v>4.3953358717957842</v>
      </c>
      <c r="DM30" s="2497">
        <f t="shared" si="36"/>
        <v>2.0055527932831549</v>
      </c>
      <c r="DN30" s="2497">
        <f t="shared" si="36"/>
        <v>0.39573548050398866</v>
      </c>
      <c r="DO30" s="2497">
        <f t="shared" si="36"/>
        <v>15.497790743492171</v>
      </c>
      <c r="DP30" s="2497">
        <f t="shared" si="36"/>
        <v>2.5932246093060973</v>
      </c>
      <c r="DQ30" s="2497">
        <f t="shared" si="36"/>
        <v>21.554664119297271</v>
      </c>
      <c r="DR30" s="2497">
        <f t="shared" si="36"/>
        <v>4.436234263820471</v>
      </c>
      <c r="DS30" s="2497">
        <f t="shared" si="36"/>
        <v>1.9876819891181023</v>
      </c>
      <c r="DT30" s="2497">
        <f t="shared" si="36"/>
        <v>0.39217816404128197</v>
      </c>
      <c r="DU30" s="2497">
        <f t="shared" si="36"/>
        <v>15.145529222969992</v>
      </c>
      <c r="DV30" s="2497">
        <f t="shared" si="36"/>
        <v>2.4587237173838963</v>
      </c>
      <c r="DW30" s="2497">
        <f t="shared" si="36"/>
        <v>28.865555030174669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6.36</v>
      </c>
      <c r="C31" s="1143">
        <v>12</v>
      </c>
      <c r="D31" s="1143">
        <v>12</v>
      </c>
      <c r="E31" s="1142">
        <v>12.8</v>
      </c>
      <c r="F31" s="1143">
        <v>112</v>
      </c>
      <c r="G31" s="1143">
        <v>191</v>
      </c>
      <c r="H31" s="1149">
        <v>14.2</v>
      </c>
      <c r="I31" s="1144">
        <v>0.50900000000000001</v>
      </c>
      <c r="J31" s="2248"/>
      <c r="K31" s="1164">
        <v>5.94</v>
      </c>
      <c r="L31" s="922">
        <v>8</v>
      </c>
      <c r="M31" s="1165">
        <v>7.5999999999999998E-2</v>
      </c>
      <c r="N31" s="1478">
        <v>5.88</v>
      </c>
      <c r="O31" s="1479">
        <v>7</v>
      </c>
      <c r="P31" s="2244"/>
      <c r="Q31" s="1478">
        <v>5.92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6.4000000000000001E-2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0.81</v>
      </c>
      <c r="AS31" s="2248"/>
      <c r="AT31" s="2230">
        <v>6.4000000000000001E-2</v>
      </c>
      <c r="AU31" s="2729">
        <v>1.7000000000000001E-2</v>
      </c>
      <c r="AV31" s="1125">
        <v>2</v>
      </c>
      <c r="AW31" s="2536">
        <v>0.57999999999999996</v>
      </c>
      <c r="AX31" s="2248"/>
      <c r="AY31" s="2729">
        <v>3.6999999999999998E-2</v>
      </c>
      <c r="AZ31" s="1125">
        <v>1</v>
      </c>
      <c r="BA31" s="2536">
        <v>7.0000000000000007E-2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10.175000000000001</v>
      </c>
      <c r="BZ31" s="2414">
        <f t="shared" ref="BZ31:DW31" si="37">IF(BZ30&gt;=0.1,AVERAGE(BZ$8,BZ$10,BZ$12,BZ$14,BZ$16,BZ$18,BZ$20,BZ$22,BZ$24,BZ$26,BZ$28),"")</f>
        <v>10.175000000000001</v>
      </c>
      <c r="CA31" s="2414">
        <f t="shared" si="37"/>
        <v>11.175000000000001</v>
      </c>
      <c r="CB31" s="2414">
        <f t="shared" si="37"/>
        <v>31.524999999999999</v>
      </c>
      <c r="CC31" s="2414">
        <f t="shared" si="37"/>
        <v>9.6750000000000007</v>
      </c>
      <c r="CD31" s="2414">
        <f t="shared" si="37"/>
        <v>9.6750000000000007</v>
      </c>
      <c r="CE31" s="2414">
        <f t="shared" si="37"/>
        <v>10.675000000000001</v>
      </c>
      <c r="CF31" s="2414">
        <f t="shared" si="37"/>
        <v>30.024999999999999</v>
      </c>
      <c r="CG31" s="2414" t="str">
        <f t="shared" si="37"/>
        <v/>
      </c>
      <c r="CH31" s="2414">
        <f t="shared" si="37"/>
        <v>12.32892</v>
      </c>
      <c r="CI31" s="2414" t="str">
        <f t="shared" si="37"/>
        <v/>
      </c>
      <c r="CJ31" s="2414">
        <f t="shared" si="37"/>
        <v>15.44148</v>
      </c>
      <c r="CK31" s="2414">
        <f t="shared" si="37"/>
        <v>27.770399999999999</v>
      </c>
      <c r="CL31" s="2415">
        <f t="shared" si="37"/>
        <v>2.6070479999999998</v>
      </c>
      <c r="CM31" s="2513" t="s">
        <v>50</v>
      </c>
      <c r="CN31" s="2485">
        <f t="shared" si="37"/>
        <v>101.76436570307159</v>
      </c>
      <c r="CO31" s="2487">
        <f>AVERAGE(CO$8,CO$10,CO$12,CO$14,CO$16,CO$18,CO$20,CO$22,CO$24,CO$26,CO$28)</f>
        <v>7655.1809000000003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14.320145461399973</v>
      </c>
      <c r="CV31" s="2414">
        <f t="shared" si="37"/>
        <v>14.473330897841695</v>
      </c>
      <c r="CW31" s="2414">
        <f t="shared" si="37"/>
        <v>14.225665564670408</v>
      </c>
      <c r="CX31" s="2414">
        <f t="shared" si="37"/>
        <v>1.6905811190498592</v>
      </c>
      <c r="CY31" s="2414">
        <f t="shared" si="37"/>
        <v>1.6328158651349023</v>
      </c>
      <c r="CZ31" s="2414">
        <f t="shared" si="37"/>
        <v>1.4387091904132856</v>
      </c>
      <c r="DA31" s="2498">
        <f t="shared" si="37"/>
        <v>0.49590793831236629</v>
      </c>
      <c r="DB31" s="2498">
        <f t="shared" si="37"/>
        <v>0.48629793929276688</v>
      </c>
      <c r="DC31" s="2498">
        <f t="shared" si="37"/>
        <v>0.42466598996318611</v>
      </c>
      <c r="DD31" s="2498">
        <f t="shared" si="37"/>
        <v>0.43142364530706528</v>
      </c>
      <c r="DE31" s="2498">
        <f t="shared" si="37"/>
        <v>0.4073842678729695</v>
      </c>
      <c r="DF31" s="2498">
        <f t="shared" si="37"/>
        <v>0.4047912281677693</v>
      </c>
      <c r="DG31" s="2498">
        <f t="shared" si="37"/>
        <v>2.1685601056803168</v>
      </c>
      <c r="DH31" s="2414">
        <f t="shared" si="37"/>
        <v>7.5</v>
      </c>
      <c r="DI31" s="2498">
        <f t="shared" si="37"/>
        <v>5.0306380282770694E-2</v>
      </c>
      <c r="DJ31" s="2498">
        <f t="shared" si="37"/>
        <v>4.9770091047904724E-2</v>
      </c>
      <c r="DK31" s="2498">
        <f t="shared" si="37"/>
        <v>5.0104202352403794E-2</v>
      </c>
      <c r="DL31" s="2498">
        <f t="shared" si="37"/>
        <v>1.0988339679489461</v>
      </c>
      <c r="DM31" s="2498">
        <f t="shared" si="37"/>
        <v>0.50138819832078874</v>
      </c>
      <c r="DN31" s="2498">
        <f t="shared" si="37"/>
        <v>9.8933870125997164E-2</v>
      </c>
      <c r="DO31" s="2498">
        <f t="shared" si="37"/>
        <v>3.8744476858730428</v>
      </c>
      <c r="DP31" s="2498">
        <f t="shared" si="37"/>
        <v>0.64830615232652433</v>
      </c>
      <c r="DQ31" s="2498">
        <f t="shared" si="37"/>
        <v>5.3886660298243179</v>
      </c>
      <c r="DR31" s="2498">
        <f t="shared" si="37"/>
        <v>1.1090585659551178</v>
      </c>
      <c r="DS31" s="2498">
        <f t="shared" si="37"/>
        <v>0.49692049727952559</v>
      </c>
      <c r="DT31" s="2498">
        <f t="shared" si="37"/>
        <v>9.8044541010320493E-2</v>
      </c>
      <c r="DU31" s="2498">
        <f t="shared" si="37"/>
        <v>3.7863823057424981</v>
      </c>
      <c r="DV31" s="2498">
        <f t="shared" si="37"/>
        <v>0.61468092934597407</v>
      </c>
      <c r="DW31" s="2508">
        <f t="shared" si="37"/>
        <v>7.2163887575436672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37.92</v>
      </c>
      <c r="C32" s="1327">
        <f t="shared" ref="C32:H32" si="40">SUM(C8:C31)</f>
        <v>75</v>
      </c>
      <c r="D32" s="1327">
        <f t="shared" si="40"/>
        <v>74</v>
      </c>
      <c r="E32" s="1154">
        <f t="shared" si="40"/>
        <v>76.599999999999994</v>
      </c>
      <c r="F32" s="1327">
        <f t="shared" si="40"/>
        <v>755</v>
      </c>
      <c r="G32" s="1327">
        <f t="shared" si="40"/>
        <v>1170</v>
      </c>
      <c r="H32" s="1324">
        <f t="shared" si="40"/>
        <v>85.8</v>
      </c>
      <c r="I32" s="1155">
        <f>SUM(I8:I31)</f>
        <v>3.2290000000000001</v>
      </c>
      <c r="J32" s="1156">
        <f>SUM(J8:J31)</f>
        <v>8.8999999999999996E-2</v>
      </c>
      <c r="K32" s="1162">
        <f t="shared" si="39"/>
        <v>35.81</v>
      </c>
      <c r="L32" s="924">
        <f t="shared" si="39"/>
        <v>48</v>
      </c>
      <c r="M32" s="1163">
        <f t="shared" ref="M32:S32" si="41">SUM(M8:M31)</f>
        <v>0.52499999999999991</v>
      </c>
      <c r="N32" s="1480">
        <f t="shared" si="41"/>
        <v>35.74</v>
      </c>
      <c r="O32" s="1556">
        <f t="shared" si="41"/>
        <v>47</v>
      </c>
      <c r="P32" s="1481">
        <f t="shared" si="41"/>
        <v>0</v>
      </c>
      <c r="Q32" s="1480">
        <f t="shared" si="41"/>
        <v>35.9</v>
      </c>
      <c r="R32" s="1556">
        <f t="shared" si="41"/>
        <v>48</v>
      </c>
      <c r="S32" s="1481">
        <f t="shared" si="41"/>
        <v>0</v>
      </c>
      <c r="T32" s="1480">
        <f t="shared" si="39"/>
        <v>24.2</v>
      </c>
      <c r="U32" s="1480">
        <f t="shared" si="39"/>
        <v>2.4790000000000001</v>
      </c>
      <c r="V32" s="1556">
        <f t="shared" si="39"/>
        <v>34</v>
      </c>
      <c r="W32" s="1480">
        <f t="shared" ref="W32" si="42">SUM(W8:W31)</f>
        <v>3.1</v>
      </c>
      <c r="X32" s="1482">
        <f t="shared" ref="X32:BU32" si="43">SUM(X8:X31)</f>
        <v>53.199999999999996</v>
      </c>
      <c r="Y32" s="1482">
        <f t="shared" si="43"/>
        <v>40.700000000000003</v>
      </c>
      <c r="Z32" s="1480">
        <f t="shared" si="43"/>
        <v>2.7225314465408803</v>
      </c>
      <c r="AA32" s="1481">
        <f t="shared" ref="AA32" si="44">SUM(AA8:AA31)</f>
        <v>0.374</v>
      </c>
      <c r="AB32" s="1480">
        <f t="shared" si="43"/>
        <v>24.21</v>
      </c>
      <c r="AC32" s="1480">
        <f t="shared" si="43"/>
        <v>2.17</v>
      </c>
      <c r="AD32" s="1556">
        <f t="shared" si="43"/>
        <v>30</v>
      </c>
      <c r="AE32" s="1480">
        <f t="shared" si="43"/>
        <v>2.68</v>
      </c>
      <c r="AF32" s="1482">
        <f t="shared" si="43"/>
        <v>58.7</v>
      </c>
      <c r="AG32" s="1482">
        <f t="shared" si="43"/>
        <v>40.700000000000003</v>
      </c>
      <c r="AH32" s="1480">
        <f t="shared" si="43"/>
        <v>2.6046069182389933</v>
      </c>
      <c r="AI32" s="1480">
        <f t="shared" si="43"/>
        <v>24.479999999999997</v>
      </c>
      <c r="AJ32" s="1495">
        <f t="shared" si="43"/>
        <v>2.278</v>
      </c>
      <c r="AK32" s="1559">
        <f t="shared" si="43"/>
        <v>29</v>
      </c>
      <c r="AL32" s="1495">
        <f t="shared" si="43"/>
        <v>2.65</v>
      </c>
      <c r="AM32" s="1496">
        <f t="shared" si="43"/>
        <v>62.099999999999994</v>
      </c>
      <c r="AN32" s="1496">
        <f t="shared" si="43"/>
        <v>44.7</v>
      </c>
      <c r="AO32" s="1495">
        <f t="shared" si="43"/>
        <v>2.3522222222222222</v>
      </c>
      <c r="AP32" s="1497">
        <f t="shared" si="43"/>
        <v>0.193</v>
      </c>
      <c r="AQ32" s="1559">
        <f t="shared" si="43"/>
        <v>10</v>
      </c>
      <c r="AR32" s="1495">
        <f t="shared" si="43"/>
        <v>3.18</v>
      </c>
      <c r="AS32" s="1489">
        <f t="shared" si="43"/>
        <v>2.4E-2</v>
      </c>
      <c r="AT32" s="1489">
        <f t="shared" ref="AT32" si="45">SUM(AT8:AT31)</f>
        <v>0.38200000000000001</v>
      </c>
      <c r="AU32" s="927">
        <f t="shared" si="43"/>
        <v>0.124</v>
      </c>
      <c r="AV32" s="924">
        <f t="shared" si="43"/>
        <v>10</v>
      </c>
      <c r="AW32" s="928">
        <f t="shared" si="43"/>
        <v>2.95</v>
      </c>
      <c r="AX32" s="1097">
        <f t="shared" si="43"/>
        <v>1.2E-2</v>
      </c>
      <c r="AY32" s="927">
        <f t="shared" si="43"/>
        <v>0.22500000000000003</v>
      </c>
      <c r="AZ32" s="924">
        <f t="shared" si="43"/>
        <v>9</v>
      </c>
      <c r="BA32" s="923">
        <f t="shared" si="43"/>
        <v>2.48</v>
      </c>
      <c r="BB32" s="925">
        <f t="shared" si="43"/>
        <v>8.9999999999999993E-3</v>
      </c>
      <c r="BC32" s="923">
        <f t="shared" si="43"/>
        <v>44.490000000000009</v>
      </c>
      <c r="BD32" s="923">
        <f t="shared" si="43"/>
        <v>0.35399999999999998</v>
      </c>
      <c r="BE32" s="924">
        <f t="shared" si="43"/>
        <v>10</v>
      </c>
      <c r="BF32" s="928">
        <f t="shared" si="43"/>
        <v>26.099999999999998</v>
      </c>
      <c r="BG32" s="1103">
        <f t="shared" ref="BG32:BI32" si="46">SUM(BG8:BG31)</f>
        <v>80.2</v>
      </c>
      <c r="BH32" s="2544">
        <f t="shared" si="46"/>
        <v>42</v>
      </c>
      <c r="BI32" s="2544">
        <f t="shared" si="46"/>
        <v>77</v>
      </c>
      <c r="BJ32" s="1097">
        <f t="shared" si="43"/>
        <v>2.7E-2</v>
      </c>
      <c r="BK32" s="926">
        <f t="shared" si="43"/>
        <v>45.279999999999994</v>
      </c>
      <c r="BL32" s="923">
        <f t="shared" si="43"/>
        <v>0.376</v>
      </c>
      <c r="BM32" s="924">
        <f t="shared" si="43"/>
        <v>9</v>
      </c>
      <c r="BN32" s="1103">
        <f t="shared" si="43"/>
        <v>25.599999999999998</v>
      </c>
      <c r="BO32" s="1103">
        <f t="shared" ref="BO32:BT32" si="47">SUM(BO8:BO31)</f>
        <v>93.9</v>
      </c>
      <c r="BP32" s="2544">
        <f t="shared" si="47"/>
        <v>44</v>
      </c>
      <c r="BQ32" s="2544">
        <f t="shared" si="47"/>
        <v>79</v>
      </c>
      <c r="BR32" s="2421">
        <f t="shared" si="47"/>
        <v>2.1999999999999999E-2</v>
      </c>
      <c r="BS32" s="2519">
        <f t="shared" si="47"/>
        <v>25.6</v>
      </c>
      <c r="BT32" s="2519">
        <f t="shared" si="47"/>
        <v>24</v>
      </c>
      <c r="BU32" s="2519">
        <f t="shared" si="43"/>
        <v>23.8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11</v>
      </c>
      <c r="CB32" s="903">
        <f t="shared" si="48"/>
        <v>31</v>
      </c>
      <c r="CC32" s="903">
        <f t="shared" si="48"/>
        <v>9.5</v>
      </c>
      <c r="CD32" s="903">
        <f t="shared" si="48"/>
        <v>9.5</v>
      </c>
      <c r="CE32" s="903">
        <f t="shared" si="48"/>
        <v>10.5</v>
      </c>
      <c r="CF32" s="903">
        <f t="shared" si="48"/>
        <v>29.5</v>
      </c>
      <c r="CG32" s="903" t="str">
        <f t="shared" si="48"/>
        <v/>
      </c>
      <c r="CH32" s="903">
        <f t="shared" si="48"/>
        <v>10.84896</v>
      </c>
      <c r="CI32" s="903" t="str">
        <f t="shared" si="48"/>
        <v/>
      </c>
      <c r="CJ32" s="903">
        <f t="shared" si="48"/>
        <v>12.69936</v>
      </c>
      <c r="CK32" s="903">
        <f t="shared" si="48"/>
        <v>25.634880000000003</v>
      </c>
      <c r="CL32" s="2417">
        <f t="shared" si="48"/>
        <v>2.3109120000000001</v>
      </c>
      <c r="CM32" s="2513" t="s">
        <v>51</v>
      </c>
      <c r="CN32" s="2488">
        <f t="shared" si="48"/>
        <v>100.7965927912296</v>
      </c>
      <c r="CO32" s="2489">
        <f t="shared" si="48"/>
        <v>7378.4876000000004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>
        <f t="shared" si="48"/>
        <v>10.79592599684511</v>
      </c>
      <c r="CV32" s="903">
        <f t="shared" si="48"/>
        <v>11.000173245434073</v>
      </c>
      <c r="CW32" s="903">
        <f t="shared" si="48"/>
        <v>10.875502846944705</v>
      </c>
      <c r="CX32" s="903">
        <f t="shared" si="48"/>
        <v>1.6867913509003689</v>
      </c>
      <c r="CY32" s="903">
        <f t="shared" si="48"/>
        <v>1.5930807202947928</v>
      </c>
      <c r="CZ32" s="903">
        <f t="shared" si="48"/>
        <v>1.4307605208529912</v>
      </c>
      <c r="DA32" s="2499">
        <f t="shared" si="48"/>
        <v>0.48489842487243684</v>
      </c>
      <c r="DB32" s="2499">
        <f t="shared" si="48"/>
        <v>0.48489842487243684</v>
      </c>
      <c r="DC32" s="2499">
        <f t="shared" si="48"/>
        <v>0.4164421766551516</v>
      </c>
      <c r="DD32" s="2499">
        <f t="shared" si="48"/>
        <v>0.42214686400659202</v>
      </c>
      <c r="DE32" s="2499">
        <f t="shared" si="48"/>
        <v>0.38895595578002956</v>
      </c>
      <c r="DF32" s="2499">
        <f t="shared" si="48"/>
        <v>0.38895595578002956</v>
      </c>
      <c r="DG32" s="2499">
        <f t="shared" si="48"/>
        <v>1.8261558784676353</v>
      </c>
      <c r="DH32" s="903">
        <f t="shared" si="48"/>
        <v>4</v>
      </c>
      <c r="DI32" s="2499">
        <f t="shared" si="48"/>
        <v>4.9981067777357072E-2</v>
      </c>
      <c r="DJ32" s="2499">
        <f t="shared" si="48"/>
        <v>4.9137160859547661E-2</v>
      </c>
      <c r="DK32" s="2499">
        <f t="shared" si="48"/>
        <v>4.9931483384720809E-2</v>
      </c>
      <c r="DL32" s="2499">
        <f t="shared" si="48"/>
        <v>1.0889292196007259</v>
      </c>
      <c r="DM32" s="2499">
        <f t="shared" si="48"/>
        <v>0.50105297108767921</v>
      </c>
      <c r="DN32" s="2499">
        <f t="shared" si="48"/>
        <v>9.8859315589353611E-2</v>
      </c>
      <c r="DO32" s="2499">
        <f t="shared" si="48"/>
        <v>3.8262823292085928</v>
      </c>
      <c r="DP32" s="2499">
        <f t="shared" si="48"/>
        <v>0.64824730634737149</v>
      </c>
      <c r="DQ32" s="2499">
        <f t="shared" si="48"/>
        <v>5.2213582346050318</v>
      </c>
      <c r="DR32" s="2499">
        <f t="shared" si="48"/>
        <v>1.0946907498631637</v>
      </c>
      <c r="DS32" s="2499">
        <f t="shared" si="48"/>
        <v>0.49498695448855468</v>
      </c>
      <c r="DT32" s="2499">
        <f t="shared" si="48"/>
        <v>9.632446134347275E-2</v>
      </c>
      <c r="DU32" s="2499">
        <f t="shared" si="48"/>
        <v>3.7683859313756773</v>
      </c>
      <c r="DV32" s="2499">
        <f t="shared" si="48"/>
        <v>0.56478689477178412</v>
      </c>
      <c r="DW32" s="2509">
        <f t="shared" si="48"/>
        <v>7.1903368125705862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15.5184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1.0345599999999999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662">
        <f t="shared" si="49"/>
        <v>10</v>
      </c>
      <c r="GS32" s="1662">
        <f t="shared" si="49"/>
        <v>25.44</v>
      </c>
      <c r="GT32" s="1662">
        <f t="shared" si="49"/>
        <v>15.5184</v>
      </c>
      <c r="GU32" s="1662">
        <f t="shared" si="49"/>
        <v>6.06</v>
      </c>
      <c r="GV32" s="1662">
        <f t="shared" si="49"/>
        <v>14.4</v>
      </c>
      <c r="GW32" s="1662">
        <f t="shared" si="49"/>
        <v>15</v>
      </c>
      <c r="GX32" s="1553">
        <f>MIN(GX8:GX31)</f>
        <v>1.0345599999999999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2">
        <f t="shared" si="50"/>
        <v>11.7</v>
      </c>
      <c r="HE32" s="1662">
        <f t="shared" si="50"/>
        <v>23.076923076923077</v>
      </c>
      <c r="HF32" s="1662">
        <f t="shared" si="50"/>
        <v>17.307692307692307</v>
      </c>
      <c r="HG32" s="1662">
        <f t="shared" si="50"/>
        <v>6.18</v>
      </c>
      <c r="HH32" s="1662">
        <f t="shared" si="50"/>
        <v>14.8</v>
      </c>
      <c r="HI32" s="1662">
        <f t="shared" si="50"/>
        <v>15</v>
      </c>
      <c r="HJ32" s="1553">
        <f>MIN(HJ8:HJ31)</f>
        <v>1.1538461538461537</v>
      </c>
      <c r="HK32" s="1534"/>
      <c r="HL32" s="1534"/>
      <c r="HM32" s="1535"/>
      <c r="HN32" s="1535">
        <f>MIN(HJ32,GX32,GL32)</f>
        <v>1.0345599999999999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6.32</v>
      </c>
      <c r="C33" s="1328">
        <f t="shared" ref="C33:V33" si="51">IF(C32&lt;=0,"",AVERAGE(C8:C31))</f>
        <v>12.5</v>
      </c>
      <c r="D33" s="1328">
        <f t="shared" si="51"/>
        <v>12.333333333333334</v>
      </c>
      <c r="E33" s="1157">
        <f t="shared" si="51"/>
        <v>12.766666666666666</v>
      </c>
      <c r="F33" s="1328">
        <f t="shared" si="51"/>
        <v>125.83333333333333</v>
      </c>
      <c r="G33" s="1328">
        <f t="shared" si="51"/>
        <v>195</v>
      </c>
      <c r="H33" s="1325">
        <f t="shared" si="51"/>
        <v>14.299999999999999</v>
      </c>
      <c r="I33" s="1369">
        <f t="shared" si="51"/>
        <v>0.53816666666666668</v>
      </c>
      <c r="J33" s="1369">
        <f>IF(J32&lt;=0.0001,"",AVERAGE(J8:J31))</f>
        <v>4.4499999999999998E-2</v>
      </c>
      <c r="K33" s="1157">
        <f t="shared" si="51"/>
        <v>5.9683333333333337</v>
      </c>
      <c r="L33" s="1328">
        <f t="shared" si="51"/>
        <v>8</v>
      </c>
      <c r="M33" s="1369">
        <f t="shared" si="51"/>
        <v>8.7499999999999981E-2</v>
      </c>
      <c r="N33" s="1484">
        <f t="shared" si="51"/>
        <v>5.956666666666667</v>
      </c>
      <c r="O33" s="1557">
        <f t="shared" si="51"/>
        <v>7.833333333333333</v>
      </c>
      <c r="P33" s="1476" t="str">
        <f t="shared" si="51"/>
        <v/>
      </c>
      <c r="Q33" s="1484">
        <f t="shared" si="51"/>
        <v>5.9833333333333334</v>
      </c>
      <c r="R33" s="1557">
        <f t="shared" si="51"/>
        <v>8</v>
      </c>
      <c r="S33" s="1476" t="str">
        <f t="shared" si="51"/>
        <v/>
      </c>
      <c r="T33" s="1484">
        <f t="shared" si="51"/>
        <v>6.05</v>
      </c>
      <c r="U33" s="1484">
        <f t="shared" si="51"/>
        <v>0.61975000000000002</v>
      </c>
      <c r="V33" s="1557">
        <f t="shared" si="51"/>
        <v>8.5</v>
      </c>
      <c r="W33" s="1484">
        <f t="shared" ref="W33" si="52">IF(W32&lt;=0,"",AVERAGE(W8:W31))</f>
        <v>0.77500000000000002</v>
      </c>
      <c r="X33" s="1476">
        <f t="shared" ref="X33:AR33" si="53">IF(X32&lt;=0,"",AVERAGE(X8:X31))</f>
        <v>13.299999999999999</v>
      </c>
      <c r="Y33" s="1476">
        <f t="shared" si="53"/>
        <v>10.175000000000001</v>
      </c>
      <c r="Z33" s="1484">
        <f t="shared" si="53"/>
        <v>0.68063286163522008</v>
      </c>
      <c r="AA33" s="1483">
        <f t="shared" ref="AA33" si="54">IF(AA32&lt;=0,"",AVERAGE(AA8:AA31))</f>
        <v>6.2333333333333331E-2</v>
      </c>
      <c r="AB33" s="1484">
        <f t="shared" si="53"/>
        <v>6.0525000000000002</v>
      </c>
      <c r="AC33" s="1484">
        <f t="shared" si="53"/>
        <v>0.54249999999999998</v>
      </c>
      <c r="AD33" s="1557">
        <f t="shared" si="53"/>
        <v>7.5</v>
      </c>
      <c r="AE33" s="1484">
        <f t="shared" si="53"/>
        <v>0.67</v>
      </c>
      <c r="AF33" s="1476">
        <f t="shared" si="53"/>
        <v>14.675000000000001</v>
      </c>
      <c r="AG33" s="1476">
        <f t="shared" si="53"/>
        <v>10.175000000000001</v>
      </c>
      <c r="AH33" s="1484">
        <f t="shared" si="53"/>
        <v>0.65115172955974832</v>
      </c>
      <c r="AI33" s="1484">
        <f t="shared" si="53"/>
        <v>6.1199999999999992</v>
      </c>
      <c r="AJ33" s="1495">
        <f t="shared" si="53"/>
        <v>0.56950000000000001</v>
      </c>
      <c r="AK33" s="1559">
        <f t="shared" si="53"/>
        <v>7.25</v>
      </c>
      <c r="AL33" s="1495">
        <f t="shared" si="53"/>
        <v>0.66249999999999998</v>
      </c>
      <c r="AM33" s="1496">
        <f t="shared" si="53"/>
        <v>15.524999999999999</v>
      </c>
      <c r="AN33" s="1496">
        <f t="shared" si="53"/>
        <v>11.175000000000001</v>
      </c>
      <c r="AO33" s="1495">
        <f t="shared" si="53"/>
        <v>0.58805555555555555</v>
      </c>
      <c r="AP33" s="1497">
        <f t="shared" si="53"/>
        <v>3.216666666666667E-2</v>
      </c>
      <c r="AQ33" s="1559">
        <f t="shared" si="53"/>
        <v>1.6666666666666667</v>
      </c>
      <c r="AR33" s="1495">
        <f t="shared" si="53"/>
        <v>0.53</v>
      </c>
      <c r="AS33" s="2531">
        <f>IF(AS32&lt;=0.01,"",AVERAGE(AS8:AS31))</f>
        <v>1.2E-2</v>
      </c>
      <c r="AT33" s="2531">
        <f>IF(AT32&lt;=0.01,"",AVERAGE(AT8:AT31))</f>
        <v>6.3666666666666663E-2</v>
      </c>
      <c r="AU33" s="1157">
        <f>IF(AU32&lt;=0,"",AVERAGE(AU8:AU31))</f>
        <v>2.0666666666666667E-2</v>
      </c>
      <c r="AV33" s="1328">
        <f>IF(AV32&lt;=0,"",AVERAGE(AV8:AV31))</f>
        <v>1.6666666666666667</v>
      </c>
      <c r="AW33" s="1157">
        <f>IF(AW32&lt;=0,"",AVERAGE(AW8:AW31))</f>
        <v>0.4916666666666667</v>
      </c>
      <c r="AX33" s="1369">
        <f>IF(AX32&lt;=0.01,"",AVERAGE(AX8:AX31))</f>
        <v>1.2E-2</v>
      </c>
      <c r="AY33" s="1157">
        <f>IF(AY32&lt;=0,"",AVERAGE(AY8:AY31))</f>
        <v>3.7500000000000006E-2</v>
      </c>
      <c r="AZ33" s="1328">
        <f>IF(AZ32&lt;=0,"",AVERAGE(AZ8:AZ31))</f>
        <v>1.5</v>
      </c>
      <c r="BA33" s="1157">
        <f>IF(BA32&lt;=0,"",AVERAGE(BA8:BA31))</f>
        <v>0.41333333333333333</v>
      </c>
      <c r="BB33" s="1369" t="str">
        <f>IF(BB32&lt;=0.01,"",AVERAGE(BB8:BB31))</f>
        <v/>
      </c>
      <c r="BC33" s="1157">
        <f>IF(BC32&lt;=0,"",AVERAGE(BC8:BC31))</f>
        <v>7.4150000000000018</v>
      </c>
      <c r="BD33" s="1157">
        <f>IF(BD32&lt;=0,"",AVERAGE(BD8:BD31))</f>
        <v>5.8999999999999997E-2</v>
      </c>
      <c r="BE33" s="1328">
        <f>IF(BE32&lt;=0,"",AVERAGE(BE8:BE31))</f>
        <v>1.6666666666666667</v>
      </c>
      <c r="BF33" s="1157">
        <f>IF(BF32&lt;=0,"",AVERAGE(BF8:BF31))</f>
        <v>4.3499999999999996</v>
      </c>
      <c r="BG33" s="1325">
        <f t="shared" ref="BG33:BI33" si="55">IF(BG32&lt;=0,"",AVERAGE(BG8:BG31))</f>
        <v>13.366666666666667</v>
      </c>
      <c r="BH33" s="1328">
        <f t="shared" si="55"/>
        <v>21</v>
      </c>
      <c r="BI33" s="1328">
        <f t="shared" si="55"/>
        <v>38.5</v>
      </c>
      <c r="BJ33" s="1369">
        <f>IF(BJ32&lt;=0.01,"",AVERAGE(BJ8:BJ31))</f>
        <v>1.35E-2</v>
      </c>
      <c r="BK33" s="1157">
        <f>IF(BK32&lt;=0,"",AVERAGE(BK8:BK31))</f>
        <v>7.546666666666666</v>
      </c>
      <c r="BL33" s="1157">
        <f>IF(BL32&lt;=0,"",AVERAGE(BL8:BL31))</f>
        <v>6.2666666666666662E-2</v>
      </c>
      <c r="BM33" s="1328">
        <f>IF(BM32&lt;=0,"",AVERAGE(BM8:BM31))</f>
        <v>1.5</v>
      </c>
      <c r="BN33" s="1325">
        <f>IF(BN32&lt;=0,"",AVERAGE(BN8:BN31))</f>
        <v>4.2666666666666666</v>
      </c>
      <c r="BO33" s="1325">
        <f t="shared" ref="BO33:BQ33" si="56">IF(BO32&lt;=0,"",AVERAGE(BO8:BO31))</f>
        <v>15.65</v>
      </c>
      <c r="BP33" s="1328">
        <f t="shared" si="56"/>
        <v>22</v>
      </c>
      <c r="BQ33" s="1328">
        <f t="shared" si="56"/>
        <v>39.5</v>
      </c>
      <c r="BR33" s="2525">
        <f t="shared" ref="BR33:BT33" si="57">IF(BR32&lt;=0.01,"",AVERAGE(BR8:BR31))</f>
        <v>1.0999999999999999E-2</v>
      </c>
      <c r="BS33" s="2422">
        <f t="shared" si="57"/>
        <v>4.2666666666666666</v>
      </c>
      <c r="BT33" s="2422">
        <f t="shared" si="57"/>
        <v>4</v>
      </c>
      <c r="BU33" s="2422">
        <f>IF(BU32&lt;=0.01,"",AVERAGE(BU8:BU31))</f>
        <v>3.9666666666666668</v>
      </c>
      <c r="BV33" s="2944"/>
      <c r="BW33" s="2945"/>
      <c r="BX33" s="2436" t="s">
        <v>52</v>
      </c>
      <c r="BY33" s="2418">
        <f>IF(BY30&gt;=0.1,MAX(BY8,BY10,BY12,BY14,BY16,BY18,BY20,BY22,BY24,BY26,BY28),"")</f>
        <v>10.7</v>
      </c>
      <c r="BZ33" s="2419">
        <f t="shared" ref="BZ33:DW33" si="58">IF(BZ30&gt;=0.1,MAX(BZ$8,BZ$10,BZ$12,BZ$14,BZ$16,BZ$18,BZ$20,BZ$22,BZ$24,BZ$26,BZ$28),"")</f>
        <v>10.7</v>
      </c>
      <c r="CA33" s="2419">
        <f t="shared" si="58"/>
        <v>11.7</v>
      </c>
      <c r="CB33" s="2419">
        <f t="shared" si="58"/>
        <v>33.099999999999994</v>
      </c>
      <c r="CC33" s="2419">
        <f t="shared" si="58"/>
        <v>10.199999999999999</v>
      </c>
      <c r="CD33" s="2419">
        <f t="shared" si="58"/>
        <v>10.199999999999999</v>
      </c>
      <c r="CE33" s="2419">
        <f t="shared" si="58"/>
        <v>11.2</v>
      </c>
      <c r="CF33" s="2419">
        <f t="shared" si="58"/>
        <v>31.599999999999998</v>
      </c>
      <c r="CG33" s="2419" t="str">
        <f t="shared" si="58"/>
        <v/>
      </c>
      <c r="CH33" s="2419">
        <f t="shared" si="58"/>
        <v>13.11984</v>
      </c>
      <c r="CI33" s="2419" t="str">
        <f t="shared" si="58"/>
        <v/>
      </c>
      <c r="CJ33" s="2419">
        <f t="shared" si="58"/>
        <v>18.021599999999999</v>
      </c>
      <c r="CK33" s="2419">
        <f t="shared" si="58"/>
        <v>31.141439999999999</v>
      </c>
      <c r="CL33" s="2420">
        <f t="shared" si="58"/>
        <v>2.7057600000000002</v>
      </c>
      <c r="CM33" s="2513" t="s">
        <v>52</v>
      </c>
      <c r="CN33" s="2490">
        <f t="shared" si="58"/>
        <v>102.5317454057891</v>
      </c>
      <c r="CO33" s="2491">
        <f t="shared" si="58"/>
        <v>8116.3364000000001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>
        <f t="shared" si="58"/>
        <v>17.50690702191099</v>
      </c>
      <c r="CV33" s="2419">
        <f t="shared" si="58"/>
        <v>17.798688805609508</v>
      </c>
      <c r="CW33" s="2419">
        <f t="shared" si="58"/>
        <v>17.008134742084465</v>
      </c>
      <c r="CX33" s="2419">
        <f t="shared" si="58"/>
        <v>1.7019504234983298</v>
      </c>
      <c r="CY33" s="2419">
        <f t="shared" si="58"/>
        <v>1.6583106690496545</v>
      </c>
      <c r="CZ33" s="2419">
        <f t="shared" si="58"/>
        <v>1.4413587469333837</v>
      </c>
      <c r="DA33" s="2500">
        <f t="shared" si="58"/>
        <v>0.51182241657783334</v>
      </c>
      <c r="DB33" s="2500">
        <f t="shared" si="58"/>
        <v>0.49049648255375694</v>
      </c>
      <c r="DC33" s="2500">
        <f t="shared" si="58"/>
        <v>0.42785155135803249</v>
      </c>
      <c r="DD33" s="2500">
        <f t="shared" si="58"/>
        <v>0.44784461450560414</v>
      </c>
      <c r="DE33" s="2500">
        <f t="shared" si="58"/>
        <v>0.42525851165283235</v>
      </c>
      <c r="DF33" s="2500">
        <f t="shared" si="58"/>
        <v>0.42007243224243196</v>
      </c>
      <c r="DG33" s="2500">
        <f t="shared" si="58"/>
        <v>2.2826948480845441</v>
      </c>
      <c r="DH33" s="2419">
        <f t="shared" si="58"/>
        <v>10</v>
      </c>
      <c r="DI33" s="2500">
        <f t="shared" si="58"/>
        <v>5.1091758172409449E-2</v>
      </c>
      <c r="DJ33" s="2500">
        <f t="shared" si="58"/>
        <v>4.9981067777357072E-2</v>
      </c>
      <c r="DK33" s="2500">
        <f t="shared" si="58"/>
        <v>5.0245517871417157E-2</v>
      </c>
      <c r="DL33" s="2500">
        <f t="shared" si="58"/>
        <v>1.1043497858913682</v>
      </c>
      <c r="DM33" s="2500">
        <f t="shared" si="58"/>
        <v>0.50149994073182524</v>
      </c>
      <c r="DN33" s="2500">
        <f t="shared" si="58"/>
        <v>9.9157533735927839E-2</v>
      </c>
      <c r="DO33" s="2500">
        <f t="shared" si="58"/>
        <v>3.923943755866393</v>
      </c>
      <c r="DP33" s="2500">
        <f t="shared" si="58"/>
        <v>0.64848269026398275</v>
      </c>
      <c r="DQ33" s="2500">
        <f t="shared" si="58"/>
        <v>5.5066660158788654</v>
      </c>
      <c r="DR33" s="2500">
        <f t="shared" si="58"/>
        <v>1.1384783798576903</v>
      </c>
      <c r="DS33" s="2500">
        <f t="shared" si="58"/>
        <v>0.50272112565243843</v>
      </c>
      <c r="DT33" s="2500">
        <f t="shared" si="58"/>
        <v>0.10320478001086368</v>
      </c>
      <c r="DU33" s="2500">
        <f t="shared" si="58"/>
        <v>3.816926283091286</v>
      </c>
      <c r="DV33" s="2500">
        <f t="shared" si="58"/>
        <v>0.65167718627513538</v>
      </c>
      <c r="DW33" s="2510">
        <f t="shared" si="58"/>
        <v>7.2250727392013614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6.26</v>
      </c>
      <c r="C34" s="1328">
        <f t="shared" ref="C34:V34" si="59">IF(C32&lt;=0,"",MIN(C8:C31))</f>
        <v>12</v>
      </c>
      <c r="D34" s="1328">
        <f t="shared" si="59"/>
        <v>12</v>
      </c>
      <c r="E34" s="1157">
        <f t="shared" si="59"/>
        <v>12.5</v>
      </c>
      <c r="F34" s="1328">
        <f t="shared" si="59"/>
        <v>112</v>
      </c>
      <c r="G34" s="1328">
        <f t="shared" si="59"/>
        <v>190</v>
      </c>
      <c r="H34" s="1325">
        <f t="shared" si="59"/>
        <v>14</v>
      </c>
      <c r="I34" s="1369">
        <f t="shared" si="59"/>
        <v>0.50700000000000001</v>
      </c>
      <c r="J34" s="1369">
        <f>IF(J32&lt;=0.001,"",MIN(J8:J31))</f>
        <v>4.2999999999999997E-2</v>
      </c>
      <c r="K34" s="1157">
        <f t="shared" si="59"/>
        <v>5.8</v>
      </c>
      <c r="L34" s="1328">
        <f t="shared" si="59"/>
        <v>8</v>
      </c>
      <c r="M34" s="1369">
        <f t="shared" si="59"/>
        <v>7.5999999999999998E-2</v>
      </c>
      <c r="N34" s="1484">
        <f t="shared" si="59"/>
        <v>5.8</v>
      </c>
      <c r="O34" s="1557">
        <f t="shared" si="59"/>
        <v>7</v>
      </c>
      <c r="P34" s="1476" t="str">
        <f t="shared" si="59"/>
        <v/>
      </c>
      <c r="Q34" s="1484">
        <f t="shared" si="59"/>
        <v>5.8</v>
      </c>
      <c r="R34" s="1557">
        <f t="shared" si="59"/>
        <v>8</v>
      </c>
      <c r="S34" s="1476" t="str">
        <f t="shared" si="59"/>
        <v/>
      </c>
      <c r="T34" s="1484">
        <f t="shared" si="59"/>
        <v>5.95</v>
      </c>
      <c r="U34" s="1484">
        <f t="shared" si="59"/>
        <v>0.46899999999999997</v>
      </c>
      <c r="V34" s="1557">
        <f t="shared" si="59"/>
        <v>8</v>
      </c>
      <c r="W34" s="1484">
        <f t="shared" ref="W34" si="60">IF(W32&lt;=0,"",MIN(W8:W31))</f>
        <v>0.61</v>
      </c>
      <c r="X34" s="1476">
        <f t="shared" ref="X34:AR34" si="61">IF(X32&lt;=0,"",MIN(X8:X31))</f>
        <v>12.9</v>
      </c>
      <c r="Y34" s="1476">
        <f t="shared" si="61"/>
        <v>10</v>
      </c>
      <c r="Z34" s="1484">
        <f t="shared" si="61"/>
        <v>0.63100628930817604</v>
      </c>
      <c r="AA34" s="1483">
        <f t="shared" ref="AA34" si="62">IF(AA32&lt;=0,"",MIN(AA8:AA31))</f>
        <v>5.5E-2</v>
      </c>
      <c r="AB34" s="1484">
        <f t="shared" si="61"/>
        <v>5.95</v>
      </c>
      <c r="AC34" s="1484">
        <f t="shared" si="61"/>
        <v>0.5</v>
      </c>
      <c r="AD34" s="1557">
        <f t="shared" si="61"/>
        <v>7</v>
      </c>
      <c r="AE34" s="1484">
        <f t="shared" si="61"/>
        <v>0.61</v>
      </c>
      <c r="AF34" s="1476">
        <f t="shared" si="61"/>
        <v>14.2</v>
      </c>
      <c r="AG34" s="1476">
        <f t="shared" si="61"/>
        <v>10</v>
      </c>
      <c r="AH34" s="1484">
        <f t="shared" si="61"/>
        <v>0.51308176100628922</v>
      </c>
      <c r="AI34" s="1484">
        <f t="shared" si="61"/>
        <v>6.05</v>
      </c>
      <c r="AJ34" s="1495">
        <f t="shared" si="61"/>
        <v>0.52</v>
      </c>
      <c r="AK34" s="1559">
        <f t="shared" si="61"/>
        <v>7</v>
      </c>
      <c r="AL34" s="1495">
        <f t="shared" si="61"/>
        <v>0.62</v>
      </c>
      <c r="AM34" s="1496">
        <f t="shared" si="61"/>
        <v>14.8</v>
      </c>
      <c r="AN34" s="1496">
        <f t="shared" si="61"/>
        <v>11</v>
      </c>
      <c r="AO34" s="1495">
        <f t="shared" si="61"/>
        <v>0.52740740740740732</v>
      </c>
      <c r="AP34" s="1497">
        <f t="shared" si="61"/>
        <v>2.1000000000000001E-2</v>
      </c>
      <c r="AQ34" s="1559">
        <f t="shared" si="61"/>
        <v>1</v>
      </c>
      <c r="AR34" s="1495">
        <f t="shared" si="61"/>
        <v>0.43</v>
      </c>
      <c r="AS34" s="2531">
        <f>IF(AS32&lt;=0.01,"",MIN(AS8:AS31))</f>
        <v>8.9999999999999993E-3</v>
      </c>
      <c r="AT34" s="2531">
        <f>IF(AT32&lt;=0.01,"",MIN(AT8:AT31))</f>
        <v>0.06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0.46</v>
      </c>
      <c r="AX34" s="1369">
        <f>IF(AX32&lt;=0.01,"",MIN(AX8:AX31))</f>
        <v>1.2E-2</v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7.27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13.2</v>
      </c>
      <c r="BH34" s="1328">
        <f t="shared" si="63"/>
        <v>20</v>
      </c>
      <c r="BI34" s="1328">
        <f t="shared" si="63"/>
        <v>37</v>
      </c>
      <c r="BJ34" s="1369">
        <f>IF(BJ32&lt;=0.01,"",MIN(BJ8:BJ31))</f>
        <v>1.2999999999999999E-2</v>
      </c>
      <c r="BK34" s="1157">
        <f>IF(BK32&lt;=0,"",MIN(BK8:BK31))</f>
        <v>7.32</v>
      </c>
      <c r="BL34" s="1157">
        <f>IF(BL32&lt;=0,"",MIN(BL8:BL31))</f>
        <v>5.8999999999999997E-2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4">IF(BO32&lt;=0,"",MIN(BO8:BO31))</f>
        <v>15.2</v>
      </c>
      <c r="BP34" s="1328">
        <f t="shared" si="64"/>
        <v>21</v>
      </c>
      <c r="BQ34" s="1328">
        <f t="shared" si="64"/>
        <v>39</v>
      </c>
      <c r="BR34" s="2525">
        <f t="shared" ref="BR34:BT34" si="65">IF(BR32&lt;=0.01,"",MIN(BR8:BR31))</f>
        <v>1.0999999999999999E-2</v>
      </c>
      <c r="BS34" s="2422">
        <f t="shared" si="65"/>
        <v>4.2</v>
      </c>
      <c r="BT34" s="2422">
        <f t="shared" si="65"/>
        <v>3.9</v>
      </c>
      <c r="BU34" s="2478">
        <f>IF(BU32&lt;=0.01,"",MIN(BU8:BU31))</f>
        <v>3.4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52480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2005</v>
      </c>
      <c r="CV34" s="2442">
        <f t="shared" si="66"/>
        <v>2026</v>
      </c>
      <c r="CW34" s="2442">
        <f t="shared" si="66"/>
        <v>2186</v>
      </c>
      <c r="CX34" s="2442">
        <f t="shared" si="66"/>
        <v>1470</v>
      </c>
      <c r="CY34" s="2442">
        <f t="shared" si="66"/>
        <v>1420</v>
      </c>
      <c r="CZ34" s="2442">
        <f t="shared" si="66"/>
        <v>1380</v>
      </c>
      <c r="DA34" s="2442">
        <f t="shared" si="66"/>
        <v>3540</v>
      </c>
      <c r="DB34" s="2442">
        <f t="shared" si="66"/>
        <v>3470</v>
      </c>
      <c r="DC34" s="2442">
        <f t="shared" si="66"/>
        <v>3030</v>
      </c>
      <c r="DD34" s="2442">
        <f t="shared" si="66"/>
        <v>3080</v>
      </c>
      <c r="DE34" s="2442">
        <f t="shared" si="66"/>
        <v>3190</v>
      </c>
      <c r="DF34" s="2442">
        <f t="shared" si="66"/>
        <v>3170</v>
      </c>
      <c r="DG34" s="2442">
        <f t="shared" si="66"/>
        <v>4560</v>
      </c>
      <c r="DH34" s="2442">
        <f t="shared" si="66"/>
        <v>0</v>
      </c>
      <c r="DI34" s="2442">
        <f t="shared" si="66"/>
        <v>3690</v>
      </c>
      <c r="DJ34" s="2442">
        <f t="shared" si="66"/>
        <v>3650</v>
      </c>
      <c r="DK34" s="2442">
        <f t="shared" si="66"/>
        <v>4055</v>
      </c>
      <c r="DL34" s="2504">
        <f t="shared" si="66"/>
        <v>370</v>
      </c>
      <c r="DM34" s="2442">
        <f t="shared" si="66"/>
        <v>448</v>
      </c>
      <c r="DN34" s="2442">
        <f t="shared" si="66"/>
        <v>53</v>
      </c>
      <c r="DO34" s="2442">
        <f t="shared" si="66"/>
        <v>5720</v>
      </c>
      <c r="DP34" s="2442">
        <f t="shared" si="66"/>
        <v>1100</v>
      </c>
      <c r="DQ34" s="2442">
        <f t="shared" si="66"/>
        <v>1430</v>
      </c>
      <c r="DR34" s="2442">
        <f t="shared" si="66"/>
        <v>206</v>
      </c>
      <c r="DS34" s="2442">
        <f t="shared" si="66"/>
        <v>245</v>
      </c>
      <c r="DT34" s="2442">
        <f t="shared" si="66"/>
        <v>29</v>
      </c>
      <c r="DU34" s="2442">
        <f t="shared" si="66"/>
        <v>3040</v>
      </c>
      <c r="DV34" s="2442">
        <f t="shared" si="66"/>
        <v>575</v>
      </c>
      <c r="DW34" s="2442">
        <f t="shared" si="66"/>
        <v>1056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6.36</v>
      </c>
      <c r="C35" s="1329">
        <f t="shared" ref="C35:V35" si="67">IF(C32&lt;=0,"",MAX(C8:C31))</f>
        <v>14</v>
      </c>
      <c r="D35" s="1329">
        <f t="shared" si="67"/>
        <v>14</v>
      </c>
      <c r="E35" s="1158">
        <f t="shared" si="67"/>
        <v>13.1</v>
      </c>
      <c r="F35" s="1329">
        <f t="shared" si="67"/>
        <v>136</v>
      </c>
      <c r="G35" s="1329">
        <f t="shared" si="67"/>
        <v>200</v>
      </c>
      <c r="H35" s="1326">
        <f t="shared" si="67"/>
        <v>14.6</v>
      </c>
      <c r="I35" s="1370">
        <f t="shared" si="67"/>
        <v>0.56299999999999994</v>
      </c>
      <c r="J35" s="1370">
        <f>IF(J32&lt;=0.001,"",MAX(J8:J31))</f>
        <v>4.5999999999999999E-2</v>
      </c>
      <c r="K35" s="1158">
        <f t="shared" si="67"/>
        <v>6.1</v>
      </c>
      <c r="L35" s="1329">
        <f t="shared" si="67"/>
        <v>8</v>
      </c>
      <c r="M35" s="1370">
        <f t="shared" si="67"/>
        <v>0.109</v>
      </c>
      <c r="N35" s="1485">
        <f t="shared" si="67"/>
        <v>6.13</v>
      </c>
      <c r="O35" s="1558">
        <f t="shared" si="67"/>
        <v>8</v>
      </c>
      <c r="P35" s="1477" t="str">
        <f t="shared" si="67"/>
        <v/>
      </c>
      <c r="Q35" s="1485">
        <f t="shared" si="67"/>
        <v>6.12</v>
      </c>
      <c r="R35" s="1558">
        <f t="shared" si="67"/>
        <v>8</v>
      </c>
      <c r="S35" s="1477" t="str">
        <f t="shared" si="67"/>
        <v/>
      </c>
      <c r="T35" s="1485">
        <f t="shared" si="67"/>
        <v>6.19</v>
      </c>
      <c r="U35" s="1485">
        <f t="shared" si="67"/>
        <v>0.74099999999999999</v>
      </c>
      <c r="V35" s="1558">
        <f t="shared" si="67"/>
        <v>9</v>
      </c>
      <c r="W35" s="1485">
        <f t="shared" ref="W35" si="68">IF(W32&lt;=0,"",MAX(W8:W31))</f>
        <v>0.86</v>
      </c>
      <c r="X35" s="1477">
        <f t="shared" ref="X35:AR35" si="69">IF(X32&lt;=0,"",MAX(X8:X31))</f>
        <v>13.7</v>
      </c>
      <c r="Y35" s="1477">
        <f t="shared" si="69"/>
        <v>10.7</v>
      </c>
      <c r="Z35" s="1485">
        <f t="shared" si="69"/>
        <v>0.75089622641509435</v>
      </c>
      <c r="AA35" s="1486">
        <f t="shared" ref="AA35" si="70">IF(AA32&lt;=0,"",MAX(AA8:AA31))</f>
        <v>6.7000000000000004E-2</v>
      </c>
      <c r="AB35" s="1485">
        <f t="shared" si="69"/>
        <v>6.11</v>
      </c>
      <c r="AC35" s="1485">
        <f t="shared" si="69"/>
        <v>0.63100000000000001</v>
      </c>
      <c r="AD35" s="1558">
        <f t="shared" si="69"/>
        <v>8</v>
      </c>
      <c r="AE35" s="1485">
        <f t="shared" si="69"/>
        <v>0.75</v>
      </c>
      <c r="AF35" s="1477">
        <f t="shared" si="69"/>
        <v>15.3</v>
      </c>
      <c r="AG35" s="1477">
        <f t="shared" si="69"/>
        <v>10.7</v>
      </c>
      <c r="AH35" s="1485">
        <f t="shared" si="69"/>
        <v>0.75089622641509435</v>
      </c>
      <c r="AI35" s="1485">
        <f t="shared" si="69"/>
        <v>6.18</v>
      </c>
      <c r="AJ35" s="1495">
        <f t="shared" si="69"/>
        <v>0.63900000000000001</v>
      </c>
      <c r="AK35" s="1559">
        <f t="shared" si="69"/>
        <v>8</v>
      </c>
      <c r="AL35" s="1495">
        <f t="shared" si="69"/>
        <v>0.75</v>
      </c>
      <c r="AM35" s="1496">
        <f t="shared" si="69"/>
        <v>15.8</v>
      </c>
      <c r="AN35" s="1496">
        <f t="shared" si="69"/>
        <v>11.7</v>
      </c>
      <c r="AO35" s="1495">
        <f t="shared" si="69"/>
        <v>0.77</v>
      </c>
      <c r="AP35" s="1497">
        <f t="shared" si="69"/>
        <v>3.9E-2</v>
      </c>
      <c r="AQ35" s="1559">
        <f t="shared" si="69"/>
        <v>2</v>
      </c>
      <c r="AR35" s="1495">
        <f t="shared" si="69"/>
        <v>0.81</v>
      </c>
      <c r="AS35" s="2532">
        <f>IF(AS32&lt;=0.01,"",MAX(AS8:AS31))</f>
        <v>1.4999999999999999E-2</v>
      </c>
      <c r="AT35" s="2532">
        <f>IF(AT32&lt;=0.01,"",MAX(AT8:AT31))</f>
        <v>6.7000000000000004E-2</v>
      </c>
      <c r="AU35" s="1158">
        <f>IF(AU32&lt;=0,"",MAX(AU8:AU31))</f>
        <v>2.8000000000000001E-2</v>
      </c>
      <c r="AV35" s="1329">
        <f>IF(AV32&lt;=0,"",MAX(AV8:AV31))</f>
        <v>2</v>
      </c>
      <c r="AW35" s="1158">
        <f>IF(AW32&lt;=0,"",MAX(AW8:AW31))</f>
        <v>0.57999999999999996</v>
      </c>
      <c r="AX35" s="1370">
        <f>IF(AX32&lt;=0.01,"",MAX(AX8:AX31))</f>
        <v>1.2E-2</v>
      </c>
      <c r="AY35" s="1158">
        <f>IF(AY32&lt;=0,"",MAX(AY8:AY31))</f>
        <v>4.2000000000000003E-2</v>
      </c>
      <c r="AZ35" s="1329">
        <f>IF(AZ32&lt;=0,"",MAX(AZ8:AZ31))</f>
        <v>2</v>
      </c>
      <c r="BA35" s="1158">
        <f>IF(BA32&lt;=0,"",MAX(BA8:BA31))</f>
        <v>0.64</v>
      </c>
      <c r="BB35" s="1370" t="str">
        <f>IF(BB32&lt;=0.01,"",MAX(BB8:BB31))</f>
        <v/>
      </c>
      <c r="BC35" s="1158">
        <f>IF(BC32&lt;=0,"",MAX(BC8:BC31))</f>
        <v>7.76</v>
      </c>
      <c r="BD35" s="1158">
        <f>IF(BD32&lt;=0,"",MAX(BD8:BD31))</f>
        <v>6.3E-2</v>
      </c>
      <c r="BE35" s="1329">
        <f>IF(BE32&lt;=0,"",MAX(BE8:BE31))</f>
        <v>2</v>
      </c>
      <c r="BF35" s="1158">
        <f>IF(BF32&lt;=0,"",MAX(BF8:BF31))</f>
        <v>4.7</v>
      </c>
      <c r="BG35" s="1326">
        <f t="shared" ref="BG35:BI35" si="71">IF(BG32&lt;=0,"",MAX(BG8:BG31))</f>
        <v>13.7</v>
      </c>
      <c r="BH35" s="1329">
        <f t="shared" si="71"/>
        <v>22</v>
      </c>
      <c r="BI35" s="1329">
        <f t="shared" si="71"/>
        <v>40</v>
      </c>
      <c r="BJ35" s="1370">
        <f>IF(BJ32&lt;=0.01,"",MAX(BJ8:BJ31))</f>
        <v>1.4E-2</v>
      </c>
      <c r="BK35" s="1158">
        <f>IF(BK32&lt;=0,"",MAX(BK8:BK31))</f>
        <v>7.82</v>
      </c>
      <c r="BL35" s="1158">
        <f>IF(BL32&lt;=0,"",MAX(BL8:BL31))</f>
        <v>6.6000000000000003E-2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2">IF(BO32&lt;=0,"",MAX(BO8:BO31))</f>
        <v>16.3</v>
      </c>
      <c r="BP35" s="1329">
        <f t="shared" si="72"/>
        <v>23</v>
      </c>
      <c r="BQ35" s="1329">
        <f t="shared" si="72"/>
        <v>40</v>
      </c>
      <c r="BR35" s="2526">
        <f t="shared" ref="BR35:BT35" si="73">IF(BR32&lt;=0.01,"",MAX(BR8:BR31))</f>
        <v>1.0999999999999999E-2</v>
      </c>
      <c r="BS35" s="2423">
        <f t="shared" si="73"/>
        <v>4.4000000000000004</v>
      </c>
      <c r="BT35" s="2423">
        <f t="shared" si="73"/>
        <v>4.0999999999999996</v>
      </c>
      <c r="BU35" s="2479">
        <f>IF(BU32&lt;=0.01,"",MAX(BU8:BU31))</f>
        <v>4.5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13120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>
        <f t="shared" si="74"/>
        <v>501.25</v>
      </c>
      <c r="CV35" s="2440">
        <f t="shared" si="74"/>
        <v>506.5</v>
      </c>
      <c r="CW35" s="2440">
        <f t="shared" si="74"/>
        <v>546.5</v>
      </c>
      <c r="CX35" s="2440">
        <f t="shared" si="74"/>
        <v>367.5</v>
      </c>
      <c r="CY35" s="2440">
        <f t="shared" si="74"/>
        <v>355</v>
      </c>
      <c r="CZ35" s="2440">
        <f t="shared" si="74"/>
        <v>345</v>
      </c>
      <c r="DA35" s="2440">
        <f t="shared" si="74"/>
        <v>885</v>
      </c>
      <c r="DB35" s="2440">
        <f t="shared" si="74"/>
        <v>867.5</v>
      </c>
      <c r="DC35" s="2440">
        <f t="shared" si="74"/>
        <v>757.5</v>
      </c>
      <c r="DD35" s="2440">
        <f t="shared" si="74"/>
        <v>770</v>
      </c>
      <c r="DE35" s="2440">
        <f t="shared" si="74"/>
        <v>797.5</v>
      </c>
      <c r="DF35" s="2440">
        <f t="shared" si="74"/>
        <v>792.5</v>
      </c>
      <c r="DG35" s="2440">
        <f t="shared" si="74"/>
        <v>1140</v>
      </c>
      <c r="DH35" s="2440" t="str">
        <f t="shared" si="74"/>
        <v/>
      </c>
      <c r="DI35" s="2440">
        <f t="shared" si="74"/>
        <v>922.5</v>
      </c>
      <c r="DJ35" s="2440">
        <f t="shared" si="74"/>
        <v>912.5</v>
      </c>
      <c r="DK35" s="2440">
        <f t="shared" si="74"/>
        <v>1013.75</v>
      </c>
      <c r="DL35" s="2505">
        <f t="shared" si="74"/>
        <v>92.5</v>
      </c>
      <c r="DM35" s="2440">
        <f t="shared" si="74"/>
        <v>112</v>
      </c>
      <c r="DN35" s="2440">
        <f t="shared" si="74"/>
        <v>13.25</v>
      </c>
      <c r="DO35" s="2440">
        <f t="shared" si="74"/>
        <v>1430</v>
      </c>
      <c r="DP35" s="2440">
        <f t="shared" si="74"/>
        <v>275</v>
      </c>
      <c r="DQ35" s="2440">
        <f t="shared" si="74"/>
        <v>357.5</v>
      </c>
      <c r="DR35" s="2440">
        <f t="shared" si="74"/>
        <v>51.5</v>
      </c>
      <c r="DS35" s="2440">
        <f t="shared" si="74"/>
        <v>61.25</v>
      </c>
      <c r="DT35" s="2440">
        <f t="shared" si="74"/>
        <v>7.25</v>
      </c>
      <c r="DU35" s="2440">
        <f t="shared" si="74"/>
        <v>760</v>
      </c>
      <c r="DV35" s="2440">
        <f t="shared" si="74"/>
        <v>143.75</v>
      </c>
      <c r="DW35" s="2470">
        <f t="shared" si="74"/>
        <v>264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5.969444444444445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7.9444444444444438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0.74099999999999999</v>
      </c>
      <c r="Z36" s="931"/>
      <c r="AA36" s="931"/>
      <c r="AB36" s="1623" t="s">
        <v>515</v>
      </c>
      <c r="AC36" s="1624"/>
      <c r="AD36" s="1624"/>
      <c r="AE36" s="2965">
        <f>MIN(AE34,W34,AL34)</f>
        <v>0.61</v>
      </c>
      <c r="AF36" s="2965"/>
      <c r="AG36" s="2965"/>
      <c r="AH36" s="2965"/>
      <c r="AI36" s="2965"/>
      <c r="AJ36" s="2966"/>
      <c r="AK36" s="1491">
        <f>IF(T32&lt;=0,"",AVERAGE(T33,AB33,AI33))</f>
        <v>6.0741666666666658</v>
      </c>
      <c r="AL36" s="1492"/>
      <c r="AM36" s="1625"/>
      <c r="AN36" s="1625"/>
      <c r="AO36" s="1625"/>
      <c r="AP36" s="1493">
        <f>MAX(AP35,AU35,AY35)</f>
        <v>4.2000000000000003E-2</v>
      </c>
      <c r="AQ36" s="1494"/>
      <c r="AR36" s="1494"/>
      <c r="AS36" s="934"/>
      <c r="AT36" s="934"/>
      <c r="AU36" s="1260">
        <f>IF(W32&lt;=0,"",MIN(AE34,W34,AL34))</f>
        <v>0.61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12780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>
        <f t="shared" si="75"/>
        <v>370</v>
      </c>
      <c r="CV36" s="2441">
        <f t="shared" si="75"/>
        <v>377</v>
      </c>
      <c r="CW36" s="2441">
        <f t="shared" si="75"/>
        <v>410</v>
      </c>
      <c r="CX36" s="2441">
        <f t="shared" si="75"/>
        <v>360</v>
      </c>
      <c r="CY36" s="2441">
        <f t="shared" si="75"/>
        <v>340</v>
      </c>
      <c r="CZ36" s="2441">
        <f t="shared" si="75"/>
        <v>340</v>
      </c>
      <c r="DA36" s="2441">
        <f t="shared" si="75"/>
        <v>850</v>
      </c>
      <c r="DB36" s="2441">
        <f t="shared" si="75"/>
        <v>850</v>
      </c>
      <c r="DC36" s="2441">
        <f t="shared" si="75"/>
        <v>730</v>
      </c>
      <c r="DD36" s="2441">
        <f t="shared" si="75"/>
        <v>740</v>
      </c>
      <c r="DE36" s="2441">
        <f t="shared" si="75"/>
        <v>750</v>
      </c>
      <c r="DF36" s="2441">
        <f t="shared" si="75"/>
        <v>750</v>
      </c>
      <c r="DG36" s="2441">
        <f t="shared" si="75"/>
        <v>960</v>
      </c>
      <c r="DH36" s="2441" t="str">
        <f t="shared" si="75"/>
        <v/>
      </c>
      <c r="DI36" s="2441">
        <f t="shared" si="75"/>
        <v>900</v>
      </c>
      <c r="DJ36" s="2441">
        <f t="shared" si="75"/>
        <v>900</v>
      </c>
      <c r="DK36" s="2441">
        <f t="shared" si="75"/>
        <v>995</v>
      </c>
      <c r="DL36" s="2506">
        <f t="shared" si="75"/>
        <v>90</v>
      </c>
      <c r="DM36" s="2441">
        <f t="shared" si="75"/>
        <v>110</v>
      </c>
      <c r="DN36" s="2441">
        <f t="shared" si="75"/>
        <v>13</v>
      </c>
      <c r="DO36" s="2441">
        <f t="shared" si="75"/>
        <v>1400</v>
      </c>
      <c r="DP36" s="2441">
        <f t="shared" si="75"/>
        <v>270</v>
      </c>
      <c r="DQ36" s="2441">
        <f t="shared" si="75"/>
        <v>340</v>
      </c>
      <c r="DR36" s="2441">
        <f t="shared" si="75"/>
        <v>50</v>
      </c>
      <c r="DS36" s="2441">
        <f t="shared" si="75"/>
        <v>60</v>
      </c>
      <c r="DT36" s="2441">
        <f t="shared" si="75"/>
        <v>7</v>
      </c>
      <c r="DU36" s="2441">
        <f t="shared" si="75"/>
        <v>750</v>
      </c>
      <c r="DV36" s="2441">
        <f t="shared" si="75"/>
        <v>130</v>
      </c>
      <c r="DW36" s="2471">
        <f t="shared" si="75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13700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>
        <f t="shared" si="76"/>
        <v>640</v>
      </c>
      <c r="CV37" s="2443">
        <f t="shared" si="76"/>
        <v>640</v>
      </c>
      <c r="CW37" s="2443">
        <f t="shared" si="76"/>
        <v>682</v>
      </c>
      <c r="CX37" s="2443">
        <f t="shared" si="76"/>
        <v>390</v>
      </c>
      <c r="CY37" s="2443">
        <f t="shared" si="76"/>
        <v>380</v>
      </c>
      <c r="CZ37" s="2443">
        <f t="shared" si="76"/>
        <v>360</v>
      </c>
      <c r="DA37" s="2443">
        <f t="shared" si="76"/>
        <v>960</v>
      </c>
      <c r="DB37" s="2443">
        <f t="shared" si="76"/>
        <v>920</v>
      </c>
      <c r="DC37" s="2443">
        <f t="shared" si="76"/>
        <v>800</v>
      </c>
      <c r="DD37" s="2443">
        <f t="shared" si="76"/>
        <v>840</v>
      </c>
      <c r="DE37" s="2443">
        <f t="shared" si="76"/>
        <v>820</v>
      </c>
      <c r="DF37" s="2443">
        <f t="shared" si="76"/>
        <v>810</v>
      </c>
      <c r="DG37" s="2443">
        <f t="shared" si="76"/>
        <v>1200</v>
      </c>
      <c r="DH37" s="2443" t="str">
        <f t="shared" si="76"/>
        <v/>
      </c>
      <c r="DI37" s="2443">
        <f t="shared" si="76"/>
        <v>970</v>
      </c>
      <c r="DJ37" s="2443">
        <f t="shared" si="76"/>
        <v>950</v>
      </c>
      <c r="DK37" s="2443">
        <f t="shared" si="76"/>
        <v>1060</v>
      </c>
      <c r="DL37" s="2507">
        <f t="shared" si="76"/>
        <v>98</v>
      </c>
      <c r="DM37" s="2443">
        <f t="shared" si="76"/>
        <v>118</v>
      </c>
      <c r="DN37" s="2443">
        <f t="shared" si="76"/>
        <v>14</v>
      </c>
      <c r="DO37" s="2443">
        <f t="shared" si="76"/>
        <v>1520</v>
      </c>
      <c r="DP37" s="2443">
        <f t="shared" si="76"/>
        <v>290</v>
      </c>
      <c r="DQ37" s="2443">
        <f t="shared" si="76"/>
        <v>385</v>
      </c>
      <c r="DR37" s="2443">
        <f t="shared" si="76"/>
        <v>54</v>
      </c>
      <c r="DS37" s="2443">
        <f t="shared" si="76"/>
        <v>65</v>
      </c>
      <c r="DT37" s="2443">
        <f t="shared" si="76"/>
        <v>8</v>
      </c>
      <c r="DU37" s="2443">
        <f t="shared" si="76"/>
        <v>780</v>
      </c>
      <c r="DV37" s="2443">
        <f t="shared" si="76"/>
        <v>150</v>
      </c>
      <c r="DW37" s="2472">
        <f t="shared" si="76"/>
        <v>276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12.026999999999999</v>
      </c>
      <c r="BX40" s="2991"/>
      <c r="BY40" s="905" t="s">
        <v>53</v>
      </c>
      <c r="BZ40" s="905"/>
      <c r="CA40" s="2939">
        <f>(CJ40-CG40)/1000</f>
        <v>6.1609999999999996</v>
      </c>
      <c r="CB40" s="2939"/>
      <c r="CC40" s="499"/>
      <c r="CD40" s="1626" t="s">
        <v>493</v>
      </c>
      <c r="CE40" s="1626"/>
      <c r="CF40" s="1632" t="s">
        <v>54</v>
      </c>
      <c r="CG40" s="2933">
        <f>'22'!CJ40</f>
        <v>23791964</v>
      </c>
      <c r="CH40" s="2933"/>
      <c r="CI40" s="906" t="s">
        <v>55</v>
      </c>
      <c r="CJ40" s="2985">
        <f t="shared" ref="CJ40:CJ48" si="77">CQ51</f>
        <v>23798125</v>
      </c>
      <c r="CK40" s="2985"/>
      <c r="CL40" s="2333"/>
      <c r="CM40" s="1667" t="s">
        <v>543</v>
      </c>
      <c r="CN40" s="2763">
        <f>VLOOKUP($B$1,'[1]Bulk Tanks'!$C$3:$V$9967,2,0)</f>
        <v>9312</v>
      </c>
      <c r="CO40" s="2763">
        <f>VLOOKUP($B$1,'[1]Bulk Tanks'!$C$3:$V$9967,3,0)</f>
        <v>10180</v>
      </c>
      <c r="CP40" s="2763">
        <f>VLOOKUP($B$1,'[1]Bulk Tanks'!$C$3:$V$9967,4,0)</f>
        <v>10180</v>
      </c>
      <c r="CQ40" s="2763">
        <f>VLOOKUP($B$1,'[1]Bulk Tanks'!$C$3:$V$9967,5,0)</f>
        <v>11200</v>
      </c>
      <c r="CR40" s="2763">
        <f>VLOOKUP($B$1,'[1]Bulk Tanks'!$C$3:$V$9967,6,0)</f>
        <v>11200</v>
      </c>
      <c r="CS40" s="2763">
        <f>VLOOKUP($B$1,'[1]Bulk Tanks'!$C$3:$V$9967,7,0)</f>
        <v>0.9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0.61</v>
      </c>
      <c r="GR40" s="1664">
        <f t="shared" ref="GR40:GX40" si="78">IF($GL$32=$HN$32,GF32,IF($GX$32=$HN$32,GR32,IF($HJ$32=$HN$32,HD32,"")))</f>
        <v>10</v>
      </c>
      <c r="GS40" s="1664">
        <f t="shared" si="78"/>
        <v>25.44</v>
      </c>
      <c r="GT40" s="1664">
        <f t="shared" si="78"/>
        <v>15.5184</v>
      </c>
      <c r="GU40" s="1664">
        <f t="shared" si="78"/>
        <v>6.06</v>
      </c>
      <c r="GV40" s="1664">
        <f t="shared" si="78"/>
        <v>13.1</v>
      </c>
      <c r="GW40" s="1664">
        <f t="shared" si="78"/>
        <v>15</v>
      </c>
      <c r="GX40" s="1665">
        <f t="shared" si="78"/>
        <v>1.0345599999999999</v>
      </c>
    </row>
    <row r="41" spans="1:208" ht="34.5" customHeight="1" thickBot="1" x14ac:dyDescent="0.35">
      <c r="BV41" s="533" t="s">
        <v>48</v>
      </c>
      <c r="BW41" s="2992">
        <f>CA42+CA43</f>
        <v>14.577</v>
      </c>
      <c r="BX41" s="2992"/>
      <c r="BY41" s="908" t="s">
        <v>53</v>
      </c>
      <c r="BZ41" s="908"/>
      <c r="CA41" s="2939">
        <f t="shared" ref="CA41:CA47" si="79">(CJ41-CG41)/1000</f>
        <v>5.8659999999999997</v>
      </c>
      <c r="CB41" s="2939"/>
      <c r="CC41" s="499"/>
      <c r="CD41" s="1630" t="s">
        <v>494</v>
      </c>
      <c r="CE41" s="1630"/>
      <c r="CF41" s="909" t="s">
        <v>54</v>
      </c>
      <c r="CG41" s="2933">
        <f>'22'!CJ41</f>
        <v>43390541</v>
      </c>
      <c r="CH41" s="2933"/>
      <c r="CI41" s="906" t="s">
        <v>55</v>
      </c>
      <c r="CJ41" s="2985">
        <f t="shared" si="77"/>
        <v>43396407</v>
      </c>
      <c r="CK41" s="2985"/>
      <c r="CL41" s="2333"/>
      <c r="CM41" s="1668" t="s">
        <v>544</v>
      </c>
      <c r="CN41" s="2764">
        <f>VLOOKUP($B$1,'[1]Bulk Tanks'!$C$3:$V$9967,8,0)</f>
        <v>6723</v>
      </c>
      <c r="CO41" s="2764">
        <f>VLOOKUP($B$1,'[1]Bulk Tanks'!$C$3:$V$9967,9,0)</f>
        <v>7653</v>
      </c>
      <c r="CP41" s="2764">
        <f>VLOOKUP($B$1,'[1]Bulk Tanks'!$C$3:$V$9967,10,0)</f>
        <v>7653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30.618000000000002</v>
      </c>
      <c r="BX42" s="2992"/>
      <c r="BY42" s="908" t="s">
        <v>53</v>
      </c>
      <c r="BZ42" s="908"/>
      <c r="CA42" s="2939">
        <f t="shared" si="79"/>
        <v>4.3070000000000004</v>
      </c>
      <c r="CB42" s="2939"/>
      <c r="CC42" s="499"/>
      <c r="CD42" s="1630" t="s">
        <v>56</v>
      </c>
      <c r="CE42" s="1630"/>
      <c r="CF42" s="1631" t="s">
        <v>54</v>
      </c>
      <c r="CG42" s="2933">
        <f>'22'!CJ42</f>
        <v>10051157</v>
      </c>
      <c r="CH42" s="2933"/>
      <c r="CI42" s="906" t="s">
        <v>55</v>
      </c>
      <c r="CJ42" s="2985">
        <f t="shared" si="77"/>
        <v>10055464</v>
      </c>
      <c r="CK42" s="2985"/>
      <c r="CL42" s="2333"/>
      <c r="CM42" s="2769" t="s">
        <v>545</v>
      </c>
      <c r="CN42" s="2821">
        <f>VLOOKUP($B$1,'[1]Bulk Tanks'!$C$3:$V$9967,11,0)</f>
        <v>14</v>
      </c>
      <c r="CO42" s="2822"/>
      <c r="CP42" s="2821">
        <f>VLOOKUP($B$1,'[1]Bulk Tanks'!$C$3:$V$9967,12,0)</f>
        <v>38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10.27</v>
      </c>
      <c r="CB43" s="2939"/>
      <c r="CC43" s="499"/>
      <c r="CD43" s="1630" t="s">
        <v>495</v>
      </c>
      <c r="CE43" s="1630"/>
      <c r="CF43" s="1631" t="s">
        <v>54</v>
      </c>
      <c r="CG43" s="2933">
        <f>'22'!CJ43</f>
        <v>33383472</v>
      </c>
      <c r="CH43" s="2933"/>
      <c r="CI43" s="906" t="s">
        <v>55</v>
      </c>
      <c r="CJ43" s="2985">
        <f t="shared" si="77"/>
        <v>33393742</v>
      </c>
      <c r="CK43" s="2985"/>
      <c r="CL43" s="2333"/>
      <c r="CM43" s="2769" t="s">
        <v>123</v>
      </c>
      <c r="CN43" s="2914">
        <f>VLOOKUP($B$1,'[1]Bulk Tanks'!$C$3:$V$9967,13,0)</f>
        <v>1820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9.7680000000000007</v>
      </c>
      <c r="CB44" s="2939"/>
      <c r="CC44" s="499"/>
      <c r="CD44" s="1630" t="s">
        <v>57</v>
      </c>
      <c r="CE44" s="1630"/>
      <c r="CF44" s="1631" t="s">
        <v>54</v>
      </c>
      <c r="CG44" s="2933">
        <f>'22'!CJ44</f>
        <v>30551093</v>
      </c>
      <c r="CH44" s="2933"/>
      <c r="CI44" s="906" t="s">
        <v>55</v>
      </c>
      <c r="CJ44" s="2985">
        <f t="shared" si="77"/>
        <v>30560861</v>
      </c>
      <c r="CK44" s="2985"/>
      <c r="CL44" s="2333"/>
      <c r="CM44" s="2769" t="s">
        <v>90</v>
      </c>
      <c r="CN44" s="2914">
        <f>VLOOKUP($B$1,'[1]Bulk Tanks'!$C$3:$V$9967,14,0)</f>
        <v>2200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9.8930000000000007</v>
      </c>
      <c r="CB45" s="2939"/>
      <c r="CC45" s="499"/>
      <c r="CD45" s="1630" t="s">
        <v>58</v>
      </c>
      <c r="CE45" s="1630"/>
      <c r="CF45" s="1631" t="s">
        <v>54</v>
      </c>
      <c r="CG45" s="2933">
        <f>'22'!CJ45</f>
        <v>30512956</v>
      </c>
      <c r="CH45" s="2933"/>
      <c r="CI45" s="906" t="s">
        <v>55</v>
      </c>
      <c r="CJ45" s="2985">
        <f t="shared" si="77"/>
        <v>30522849</v>
      </c>
      <c r="CK45" s="2985"/>
      <c r="CL45" s="2333"/>
      <c r="CM45" s="1668" t="s">
        <v>546</v>
      </c>
      <c r="CN45" s="2925">
        <f>VLOOKUP($B$1,'[1]Bulk Tanks'!$C$3:$V$9967,15,0)</f>
        <v>11.16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10.957000000000001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'22'!CJ46</f>
        <v>7034460</v>
      </c>
      <c r="CH46" s="2933"/>
      <c r="CI46" s="906" t="s">
        <v>55</v>
      </c>
      <c r="CJ46" s="2985">
        <f t="shared" si="77"/>
        <v>7045417</v>
      </c>
      <c r="CK46" s="2985"/>
      <c r="CL46" s="2323"/>
      <c r="CM46" s="1668" t="s">
        <v>273</v>
      </c>
      <c r="CN46" s="2914">
        <f>VLOOKUP($B$1,'[1]Bulk Tanks'!$C$3:$V$9967,16,0)</f>
        <v>1063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1.0609999999999999</v>
      </c>
      <c r="CB47" s="2939"/>
      <c r="CC47" s="499"/>
      <c r="CD47" s="1630" t="s">
        <v>62</v>
      </c>
      <c r="CE47" s="1630"/>
      <c r="CF47" s="1631" t="s">
        <v>54</v>
      </c>
      <c r="CG47" s="2933">
        <f>'22'!CJ47</f>
        <v>1819038</v>
      </c>
      <c r="CH47" s="2933"/>
      <c r="CI47" s="906" t="s">
        <v>55</v>
      </c>
      <c r="CJ47" s="2985">
        <f t="shared" si="77"/>
        <v>1820099</v>
      </c>
      <c r="CK47" s="2985"/>
      <c r="CL47" s="2322"/>
      <c r="CM47" s="1668" t="s">
        <v>270</v>
      </c>
      <c r="CN47" s="2914">
        <f>VLOOKUP($B$1,'[1]Bulk Tanks'!$C$3:$V$9967,17,0)</f>
        <v>26</v>
      </c>
      <c r="CO47" s="2915"/>
      <c r="CP47" s="2915"/>
      <c r="CQ47" s="2916"/>
      <c r="CR47" s="1666"/>
      <c r="CS47" s="1666"/>
      <c r="CT47" s="1571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1.4217399999997724</v>
      </c>
      <c r="CB48" s="2939"/>
      <c r="CC48" s="499"/>
      <c r="CD48" s="1630" t="s">
        <v>496</v>
      </c>
      <c r="CE48" s="1630"/>
      <c r="CF48" s="1631" t="s">
        <v>54</v>
      </c>
      <c r="CG48" s="2933">
        <f>'22'!CJ48</f>
        <v>9068.5548400000007</v>
      </c>
      <c r="CH48" s="2933"/>
      <c r="CI48" s="906" t="s">
        <v>55</v>
      </c>
      <c r="CJ48" s="3002">
        <f t="shared" si="77"/>
        <v>9069.9765800000005</v>
      </c>
      <c r="CK48" s="3002"/>
      <c r="CL48" s="2322"/>
      <c r="CM48" s="1668" t="s">
        <v>264</v>
      </c>
      <c r="CN48" s="2925">
        <f>VLOOKUP($B$1,'[1]Bulk Tanks'!$C$3:$V$9967,18,0)</f>
        <v>9.23</v>
      </c>
      <c r="CO48" s="2926"/>
      <c r="CP48" s="2766" t="s">
        <v>1173</v>
      </c>
      <c r="CQ48" s="2751">
        <f>VLOOKUP($B$1,'[1]Bulk Tanks'!$C$3:$AA$9967,21,0)</f>
        <v>650</v>
      </c>
      <c r="CR48" s="1666"/>
      <c r="CS48" s="1666"/>
      <c r="CT48" s="1571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N49" s="106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23798125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43396407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10055464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33393742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30560861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30522849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7045417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1820099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9069.9765800000005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W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S14" sqref="DS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'23'!B1:L1+1</f>
        <v>43428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18</v>
      </c>
      <c r="AW1" s="2973"/>
      <c r="AX1" s="2959">
        <v>14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17</v>
      </c>
      <c r="AW2" s="2959"/>
      <c r="AX2" s="2959">
        <v>16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96">
        <f>AV1</f>
        <v>18</v>
      </c>
      <c r="BY2" s="2909"/>
      <c r="BZ2" s="2996">
        <f>AX1</f>
        <v>14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10">
        <f>BX2</f>
        <v>18</v>
      </c>
      <c r="DO2" s="2909"/>
      <c r="DP2" s="2984">
        <f>BZ2</f>
        <v>14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96">
        <f>AV2</f>
        <v>17</v>
      </c>
      <c r="BY3" s="2909"/>
      <c r="BZ3" s="2996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17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43428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43428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43428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43428.020661111113</v>
      </c>
      <c r="BW8" s="2425" t="s">
        <v>1191</v>
      </c>
      <c r="BX8" s="742">
        <v>44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1200</v>
      </c>
      <c r="CH8" s="748">
        <v>12.867840000000001</v>
      </c>
      <c r="CI8" s="750">
        <v>3112</v>
      </c>
      <c r="CJ8" s="751">
        <v>15.69744</v>
      </c>
      <c r="CK8" s="745">
        <v>28.565280000000001</v>
      </c>
      <c r="CL8" s="2339">
        <v>2.8414079999999999</v>
      </c>
      <c r="CM8" s="2336">
        <v>43428.020661111113</v>
      </c>
      <c r="CN8" s="2285">
        <v>101.1973792094786</v>
      </c>
      <c r="CO8" s="752">
        <v>7378.4876000000004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17.725061626545397</v>
      </c>
      <c r="CV8" s="755">
        <v>18.543141393924415</v>
      </c>
      <c r="CW8" s="756">
        <v>17.1328278120411</v>
      </c>
      <c r="CX8" s="754">
        <v>1.7019504234983298</v>
      </c>
      <c r="CY8" s="755">
        <v>1.6583106690496545</v>
      </c>
      <c r="CZ8" s="756">
        <v>1.4307605208529912</v>
      </c>
      <c r="DA8" s="757">
        <v>0.51182241657783334</v>
      </c>
      <c r="DB8" s="757">
        <v>0.49049648255375694</v>
      </c>
      <c r="DC8" s="757">
        <v>0.42651868048152769</v>
      </c>
      <c r="DD8" s="757">
        <v>0.44784461450560414</v>
      </c>
      <c r="DE8" s="757">
        <v>0.3900640924061835</v>
      </c>
      <c r="DF8" s="758">
        <v>0.3900640924061835</v>
      </c>
      <c r="DG8" s="1251">
        <v>1.8261558784676353</v>
      </c>
      <c r="DH8" s="748">
        <v>4</v>
      </c>
      <c r="DI8" s="1233">
        <v>5.0171627403959196E-2</v>
      </c>
      <c r="DJ8" s="757">
        <v>4.9137160859547661E-2</v>
      </c>
      <c r="DK8" s="759">
        <v>4.9931483384720809E-2</v>
      </c>
      <c r="DL8" s="2501">
        <v>1.1043497858913682</v>
      </c>
      <c r="DM8" s="757">
        <v>0.50105297108767921</v>
      </c>
      <c r="DN8" s="757">
        <v>9.9157533735927839E-2</v>
      </c>
      <c r="DO8" s="757">
        <v>3.8568593396321877</v>
      </c>
      <c r="DP8" s="757">
        <v>0.64848269026398275</v>
      </c>
      <c r="DQ8" s="759">
        <v>5.5066660158788654</v>
      </c>
      <c r="DR8" s="2501">
        <v>1.1083743842364535</v>
      </c>
      <c r="DS8" s="757">
        <v>0.50272112565243843</v>
      </c>
      <c r="DT8" s="757">
        <v>0.10320478001086368</v>
      </c>
      <c r="DU8" s="757">
        <v>3.6947368106646969</v>
      </c>
      <c r="DV8" s="757">
        <v>0.59058245006184151</v>
      </c>
      <c r="DW8" s="759">
        <v>7.1903368125705862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6.09</v>
      </c>
      <c r="U9" s="2735">
        <v>0.65100000000000002</v>
      </c>
      <c r="V9" s="2294">
        <v>7</v>
      </c>
      <c r="W9" s="2295">
        <v>0.83</v>
      </c>
      <c r="X9" s="2296">
        <v>13.1</v>
      </c>
      <c r="Y9" s="2445">
        <v>10.7</v>
      </c>
      <c r="Z9" s="2297">
        <f>IF(T9&lt;=0,"",GO9+0.12)</f>
        <v>0.75089622641509435</v>
      </c>
      <c r="AA9" s="2528"/>
      <c r="AB9" s="2298">
        <v>5.99</v>
      </c>
      <c r="AC9" s="2735">
        <v>0.54200000000000004</v>
      </c>
      <c r="AD9" s="2299">
        <v>7</v>
      </c>
      <c r="AE9" s="2636">
        <v>0.74</v>
      </c>
      <c r="AF9" s="2296">
        <v>14</v>
      </c>
      <c r="AG9" s="2445">
        <v>10.7</v>
      </c>
      <c r="AH9" s="2563">
        <f>IF(AE9&lt;=0,"",HA9+0.12)</f>
        <v>0.66677672955974843</v>
      </c>
      <c r="AI9" s="2298">
        <v>6.09</v>
      </c>
      <c r="AJ9" s="2735">
        <v>0.748</v>
      </c>
      <c r="AK9" s="2299">
        <v>9</v>
      </c>
      <c r="AL9" s="2295">
        <v>0.83</v>
      </c>
      <c r="AM9" s="2296">
        <v>14.7</v>
      </c>
      <c r="AN9" s="2445">
        <v>11.7</v>
      </c>
      <c r="AO9" s="2563">
        <f>IF(AI9&lt;=0,"",HM9+0.12)</f>
        <v>0.77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7.38</v>
      </c>
      <c r="BD9" s="2295">
        <v>5.2999999999999999E-2</v>
      </c>
      <c r="BE9" s="2299">
        <v>2</v>
      </c>
      <c r="BF9" s="2295">
        <v>4.2</v>
      </c>
      <c r="BG9" s="2445">
        <v>13.2</v>
      </c>
      <c r="BH9" s="2539"/>
      <c r="BI9" s="2539"/>
      <c r="BJ9" s="2292"/>
      <c r="BK9" s="2293">
        <v>7.57</v>
      </c>
      <c r="BL9" s="2295">
        <v>5.6000000000000001E-2</v>
      </c>
      <c r="BM9" s="2299">
        <v>2</v>
      </c>
      <c r="BN9" s="2296">
        <v>4.5</v>
      </c>
      <c r="BO9" s="2445">
        <v>15.3</v>
      </c>
      <c r="BP9" s="2539"/>
      <c r="BQ9" s="2539"/>
      <c r="BR9" s="2521"/>
      <c r="BS9" s="2461">
        <v>4.4000000000000004</v>
      </c>
      <c r="BT9" s="2445">
        <v>4.0999999999999996</v>
      </c>
      <c r="BU9" s="2515">
        <v>3.9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13700</v>
      </c>
      <c r="CO9" s="2278"/>
      <c r="CP9" s="2279"/>
      <c r="CQ9" s="2276"/>
      <c r="CR9" s="2275"/>
      <c r="CS9" s="2278"/>
      <c r="CT9" s="2276"/>
      <c r="CU9" s="2272">
        <v>650</v>
      </c>
      <c r="CV9" s="2269">
        <v>680</v>
      </c>
      <c r="CW9" s="2273">
        <v>687</v>
      </c>
      <c r="CX9" s="2272">
        <v>390</v>
      </c>
      <c r="CY9" s="2269">
        <v>380</v>
      </c>
      <c r="CZ9" s="2273">
        <v>360</v>
      </c>
      <c r="DA9" s="2280">
        <v>960</v>
      </c>
      <c r="DB9" s="2280">
        <v>920</v>
      </c>
      <c r="DC9" s="2280">
        <v>800</v>
      </c>
      <c r="DD9" s="2280">
        <v>840</v>
      </c>
      <c r="DE9" s="2280">
        <v>800</v>
      </c>
      <c r="DF9" s="2281">
        <v>800</v>
      </c>
      <c r="DG9" s="2280">
        <v>960</v>
      </c>
      <c r="DH9" s="2282"/>
      <c r="DI9" s="2283">
        <v>970</v>
      </c>
      <c r="DJ9" s="2280">
        <v>950</v>
      </c>
      <c r="DK9" s="2282">
        <v>1060</v>
      </c>
      <c r="DL9" s="2502">
        <v>98</v>
      </c>
      <c r="DM9" s="2280">
        <v>118</v>
      </c>
      <c r="DN9" s="2280">
        <v>14</v>
      </c>
      <c r="DO9" s="2280">
        <v>1490</v>
      </c>
      <c r="DP9" s="2280">
        <v>290</v>
      </c>
      <c r="DQ9" s="2282">
        <v>385</v>
      </c>
      <c r="DR9" s="2275">
        <v>54</v>
      </c>
      <c r="DS9" s="2280">
        <v>65</v>
      </c>
      <c r="DT9" s="2280">
        <v>8</v>
      </c>
      <c r="DU9" s="2280">
        <v>750</v>
      </c>
      <c r="DV9" s="2280">
        <v>145</v>
      </c>
      <c r="DW9" s="2282">
        <v>276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0.83</v>
      </c>
      <c r="GF9" s="1700">
        <f t="shared" si="0"/>
        <v>10.7</v>
      </c>
      <c r="GG9" s="1686">
        <f t="shared" si="1"/>
        <v>23.77570093457944</v>
      </c>
      <c r="GH9" s="1684">
        <f t="shared" si="2"/>
        <v>19.733831775700935</v>
      </c>
      <c r="GI9" s="1701">
        <f t="shared" si="3"/>
        <v>6.09</v>
      </c>
      <c r="GJ9" s="1701">
        <f t="shared" si="4"/>
        <v>13.1</v>
      </c>
      <c r="GK9" s="1687">
        <f t="shared" si="5"/>
        <v>15</v>
      </c>
      <c r="GL9" s="1688">
        <f t="shared" si="6"/>
        <v>1.3155887850467289</v>
      </c>
      <c r="GM9" s="1689">
        <f t="shared" si="7"/>
        <v>10</v>
      </c>
      <c r="GN9" s="1689">
        <f t="shared" si="8"/>
        <v>6.5</v>
      </c>
      <c r="GO9" s="1690">
        <f t="shared" si="9"/>
        <v>0.63089622641509435</v>
      </c>
      <c r="GP9" s="1512">
        <v>4.1666666666666664E-2</v>
      </c>
      <c r="GQ9" s="1691">
        <f t="shared" ref="GQ9:GQ31" si="31">IF(AE9&lt;=0,"",AE9)</f>
        <v>0.74</v>
      </c>
      <c r="GR9" s="1692">
        <f t="shared" si="10"/>
        <v>10.7</v>
      </c>
      <c r="GS9" s="1693">
        <f t="shared" si="11"/>
        <v>23.77570093457944</v>
      </c>
      <c r="GT9" s="1694">
        <f t="shared" si="12"/>
        <v>17.594018691588786</v>
      </c>
      <c r="GU9" s="1693">
        <f t="shared" si="13"/>
        <v>5.99</v>
      </c>
      <c r="GV9" s="1693">
        <f t="shared" si="14"/>
        <v>14</v>
      </c>
      <c r="GW9" s="1695">
        <f t="shared" si="15"/>
        <v>13</v>
      </c>
      <c r="GX9" s="1688">
        <f t="shared" si="16"/>
        <v>1.3533860531991375</v>
      </c>
      <c r="GY9" s="1696">
        <f t="shared" si="17"/>
        <v>10</v>
      </c>
      <c r="GZ9" s="1696">
        <f t="shared" si="18"/>
        <v>6</v>
      </c>
      <c r="HA9" s="1697">
        <f t="shared" si="19"/>
        <v>0.54677672955974843</v>
      </c>
      <c r="HB9" s="1512">
        <v>4.1666666666666664E-2</v>
      </c>
      <c r="HC9" s="1691">
        <f t="shared" ref="HC9:HC31" si="32">IF(AL9&lt;=0,"",AL9)</f>
        <v>0.83</v>
      </c>
      <c r="HD9" s="1692">
        <f t="shared" si="20"/>
        <v>11.7</v>
      </c>
      <c r="HE9" s="1693">
        <f t="shared" si="21"/>
        <v>23.076923076923077</v>
      </c>
      <c r="HF9" s="1694">
        <f t="shared" si="22"/>
        <v>19.153846153846153</v>
      </c>
      <c r="HG9" s="1693">
        <f t="shared" si="23"/>
        <v>6.09</v>
      </c>
      <c r="HH9" s="1693">
        <f t="shared" si="24"/>
        <v>14.7</v>
      </c>
      <c r="HI9" s="1695">
        <f t="shared" si="25"/>
        <v>15</v>
      </c>
      <c r="HJ9" s="1694">
        <f t="shared" si="26"/>
        <v>1.2769230769230768</v>
      </c>
      <c r="HK9" s="1698">
        <f t="shared" si="27"/>
        <v>10</v>
      </c>
      <c r="HL9" s="1698">
        <f t="shared" si="28"/>
        <v>6.5</v>
      </c>
      <c r="HM9" s="1699">
        <f t="shared" si="29"/>
        <v>0.65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43428.341611342592</v>
      </c>
      <c r="BW10" s="2425" t="s">
        <v>1191</v>
      </c>
      <c r="BX10" s="742">
        <v>46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1200</v>
      </c>
      <c r="CH10" s="748">
        <v>11.723040000000001</v>
      </c>
      <c r="CI10" s="750" t="s">
        <v>1110</v>
      </c>
      <c r="CJ10" s="751">
        <v>14.97024</v>
      </c>
      <c r="CK10" s="745">
        <v>26.693280000000001</v>
      </c>
      <c r="CL10" s="2341">
        <v>2.47248</v>
      </c>
      <c r="CM10" s="2338">
        <v>43428.341611342592</v>
      </c>
      <c r="CN10" s="2285">
        <v>101.93604621100764</v>
      </c>
      <c r="CO10" s="752">
        <v>7378.4876000000004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17.997754882338402</v>
      </c>
      <c r="CV10" s="755">
        <v>18.81583464971742</v>
      </c>
      <c r="CW10" s="756">
        <v>16.958257514101817</v>
      </c>
      <c r="CX10" s="754">
        <v>1.6364907918253171</v>
      </c>
      <c r="CY10" s="755">
        <v>1.6583106690496545</v>
      </c>
      <c r="CZ10" s="756">
        <v>1.3910171730515193</v>
      </c>
      <c r="DA10" s="757">
        <v>0.50649093307181414</v>
      </c>
      <c r="DB10" s="757">
        <v>0.50649093307181414</v>
      </c>
      <c r="DC10" s="757">
        <v>0.45317609801162323</v>
      </c>
      <c r="DD10" s="757">
        <v>0.45317609801162323</v>
      </c>
      <c r="DE10" s="757">
        <v>0.43882210395695648</v>
      </c>
      <c r="DF10" s="758">
        <v>0.43882210395695648</v>
      </c>
      <c r="DG10" s="1251">
        <v>1.8261558784676353</v>
      </c>
      <c r="DH10" s="748">
        <v>6</v>
      </c>
      <c r="DI10" s="1233">
        <v>4.9137160859547661E-2</v>
      </c>
      <c r="DJ10" s="757">
        <v>4.9137160859547661E-2</v>
      </c>
      <c r="DK10" s="759">
        <v>4.9460431654676264E-2</v>
      </c>
      <c r="DL10" s="2501">
        <v>1.1268875366238451</v>
      </c>
      <c r="DM10" s="757">
        <v>0.50105297108767921</v>
      </c>
      <c r="DN10" s="757">
        <v>9.9157533735927839E-2</v>
      </c>
      <c r="DO10" s="757">
        <v>3.906859339632188</v>
      </c>
      <c r="DP10" s="757">
        <v>0.62612121818591449</v>
      </c>
      <c r="DQ10" s="759">
        <v>5.6496963020055899</v>
      </c>
      <c r="DR10" s="2501">
        <v>1.1288998357963875</v>
      </c>
      <c r="DS10" s="757">
        <v>0.5</v>
      </c>
      <c r="DT10" s="757">
        <v>0.10320478001086368</v>
      </c>
      <c r="DU10" s="757">
        <v>3.8083859313756774</v>
      </c>
      <c r="DV10" s="757">
        <v>0.61094736213293943</v>
      </c>
      <c r="DW10" s="759">
        <v>6.1222070686742303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6.34</v>
      </c>
      <c r="C11" s="1138">
        <v>12</v>
      </c>
      <c r="D11" s="1138">
        <v>12</v>
      </c>
      <c r="E11" s="1137">
        <v>12.7</v>
      </c>
      <c r="F11" s="1138">
        <v>121</v>
      </c>
      <c r="G11" s="1138">
        <v>185</v>
      </c>
      <c r="H11" s="1148">
        <v>14.2</v>
      </c>
      <c r="I11" s="1139">
        <v>0.55000000000000004</v>
      </c>
      <c r="J11" s="2240"/>
      <c r="K11" s="1562">
        <v>5.85</v>
      </c>
      <c r="L11" s="921">
        <v>7</v>
      </c>
      <c r="M11" s="1124">
        <v>7.9000000000000001E-2</v>
      </c>
      <c r="N11" s="1562">
        <v>5.86</v>
      </c>
      <c r="O11" s="921">
        <v>8</v>
      </c>
      <c r="P11" s="2240"/>
      <c r="Q11" s="1562">
        <v>5.9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6.7000000000000004E-2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0.63</v>
      </c>
      <c r="AS11" s="2240"/>
      <c r="AT11" s="2229">
        <v>6.6000000000000003E-2</v>
      </c>
      <c r="AU11" s="2530">
        <v>1.6E-2</v>
      </c>
      <c r="AV11" s="921">
        <v>1</v>
      </c>
      <c r="AW11" s="1574">
        <v>0.55000000000000004</v>
      </c>
      <c r="AX11" s="2240"/>
      <c r="AY11" s="2530">
        <v>3.5999999999999997E-2</v>
      </c>
      <c r="AZ11" s="921">
        <v>1</v>
      </c>
      <c r="BA11" s="1574">
        <v>0.65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13800</v>
      </c>
      <c r="CO11" s="2278"/>
      <c r="CP11" s="2279"/>
      <c r="CQ11" s="2276"/>
      <c r="CR11" s="2275"/>
      <c r="CS11" s="2278"/>
      <c r="CT11" s="2276"/>
      <c r="CU11" s="2272">
        <v>660</v>
      </c>
      <c r="CV11" s="2269">
        <v>690</v>
      </c>
      <c r="CW11" s="2273">
        <v>680</v>
      </c>
      <c r="CX11" s="2272">
        <v>375</v>
      </c>
      <c r="CY11" s="2269">
        <v>380</v>
      </c>
      <c r="CZ11" s="2273">
        <v>350</v>
      </c>
      <c r="DA11" s="2280">
        <v>950</v>
      </c>
      <c r="DB11" s="2280">
        <v>950</v>
      </c>
      <c r="DC11" s="2280">
        <v>850</v>
      </c>
      <c r="DD11" s="2280">
        <v>850</v>
      </c>
      <c r="DE11" s="2280">
        <v>900</v>
      </c>
      <c r="DF11" s="2281">
        <v>900</v>
      </c>
      <c r="DG11" s="2280">
        <v>960</v>
      </c>
      <c r="DH11" s="2282"/>
      <c r="DI11" s="2283">
        <v>950</v>
      </c>
      <c r="DJ11" s="2280">
        <v>950</v>
      </c>
      <c r="DK11" s="2282">
        <v>1050</v>
      </c>
      <c r="DL11" s="2502">
        <v>100</v>
      </c>
      <c r="DM11" s="2280">
        <v>118</v>
      </c>
      <c r="DN11" s="2280">
        <v>14</v>
      </c>
      <c r="DO11" s="2280">
        <v>1490</v>
      </c>
      <c r="DP11" s="2280">
        <v>280</v>
      </c>
      <c r="DQ11" s="2282">
        <v>395</v>
      </c>
      <c r="DR11" s="2275">
        <v>55</v>
      </c>
      <c r="DS11" s="2280">
        <v>65</v>
      </c>
      <c r="DT11" s="2280">
        <v>8</v>
      </c>
      <c r="DU11" s="2280">
        <v>800</v>
      </c>
      <c r="DV11" s="2280">
        <v>150</v>
      </c>
      <c r="DW11" s="2282">
        <v>235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43428.783449421295</v>
      </c>
      <c r="BW12" s="2425" t="s">
        <v>1191</v>
      </c>
      <c r="BX12" s="742">
        <v>46</v>
      </c>
      <c r="BY12" s="743">
        <v>10.7</v>
      </c>
      <c r="BZ12" s="744">
        <v>10.7</v>
      </c>
      <c r="CA12" s="745">
        <v>11.7</v>
      </c>
      <c r="CB12" s="746">
        <v>33.099999999999994</v>
      </c>
      <c r="CC12" s="747">
        <v>10.199999999999999</v>
      </c>
      <c r="CD12" s="744">
        <v>10.199999999999999</v>
      </c>
      <c r="CE12" s="748">
        <v>11.2</v>
      </c>
      <c r="CF12" s="748">
        <v>31.599999999999998</v>
      </c>
      <c r="CG12" s="749" t="s">
        <v>1200</v>
      </c>
      <c r="CH12" s="748">
        <v>11.723040000000001</v>
      </c>
      <c r="CI12" s="750" t="s">
        <v>1110</v>
      </c>
      <c r="CJ12" s="751">
        <v>14.97024</v>
      </c>
      <c r="CK12" s="745">
        <v>26.693280000000001</v>
      </c>
      <c r="CL12" s="2341">
        <v>2.47248</v>
      </c>
      <c r="CM12" s="2338">
        <v>43428.783449421295</v>
      </c>
      <c r="CN12" s="2285">
        <v>101.93604621100764</v>
      </c>
      <c r="CO12" s="752">
        <v>7624.4372000000003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17.997754882338402</v>
      </c>
      <c r="CV12" s="755">
        <v>18.81583464971742</v>
      </c>
      <c r="CW12" s="756">
        <v>16.958257514101817</v>
      </c>
      <c r="CX12" s="754">
        <v>1.6583106690496545</v>
      </c>
      <c r="CY12" s="755">
        <v>1.6583106690496545</v>
      </c>
      <c r="CZ12" s="756">
        <v>1.3910171730515193</v>
      </c>
      <c r="DA12" s="757">
        <v>0.50649093307181414</v>
      </c>
      <c r="DB12" s="757">
        <v>0.50649093307181414</v>
      </c>
      <c r="DC12" s="757">
        <v>0.45317609801162323</v>
      </c>
      <c r="DD12" s="757">
        <v>0.45317609801162323</v>
      </c>
      <c r="DE12" s="757">
        <v>0.58509613860927534</v>
      </c>
      <c r="DF12" s="758">
        <v>0.43882210395695648</v>
      </c>
      <c r="DG12" s="1251">
        <v>1.8261558784676353</v>
      </c>
      <c r="DH12" s="748">
        <v>2.5</v>
      </c>
      <c r="DI12" s="1233">
        <v>4.9137160859547661E-2</v>
      </c>
      <c r="DJ12" s="757">
        <v>4.9137160859547661E-2</v>
      </c>
      <c r="DK12" s="759">
        <v>4.9931483384720809E-2</v>
      </c>
      <c r="DL12" s="2501">
        <v>1.1268875366238451</v>
      </c>
      <c r="DM12" s="757">
        <v>0.5</v>
      </c>
      <c r="DN12" s="757">
        <v>9.9157533735927839E-2</v>
      </c>
      <c r="DO12" s="757">
        <v>3.9242208117102564</v>
      </c>
      <c r="DP12" s="757">
        <v>0.62612121818591449</v>
      </c>
      <c r="DQ12" s="759">
        <v>5.6496963020055899</v>
      </c>
      <c r="DR12" s="2501">
        <v>1.1288998357963875</v>
      </c>
      <c r="DS12" s="757">
        <v>0.5</v>
      </c>
      <c r="DT12" s="757">
        <v>0.10320478001086368</v>
      </c>
      <c r="DU12" s="757">
        <v>3.8069262830912858</v>
      </c>
      <c r="DV12" s="757">
        <v>0.69240701041733133</v>
      </c>
      <c r="DW12" s="759">
        <v>6.1222070686742303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</v>
      </c>
      <c r="BD13" s="1574">
        <v>5.7000000000000002E-2</v>
      </c>
      <c r="BE13" s="921">
        <v>2</v>
      </c>
      <c r="BF13" s="1574">
        <v>4.3</v>
      </c>
      <c r="BG13" s="2447">
        <v>13.1</v>
      </c>
      <c r="BH13" s="2540"/>
      <c r="BI13" s="2540"/>
      <c r="BJ13" s="2240"/>
      <c r="BK13" s="1562">
        <v>7.51</v>
      </c>
      <c r="BL13" s="1574">
        <v>5.3999999999999999E-2</v>
      </c>
      <c r="BM13" s="921">
        <v>2</v>
      </c>
      <c r="BN13" s="1563">
        <v>4.2</v>
      </c>
      <c r="BO13" s="2447">
        <v>15.4</v>
      </c>
      <c r="BP13" s="2540"/>
      <c r="BQ13" s="2540"/>
      <c r="BR13" s="2522"/>
      <c r="BS13" s="2463">
        <v>4.4000000000000004</v>
      </c>
      <c r="BT13" s="2447">
        <v>4</v>
      </c>
      <c r="BU13" s="2517">
        <v>4.2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13800</v>
      </c>
      <c r="CO13" s="2278"/>
      <c r="CP13" s="2279"/>
      <c r="CQ13" s="2276"/>
      <c r="CR13" s="2275"/>
      <c r="CS13" s="2278"/>
      <c r="CT13" s="2276"/>
      <c r="CU13" s="2272">
        <v>660</v>
      </c>
      <c r="CV13" s="2269">
        <v>690</v>
      </c>
      <c r="CW13" s="2273">
        <v>680</v>
      </c>
      <c r="CX13" s="2272">
        <v>380</v>
      </c>
      <c r="CY13" s="2269">
        <v>380</v>
      </c>
      <c r="CZ13" s="2273">
        <v>350</v>
      </c>
      <c r="DA13" s="2280">
        <v>950</v>
      </c>
      <c r="DB13" s="2280">
        <v>950</v>
      </c>
      <c r="DC13" s="2280">
        <v>850</v>
      </c>
      <c r="DD13" s="2280">
        <v>850</v>
      </c>
      <c r="DE13" s="2280">
        <v>1200</v>
      </c>
      <c r="DF13" s="2281">
        <v>900</v>
      </c>
      <c r="DG13" s="2280">
        <v>960</v>
      </c>
      <c r="DH13" s="2282"/>
      <c r="DI13" s="2283">
        <v>950</v>
      </c>
      <c r="DJ13" s="2280">
        <v>950</v>
      </c>
      <c r="DK13" s="2282">
        <v>1060</v>
      </c>
      <c r="DL13" s="2502">
        <v>100</v>
      </c>
      <c r="DM13" s="2280">
        <v>118</v>
      </c>
      <c r="DN13" s="2280">
        <v>14</v>
      </c>
      <c r="DO13" s="2280">
        <v>1500</v>
      </c>
      <c r="DP13" s="2280">
        <v>280</v>
      </c>
      <c r="DQ13" s="2282">
        <v>395</v>
      </c>
      <c r="DR13" s="2275">
        <v>55</v>
      </c>
      <c r="DS13" s="2280">
        <v>65</v>
      </c>
      <c r="DT13" s="2280">
        <v>8</v>
      </c>
      <c r="DU13" s="2280">
        <v>780</v>
      </c>
      <c r="DV13" s="2280">
        <v>170</v>
      </c>
      <c r="DW13" s="2282">
        <v>235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789"/>
      <c r="BW14" s="2790"/>
      <c r="BX14" s="2339"/>
      <c r="BY14" s="743"/>
      <c r="BZ14" s="744"/>
      <c r="CA14" s="2791"/>
      <c r="CB14" s="746"/>
      <c r="CC14" s="747"/>
      <c r="CD14" s="2792"/>
      <c r="CE14" s="2793"/>
      <c r="CF14" s="750"/>
      <c r="CG14" s="749"/>
      <c r="CH14" s="2794"/>
      <c r="CI14" s="748"/>
      <c r="CJ14" s="2795"/>
      <c r="CK14" s="745"/>
      <c r="CL14" s="2796"/>
      <c r="CM14" s="2797"/>
      <c r="CN14" s="2798"/>
      <c r="CO14" s="755"/>
      <c r="CP14" s="758"/>
      <c r="CQ14" s="2799"/>
      <c r="CR14" s="2800"/>
      <c r="CS14" s="2801"/>
      <c r="CT14" s="2802"/>
      <c r="CU14" s="2803"/>
      <c r="CV14" s="2804"/>
      <c r="CW14" s="759"/>
      <c r="CX14" s="754"/>
      <c r="CY14" s="2804"/>
      <c r="CZ14" s="759"/>
      <c r="DA14" s="755"/>
      <c r="DB14" s="2804"/>
      <c r="DC14" s="757"/>
      <c r="DD14" s="757"/>
      <c r="DE14" s="757"/>
      <c r="DF14" s="2805"/>
      <c r="DG14" s="2792"/>
      <c r="DH14" s="2793"/>
      <c r="DI14" s="2798"/>
      <c r="DJ14" s="757"/>
      <c r="DK14" s="756"/>
      <c r="DL14" s="754"/>
      <c r="DM14" s="755"/>
      <c r="DN14" s="757"/>
      <c r="DO14" s="757"/>
      <c r="DP14" s="2804"/>
      <c r="DQ14" s="756"/>
      <c r="DR14" s="754"/>
      <c r="DS14" s="755"/>
      <c r="DT14" s="755"/>
      <c r="DU14" s="755"/>
      <c r="DV14" s="755"/>
      <c r="DW14" s="756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6.31</v>
      </c>
      <c r="C15" s="1138">
        <v>12</v>
      </c>
      <c r="D15" s="1138">
        <v>12</v>
      </c>
      <c r="E15" s="1137">
        <v>12.3</v>
      </c>
      <c r="F15" s="1138">
        <v>128</v>
      </c>
      <c r="G15" s="1138">
        <v>188</v>
      </c>
      <c r="H15" s="1148">
        <v>14.2</v>
      </c>
      <c r="I15" s="1139">
        <v>0.54200000000000004</v>
      </c>
      <c r="J15" s="2240"/>
      <c r="K15" s="1562">
        <v>5.96</v>
      </c>
      <c r="L15" s="921">
        <v>8</v>
      </c>
      <c r="M15" s="1124">
        <v>7.0999999999999994E-2</v>
      </c>
      <c r="N15" s="1562">
        <v>5.97</v>
      </c>
      <c r="O15" s="921">
        <v>8</v>
      </c>
      <c r="P15" s="2240"/>
      <c r="Q15" s="1562">
        <v>5.92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6.0999999999999999E-2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0.61</v>
      </c>
      <c r="AS15" s="2240"/>
      <c r="AT15" s="2229">
        <v>7.5999999999999998E-2</v>
      </c>
      <c r="AU15" s="2530">
        <v>1.7000000000000001E-2</v>
      </c>
      <c r="AV15" s="921">
        <v>2</v>
      </c>
      <c r="AW15" s="1574">
        <v>0.56000000000000005</v>
      </c>
      <c r="AX15" s="2240"/>
      <c r="AY15" s="2530">
        <v>3.5000000000000003E-2</v>
      </c>
      <c r="AZ15" s="921">
        <v>1</v>
      </c>
      <c r="BA15" s="1574">
        <v>0.66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806"/>
      <c r="BW15" s="2807"/>
      <c r="BX15" s="2340"/>
      <c r="BY15" s="2268"/>
      <c r="BZ15" s="2269"/>
      <c r="CA15" s="2281"/>
      <c r="CB15" s="2271"/>
      <c r="CC15" s="2272"/>
      <c r="CD15" s="2808"/>
      <c r="CE15" s="2809"/>
      <c r="CF15" s="2810"/>
      <c r="CG15" s="2275"/>
      <c r="CH15" s="2811"/>
      <c r="CI15" s="2273"/>
      <c r="CJ15" s="2812"/>
      <c r="CK15" s="2284"/>
      <c r="CL15" s="2813"/>
      <c r="CM15" s="2814"/>
      <c r="CN15" s="2815"/>
      <c r="CO15" s="2269"/>
      <c r="CP15" s="2281"/>
      <c r="CQ15" s="2809"/>
      <c r="CR15" s="2502"/>
      <c r="CS15" s="2269"/>
      <c r="CT15" s="2282"/>
      <c r="CU15" s="2816"/>
      <c r="CV15" s="2808"/>
      <c r="CW15" s="2282"/>
      <c r="CX15" s="2272"/>
      <c r="CY15" s="2808"/>
      <c r="CZ15" s="2282"/>
      <c r="DA15" s="2269"/>
      <c r="DB15" s="2808"/>
      <c r="DC15" s="2280"/>
      <c r="DD15" s="2280"/>
      <c r="DE15" s="2280"/>
      <c r="DF15" s="2270"/>
      <c r="DG15" s="2808"/>
      <c r="DH15" s="2809"/>
      <c r="DI15" s="2815"/>
      <c r="DJ15" s="2280"/>
      <c r="DK15" s="2273"/>
      <c r="DL15" s="2272"/>
      <c r="DM15" s="2269"/>
      <c r="DN15" s="2280"/>
      <c r="DO15" s="2280"/>
      <c r="DP15" s="2808"/>
      <c r="DQ15" s="2273"/>
      <c r="DR15" s="2272"/>
      <c r="DS15" s="2269"/>
      <c r="DT15" s="2269"/>
      <c r="DU15" s="2269"/>
      <c r="DV15" s="2269"/>
      <c r="DW15" s="2273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4.2000000000000003E-2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5.95</v>
      </c>
      <c r="U17" s="2736">
        <v>0.48599999999999999</v>
      </c>
      <c r="V17" s="1560">
        <v>8</v>
      </c>
      <c r="W17" s="1574">
        <v>0.79</v>
      </c>
      <c r="X17" s="1563">
        <v>13.8</v>
      </c>
      <c r="Y17" s="2447">
        <v>11</v>
      </c>
      <c r="Z17" s="2252">
        <f t="shared" si="33"/>
        <v>0.68210691823899372</v>
      </c>
      <c r="AA17" s="2529"/>
      <c r="AB17" s="1475">
        <v>6.03</v>
      </c>
      <c r="AC17" s="2736">
        <v>0.45400000000000001</v>
      </c>
      <c r="AD17" s="921">
        <v>9</v>
      </c>
      <c r="AE17" s="2633">
        <v>0.78</v>
      </c>
      <c r="AF17" s="1563">
        <v>15.1</v>
      </c>
      <c r="AG17" s="2447">
        <v>11</v>
      </c>
      <c r="AH17" s="2564">
        <f t="shared" si="34"/>
        <v>0.55238993710691819</v>
      </c>
      <c r="AI17" s="1475">
        <v>6.02</v>
      </c>
      <c r="AJ17" s="2736">
        <v>0.53300000000000003</v>
      </c>
      <c r="AK17" s="921">
        <v>10</v>
      </c>
      <c r="AL17" s="1574">
        <v>0.73</v>
      </c>
      <c r="AM17" s="1563">
        <v>15.2</v>
      </c>
      <c r="AN17" s="2447">
        <v>12</v>
      </c>
      <c r="AO17" s="2564">
        <f t="shared" si="35"/>
        <v>0.56444444444444442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7.36</v>
      </c>
      <c r="BD17" s="1574">
        <v>6.3E-2</v>
      </c>
      <c r="BE17" s="921">
        <v>1</v>
      </c>
      <c r="BF17" s="1574">
        <v>4.5</v>
      </c>
      <c r="BG17" s="2447">
        <v>13.2</v>
      </c>
      <c r="BH17" s="2542">
        <v>21</v>
      </c>
      <c r="BI17" s="2542">
        <v>36</v>
      </c>
      <c r="BJ17" s="1124">
        <v>1.0999999999999999E-2</v>
      </c>
      <c r="BK17" s="1562">
        <v>7.43</v>
      </c>
      <c r="BL17" s="1574">
        <v>6.3E-2</v>
      </c>
      <c r="BM17" s="921">
        <v>1</v>
      </c>
      <c r="BN17" s="1563">
        <v>4.2</v>
      </c>
      <c r="BO17" s="2447">
        <v>15.7</v>
      </c>
      <c r="BP17" s="2542">
        <v>21</v>
      </c>
      <c r="BQ17" s="2542">
        <v>36</v>
      </c>
      <c r="BR17" s="2523">
        <v>0.01</v>
      </c>
      <c r="BS17" s="2463">
        <v>4.3</v>
      </c>
      <c r="BT17" s="2447">
        <v>4.0999999999999996</v>
      </c>
      <c r="BU17" s="2517">
        <v>4.2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0.79</v>
      </c>
      <c r="GF17" s="1700">
        <f t="shared" si="0"/>
        <v>11</v>
      </c>
      <c r="GG17" s="1686">
        <f t="shared" si="1"/>
        <v>23.127272727272729</v>
      </c>
      <c r="GH17" s="1684">
        <f t="shared" si="2"/>
        <v>18.270545454545456</v>
      </c>
      <c r="GI17" s="1701">
        <f t="shared" si="3"/>
        <v>5.95</v>
      </c>
      <c r="GJ17" s="1701">
        <f t="shared" si="4"/>
        <v>13.8</v>
      </c>
      <c r="GK17" s="1687">
        <f t="shared" si="5"/>
        <v>13</v>
      </c>
      <c r="GL17" s="1688">
        <f>IF(GK17&lt;=1,"",GH17/GK17)</f>
        <v>1.4054265734265736</v>
      </c>
      <c r="GM17" s="1689">
        <f t="shared" si="7"/>
        <v>10</v>
      </c>
      <c r="GN17" s="1689">
        <f t="shared" si="8"/>
        <v>6</v>
      </c>
      <c r="GO17" s="1690">
        <f t="shared" si="9"/>
        <v>0.56210691823899372</v>
      </c>
      <c r="GP17" s="1512">
        <v>0.375</v>
      </c>
      <c r="GQ17" s="1691">
        <f t="shared" si="31"/>
        <v>0.78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18.039272727272728</v>
      </c>
      <c r="GU17" s="1693">
        <f t="shared" si="13"/>
        <v>6.03</v>
      </c>
      <c r="GV17" s="1693">
        <f t="shared" si="14"/>
        <v>15.1</v>
      </c>
      <c r="GW17" s="1695">
        <f t="shared" si="15"/>
        <v>10</v>
      </c>
      <c r="GX17" s="1688">
        <f t="shared" si="16"/>
        <v>1.8039272727272728</v>
      </c>
      <c r="GY17" s="1696">
        <f t="shared" si="17"/>
        <v>15</v>
      </c>
      <c r="GZ17" s="1696">
        <f t="shared" si="18"/>
        <v>6.5</v>
      </c>
      <c r="HA17" s="1697">
        <f t="shared" si="19"/>
        <v>0.4323899371069182</v>
      </c>
      <c r="HB17" s="1512">
        <v>0.375</v>
      </c>
      <c r="HC17" s="1691">
        <f t="shared" si="32"/>
        <v>0.73</v>
      </c>
      <c r="HD17" s="1692">
        <f t="shared" si="20"/>
        <v>12</v>
      </c>
      <c r="HE17" s="1693">
        <f t="shared" si="21"/>
        <v>22.5</v>
      </c>
      <c r="HF17" s="1694">
        <f t="shared" si="22"/>
        <v>16.425000000000001</v>
      </c>
      <c r="HG17" s="1693">
        <f t="shared" si="23"/>
        <v>6.02</v>
      </c>
      <c r="HH17" s="1693">
        <f t="shared" si="24"/>
        <v>15.2</v>
      </c>
      <c r="HI17" s="1695">
        <f t="shared" si="25"/>
        <v>10</v>
      </c>
      <c r="HJ17" s="1694">
        <f t="shared" si="26"/>
        <v>1.6425000000000001</v>
      </c>
      <c r="HK17" s="1698">
        <f t="shared" si="27"/>
        <v>15</v>
      </c>
      <c r="HL17" s="1698">
        <f t="shared" si="28"/>
        <v>6.5</v>
      </c>
      <c r="HM17" s="1699">
        <f t="shared" si="29"/>
        <v>0.44444444444444442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6.33</v>
      </c>
      <c r="C19" s="1138">
        <v>12</v>
      </c>
      <c r="D19" s="1138">
        <v>12</v>
      </c>
      <c r="E19" s="1137">
        <v>11.9</v>
      </c>
      <c r="F19" s="1138">
        <v>126</v>
      </c>
      <c r="G19" s="1138">
        <v>189</v>
      </c>
      <c r="H19" s="1148">
        <v>14.3</v>
      </c>
      <c r="I19" s="1139">
        <v>0.53600000000000003</v>
      </c>
      <c r="J19" s="2240"/>
      <c r="K19" s="1562">
        <v>6</v>
      </c>
      <c r="L19" s="921">
        <v>8</v>
      </c>
      <c r="M19" s="1124">
        <v>7.4999999999999997E-2</v>
      </c>
      <c r="N19" s="1562">
        <v>6.09</v>
      </c>
      <c r="O19" s="921">
        <v>8</v>
      </c>
      <c r="P19" s="2240"/>
      <c r="Q19" s="1562">
        <v>6.05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6.9000000000000006E-2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0.63</v>
      </c>
      <c r="AS19" s="2240"/>
      <c r="AT19" s="2229">
        <v>7.2999999999999995E-2</v>
      </c>
      <c r="AU19" s="2530">
        <v>2.1000000000000001E-2</v>
      </c>
      <c r="AV19" s="921">
        <v>1</v>
      </c>
      <c r="AW19" s="1574">
        <v>0.54</v>
      </c>
      <c r="AX19" s="2240"/>
      <c r="AY19" s="2530">
        <v>3.9E-2</v>
      </c>
      <c r="AZ19" s="921">
        <v>2</v>
      </c>
      <c r="BA19" s="1574">
        <v>0.61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6.03</v>
      </c>
      <c r="U21" s="2736">
        <v>0.439</v>
      </c>
      <c r="V21" s="1560">
        <v>8</v>
      </c>
      <c r="W21" s="1574">
        <v>0.79</v>
      </c>
      <c r="X21" s="1563">
        <v>12.9</v>
      </c>
      <c r="Y21" s="2447">
        <v>11</v>
      </c>
      <c r="Z21" s="2252">
        <f t="shared" si="33"/>
        <v>0.76858490566037729</v>
      </c>
      <c r="AA21" s="2529"/>
      <c r="AB21" s="1475">
        <v>6.03</v>
      </c>
      <c r="AC21" s="2736">
        <v>0.45900000000000002</v>
      </c>
      <c r="AD21" s="921">
        <v>8</v>
      </c>
      <c r="AE21" s="2633">
        <v>0.78</v>
      </c>
      <c r="AF21" s="1563">
        <v>14</v>
      </c>
      <c r="AG21" s="2447">
        <v>11</v>
      </c>
      <c r="AH21" s="2564">
        <f t="shared" si="34"/>
        <v>0.76858490566037729</v>
      </c>
      <c r="AI21" s="1475">
        <v>6</v>
      </c>
      <c r="AJ21" s="2736">
        <v>0.69299999999999995</v>
      </c>
      <c r="AK21" s="921">
        <v>10</v>
      </c>
      <c r="AL21" s="1574">
        <v>0.73</v>
      </c>
      <c r="AM21" s="1563">
        <v>14.6</v>
      </c>
      <c r="AN21" s="2447">
        <v>12</v>
      </c>
      <c r="AO21" s="2564">
        <f t="shared" si="35"/>
        <v>0.69777777777777772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7.73</v>
      </c>
      <c r="BD21" s="1574">
        <v>6.6000000000000003E-2</v>
      </c>
      <c r="BE21" s="921">
        <v>1</v>
      </c>
      <c r="BF21" s="1574">
        <v>4.2</v>
      </c>
      <c r="BG21" s="2447">
        <v>13.2</v>
      </c>
      <c r="BH21" s="2541"/>
      <c r="BI21" s="2541"/>
      <c r="BJ21" s="2240"/>
      <c r="BK21" s="1562">
        <v>7.69</v>
      </c>
      <c r="BL21" s="1574">
        <v>6.3E-2</v>
      </c>
      <c r="BM21" s="921">
        <v>1</v>
      </c>
      <c r="BN21" s="1563">
        <v>4.0999999999999996</v>
      </c>
      <c r="BO21" s="2447">
        <v>16.399999999999999</v>
      </c>
      <c r="BP21" s="2540"/>
      <c r="BQ21" s="2540"/>
      <c r="BR21" s="2522"/>
      <c r="BS21" s="2463">
        <v>4.3</v>
      </c>
      <c r="BT21" s="2447">
        <v>4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0.79</v>
      </c>
      <c r="GF21" s="1700">
        <f t="shared" si="0"/>
        <v>11</v>
      </c>
      <c r="GG21" s="1686">
        <f t="shared" si="1"/>
        <v>23.127272727272729</v>
      </c>
      <c r="GH21" s="1684">
        <f t="shared" si="2"/>
        <v>18.270545454545456</v>
      </c>
      <c r="GI21" s="1701">
        <f t="shared" si="3"/>
        <v>6.03</v>
      </c>
      <c r="GJ21" s="1701">
        <f t="shared" si="4"/>
        <v>12.9</v>
      </c>
      <c r="GK21" s="1687">
        <f t="shared" si="5"/>
        <v>15</v>
      </c>
      <c r="GL21" s="1688">
        <f t="shared" si="6"/>
        <v>1.2180363636363638</v>
      </c>
      <c r="GM21" s="1689">
        <f t="shared" si="7"/>
        <v>10</v>
      </c>
      <c r="GN21" s="1689">
        <f t="shared" si="8"/>
        <v>6.5</v>
      </c>
      <c r="GO21" s="1690">
        <f t="shared" si="9"/>
        <v>0.6485849056603773</v>
      </c>
      <c r="GP21" s="1512">
        <v>0.54166666666666696</v>
      </c>
      <c r="GQ21" s="1691">
        <f t="shared" si="31"/>
        <v>0.78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18.039272727272728</v>
      </c>
      <c r="GU21" s="1693">
        <f t="shared" si="13"/>
        <v>6.03</v>
      </c>
      <c r="GV21" s="1693">
        <f t="shared" si="14"/>
        <v>14</v>
      </c>
      <c r="GW21" s="1695">
        <f t="shared" si="15"/>
        <v>15</v>
      </c>
      <c r="GX21" s="1688">
        <f t="shared" si="16"/>
        <v>1.2026181818181818</v>
      </c>
      <c r="GY21" s="1696">
        <f t="shared" si="17"/>
        <v>10</v>
      </c>
      <c r="GZ21" s="1696">
        <f t="shared" si="18"/>
        <v>6.5</v>
      </c>
      <c r="HA21" s="1697">
        <f t="shared" si="19"/>
        <v>0.6485849056603773</v>
      </c>
      <c r="HB21" s="1512">
        <v>0.54166666666666696</v>
      </c>
      <c r="HC21" s="1691">
        <f t="shared" si="32"/>
        <v>0.73</v>
      </c>
      <c r="HD21" s="1692">
        <f t="shared" si="20"/>
        <v>12</v>
      </c>
      <c r="HE21" s="1693">
        <f t="shared" si="21"/>
        <v>22.5</v>
      </c>
      <c r="HF21" s="1694">
        <f t="shared" si="22"/>
        <v>16.425000000000001</v>
      </c>
      <c r="HG21" s="1693">
        <f t="shared" si="23"/>
        <v>6</v>
      </c>
      <c r="HH21" s="1693">
        <f t="shared" si="24"/>
        <v>14.6</v>
      </c>
      <c r="HI21" s="1695">
        <f t="shared" si="25"/>
        <v>13</v>
      </c>
      <c r="HJ21" s="1694">
        <f t="shared" si="26"/>
        <v>1.2634615384615384</v>
      </c>
      <c r="HK21" s="1698">
        <f t="shared" si="27"/>
        <v>10</v>
      </c>
      <c r="HL21" s="1698">
        <f t="shared" si="28"/>
        <v>6</v>
      </c>
      <c r="HM21" s="1699">
        <f t="shared" si="29"/>
        <v>0.57777777777777772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6.38</v>
      </c>
      <c r="C23" s="1138">
        <v>12</v>
      </c>
      <c r="D23" s="1138">
        <v>12</v>
      </c>
      <c r="E23" s="1137">
        <v>11.7</v>
      </c>
      <c r="F23" s="1138">
        <v>114</v>
      </c>
      <c r="G23" s="1138">
        <v>173</v>
      </c>
      <c r="H23" s="1148">
        <v>14.4</v>
      </c>
      <c r="I23" s="1139">
        <v>0.54800000000000004</v>
      </c>
      <c r="J23" s="2240"/>
      <c r="K23" s="1562">
        <v>5.99</v>
      </c>
      <c r="L23" s="921">
        <v>8</v>
      </c>
      <c r="M23" s="1124">
        <v>8.1000000000000003E-2</v>
      </c>
      <c r="N23" s="1562">
        <v>6.08</v>
      </c>
      <c r="O23" s="921">
        <v>8</v>
      </c>
      <c r="P23" s="2240"/>
      <c r="Q23" s="1562">
        <v>6.06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7.0000000000000007E-2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0.61</v>
      </c>
      <c r="AS23" s="2240"/>
      <c r="AT23" s="2229">
        <v>7.1999999999999995E-2</v>
      </c>
      <c r="AU23" s="2530">
        <v>2.1000000000000001E-2</v>
      </c>
      <c r="AV23" s="921">
        <v>1</v>
      </c>
      <c r="AW23" s="1574">
        <v>0.53</v>
      </c>
      <c r="AX23" s="2240"/>
      <c r="AY23" s="2530">
        <v>3.9E-2</v>
      </c>
      <c r="AZ23" s="921">
        <v>1</v>
      </c>
      <c r="BA23" s="1574">
        <v>0.63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7.63</v>
      </c>
      <c r="BD25" s="1574">
        <v>0.06</v>
      </c>
      <c r="BE25" s="921">
        <v>1</v>
      </c>
      <c r="BF25" s="1574">
        <v>4</v>
      </c>
      <c r="BG25" s="2447">
        <v>13.4</v>
      </c>
      <c r="BH25" s="2541"/>
      <c r="BI25" s="2541"/>
      <c r="BJ25" s="2240"/>
      <c r="BK25" s="1562">
        <v>7.7</v>
      </c>
      <c r="BL25" s="1574">
        <v>6.3E-2</v>
      </c>
      <c r="BM25" s="921">
        <v>1</v>
      </c>
      <c r="BN25" s="1563">
        <v>4.5</v>
      </c>
      <c r="BO25" s="2447">
        <v>16.600000000000001</v>
      </c>
      <c r="BP25" s="2540"/>
      <c r="BQ25" s="2540"/>
      <c r="BR25" s="2522"/>
      <c r="BS25" s="2463">
        <v>4.2</v>
      </c>
      <c r="BT25" s="2447">
        <v>4</v>
      </c>
      <c r="BU25" s="2517">
        <v>3.5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6.39</v>
      </c>
      <c r="C27" s="1138">
        <v>10</v>
      </c>
      <c r="D27" s="1138">
        <v>15</v>
      </c>
      <c r="E27" s="1137">
        <v>11.6</v>
      </c>
      <c r="F27" s="1138">
        <v>115</v>
      </c>
      <c r="G27" s="1138">
        <v>180</v>
      </c>
      <c r="H27" s="1148">
        <v>14.9</v>
      </c>
      <c r="I27" s="1139">
        <v>0.48899999999999999</v>
      </c>
      <c r="J27" s="2240"/>
      <c r="K27" s="1562">
        <v>6.08</v>
      </c>
      <c r="L27" s="921">
        <v>9</v>
      </c>
      <c r="M27" s="1124">
        <v>6.9000000000000006E-2</v>
      </c>
      <c r="N27" s="1562">
        <v>6.04</v>
      </c>
      <c r="O27" s="921">
        <v>10</v>
      </c>
      <c r="P27" s="2240"/>
      <c r="Q27" s="1562">
        <v>6.03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5.6000000000000001E-2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0.54</v>
      </c>
      <c r="AS27" s="2240"/>
      <c r="AT27" s="2229">
        <v>6.4000000000000001E-2</v>
      </c>
      <c r="AU27" s="2530">
        <v>0.02</v>
      </c>
      <c r="AV27" s="921">
        <v>1</v>
      </c>
      <c r="AW27" s="1574">
        <v>0.75</v>
      </c>
      <c r="AX27" s="2240"/>
      <c r="AY27" s="2530">
        <v>3.6999999999999998E-2</v>
      </c>
      <c r="AZ27" s="921">
        <v>1</v>
      </c>
      <c r="BA27" s="1574">
        <v>0.47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0.51800000000000002</v>
      </c>
      <c r="V29" s="1560">
        <v>5</v>
      </c>
      <c r="W29" s="1574">
        <v>0.87</v>
      </c>
      <c r="X29" s="1563">
        <v>15.5</v>
      </c>
      <c r="Y29" s="2447">
        <v>10.7</v>
      </c>
      <c r="Z29" s="2252">
        <f t="shared" si="33"/>
        <v>0.5405974842767296</v>
      </c>
      <c r="AA29" s="2529"/>
      <c r="AB29" s="1475">
        <v>6.19</v>
      </c>
      <c r="AC29" s="2736">
        <v>0.56699999999999995</v>
      </c>
      <c r="AD29" s="921">
        <v>7</v>
      </c>
      <c r="AE29" s="2633">
        <v>0.84</v>
      </c>
      <c r="AF29" s="1563">
        <v>14.1</v>
      </c>
      <c r="AG29" s="2447">
        <v>10.7</v>
      </c>
      <c r="AH29" s="2564">
        <f t="shared" si="34"/>
        <v>0.75089622641509435</v>
      </c>
      <c r="AI29" s="1475">
        <v>6.1</v>
      </c>
      <c r="AJ29" s="2736">
        <v>0.68</v>
      </c>
      <c r="AK29" s="921">
        <v>7</v>
      </c>
      <c r="AL29" s="1574">
        <v>0.71</v>
      </c>
      <c r="AM29" s="1563">
        <v>15.4</v>
      </c>
      <c r="AN29" s="2447">
        <v>11.7</v>
      </c>
      <c r="AO29" s="2564">
        <f t="shared" si="35"/>
        <v>0.55333333333333334</v>
      </c>
      <c r="AP29" s="2732"/>
      <c r="AQ29" s="2238"/>
      <c r="AR29" s="2237"/>
      <c r="AS29" s="1124">
        <v>7.0000000000000001E-3</v>
      </c>
      <c r="AT29" s="2261"/>
      <c r="AU29" s="2529"/>
      <c r="AV29" s="2238"/>
      <c r="AW29" s="2237"/>
      <c r="AX29" s="2240">
        <v>1.6E-2</v>
      </c>
      <c r="AY29" s="2529"/>
      <c r="AZ29" s="2238"/>
      <c r="BA29" s="2237"/>
      <c r="BB29" s="2240">
        <v>8.9999999999999993E-3</v>
      </c>
      <c r="BC29" s="1562">
        <v>8</v>
      </c>
      <c r="BD29" s="1574">
        <v>5.3999999999999999E-2</v>
      </c>
      <c r="BE29" s="921">
        <v>1</v>
      </c>
      <c r="BF29" s="1574">
        <v>3.9</v>
      </c>
      <c r="BG29" s="2447">
        <v>13.6</v>
      </c>
      <c r="BH29" s="2542">
        <v>20</v>
      </c>
      <c r="BI29" s="2542">
        <v>32</v>
      </c>
      <c r="BJ29" s="1124">
        <v>1.4E-2</v>
      </c>
      <c r="BK29" s="1562">
        <v>7.98</v>
      </c>
      <c r="BL29" s="1574">
        <v>5.1999999999999998E-2</v>
      </c>
      <c r="BM29" s="921">
        <v>1</v>
      </c>
      <c r="BN29" s="1563">
        <v>4</v>
      </c>
      <c r="BO29" s="2447">
        <v>16.3</v>
      </c>
      <c r="BP29" s="2542">
        <v>21</v>
      </c>
      <c r="BQ29" s="2542">
        <v>38</v>
      </c>
      <c r="BR29" s="2523">
        <v>8.9999999999999993E-3</v>
      </c>
      <c r="BS29" s="2463">
        <v>4</v>
      </c>
      <c r="BT29" s="2447">
        <v>4</v>
      </c>
      <c r="BU29" s="2517">
        <v>3.7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0.87</v>
      </c>
      <c r="GF29" s="1700">
        <f t="shared" si="0"/>
        <v>10.7</v>
      </c>
      <c r="GG29" s="1686">
        <f t="shared" si="1"/>
        <v>23.77570093457944</v>
      </c>
      <c r="GH29" s="1684">
        <f t="shared" si="2"/>
        <v>20.684859813084113</v>
      </c>
      <c r="GI29" s="1701">
        <f t="shared" si="3"/>
        <v>6.15</v>
      </c>
      <c r="GJ29" s="1701">
        <f t="shared" si="4"/>
        <v>15.5</v>
      </c>
      <c r="GK29" s="1687">
        <f t="shared" si="5"/>
        <v>10</v>
      </c>
      <c r="GL29" s="1688">
        <f t="shared" si="6"/>
        <v>2.0684859813084113</v>
      </c>
      <c r="GM29" s="1689">
        <f t="shared" si="7"/>
        <v>15</v>
      </c>
      <c r="GN29" s="1689">
        <f t="shared" si="8"/>
        <v>6.5</v>
      </c>
      <c r="GO29" s="1690">
        <f t="shared" si="9"/>
        <v>0.42059748427672955</v>
      </c>
      <c r="GP29" s="1512">
        <v>0.875</v>
      </c>
      <c r="GQ29" s="1691">
        <f t="shared" si="31"/>
        <v>0.84</v>
      </c>
      <c r="GR29" s="1692">
        <f t="shared" si="10"/>
        <v>10.7</v>
      </c>
      <c r="GS29" s="1693">
        <f t="shared" si="11"/>
        <v>23.77570093457944</v>
      </c>
      <c r="GT29" s="1694">
        <f t="shared" si="12"/>
        <v>19.97158878504673</v>
      </c>
      <c r="GU29" s="1693">
        <f t="shared" si="13"/>
        <v>6.19</v>
      </c>
      <c r="GV29" s="1693">
        <f t="shared" si="14"/>
        <v>14.1</v>
      </c>
      <c r="GW29" s="1695">
        <f t="shared" si="15"/>
        <v>15</v>
      </c>
      <c r="GX29" s="1688">
        <f t="shared" si="16"/>
        <v>1.3314392523364487</v>
      </c>
      <c r="GY29" s="1696">
        <f t="shared" si="17"/>
        <v>10</v>
      </c>
      <c r="GZ29" s="1696">
        <f t="shared" si="18"/>
        <v>6.5</v>
      </c>
      <c r="HA29" s="1697">
        <f t="shared" si="19"/>
        <v>0.63089622641509435</v>
      </c>
      <c r="HB29" s="1512">
        <v>0.875</v>
      </c>
      <c r="HC29" s="1691">
        <f t="shared" si="32"/>
        <v>0.71</v>
      </c>
      <c r="HD29" s="1692">
        <f t="shared" si="20"/>
        <v>11.7</v>
      </c>
      <c r="HE29" s="1693">
        <f t="shared" si="21"/>
        <v>23.076923076923077</v>
      </c>
      <c r="HF29" s="1694">
        <f t="shared" si="22"/>
        <v>16.384615384615383</v>
      </c>
      <c r="HG29" s="1693">
        <f t="shared" si="23"/>
        <v>6.1</v>
      </c>
      <c r="HH29" s="1693">
        <f t="shared" si="24"/>
        <v>15.4</v>
      </c>
      <c r="HI29" s="1695">
        <f t="shared" si="25"/>
        <v>10</v>
      </c>
      <c r="HJ29" s="1694">
        <f t="shared" si="26"/>
        <v>1.6384615384615384</v>
      </c>
      <c r="HK29" s="1698">
        <f t="shared" si="27"/>
        <v>15</v>
      </c>
      <c r="HL29" s="1698">
        <f t="shared" si="28"/>
        <v>6.5</v>
      </c>
      <c r="HM29" s="1699">
        <f t="shared" si="29"/>
        <v>0.43333333333333335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32.099999999999994</v>
      </c>
      <c r="BZ30" s="2413">
        <f>SUM(BZ$8,BZ$10,BZ$12,BZ$14,BZ$16,BZ$18,BZ$20,BZ$22,BZ$24,BZ$26,BZ$28)</f>
        <v>32.099999999999994</v>
      </c>
      <c r="CA30" s="2413">
        <f t="shared" ref="CA30:DW30" si="36">SUM(CA$8,CA$10,CA$12,CA$14,CA$16,CA$18,CA$20,CA$22,CA$24,CA$26,CA$28)</f>
        <v>35.099999999999994</v>
      </c>
      <c r="CB30" s="2413">
        <f t="shared" si="36"/>
        <v>99.299999999999983</v>
      </c>
      <c r="CC30" s="2413">
        <f t="shared" si="36"/>
        <v>30.599999999999998</v>
      </c>
      <c r="CD30" s="2413">
        <f t="shared" si="36"/>
        <v>30.599999999999998</v>
      </c>
      <c r="CE30" s="2413">
        <f t="shared" si="36"/>
        <v>33.599999999999994</v>
      </c>
      <c r="CF30" s="2413">
        <f t="shared" si="36"/>
        <v>94.8</v>
      </c>
      <c r="CG30" s="2413">
        <f t="shared" si="36"/>
        <v>0</v>
      </c>
      <c r="CH30" s="2413">
        <f t="shared" si="36"/>
        <v>36.313920000000003</v>
      </c>
      <c r="CI30" s="2413">
        <f t="shared" si="36"/>
        <v>3112</v>
      </c>
      <c r="CJ30" s="2413">
        <f t="shared" si="36"/>
        <v>45.637920000000001</v>
      </c>
      <c r="CK30" s="2413">
        <f t="shared" si="36"/>
        <v>81.951840000000004</v>
      </c>
      <c r="CL30" s="2474">
        <f t="shared" si="36"/>
        <v>7.7863680000000004</v>
      </c>
      <c r="CM30" s="2513" t="s">
        <v>19</v>
      </c>
      <c r="CN30" s="2485">
        <f t="shared" si="36"/>
        <v>305.06947163149385</v>
      </c>
      <c r="CO30" s="2486">
        <f t="shared" si="36"/>
        <v>22381.412400000001</v>
      </c>
      <c r="CP30" s="2486">
        <f t="shared" si="36"/>
        <v>0</v>
      </c>
      <c r="CQ30" s="2486">
        <f t="shared" si="36"/>
        <v>2426.431718061674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53.720571391222194</v>
      </c>
      <c r="CV30" s="2413">
        <f t="shared" si="36"/>
        <v>56.174810693359248</v>
      </c>
      <c r="CW30" s="2413">
        <f t="shared" si="36"/>
        <v>51.049342840244734</v>
      </c>
      <c r="CX30" s="2413">
        <f t="shared" si="36"/>
        <v>4.9967518843733014</v>
      </c>
      <c r="CY30" s="2413">
        <f t="shared" si="36"/>
        <v>4.9749320071489631</v>
      </c>
      <c r="CZ30" s="2413">
        <f t="shared" si="36"/>
        <v>4.2127948669560302</v>
      </c>
      <c r="DA30" s="2497">
        <f t="shared" si="36"/>
        <v>1.5248042827214616</v>
      </c>
      <c r="DB30" s="2497">
        <f t="shared" si="36"/>
        <v>1.5034783486973853</v>
      </c>
      <c r="DC30" s="2497">
        <f t="shared" si="36"/>
        <v>1.3328708765047741</v>
      </c>
      <c r="DD30" s="2497">
        <f t="shared" si="36"/>
        <v>1.3541968105288507</v>
      </c>
      <c r="DE30" s="2497">
        <f t="shared" si="36"/>
        <v>1.4139823349724154</v>
      </c>
      <c r="DF30" s="2497">
        <f t="shared" si="36"/>
        <v>1.2677083003200964</v>
      </c>
      <c r="DG30" s="2497">
        <f t="shared" si="36"/>
        <v>5.4784676354029056</v>
      </c>
      <c r="DH30" s="2413">
        <f t="shared" si="36"/>
        <v>12.5</v>
      </c>
      <c r="DI30" s="2497">
        <f t="shared" si="36"/>
        <v>0.14844594912305453</v>
      </c>
      <c r="DJ30" s="2497">
        <f t="shared" si="36"/>
        <v>0.14741148257864298</v>
      </c>
      <c r="DK30" s="2497">
        <f t="shared" si="36"/>
        <v>0.14932339842411788</v>
      </c>
      <c r="DL30" s="2497">
        <f t="shared" si="36"/>
        <v>3.3581248591390587</v>
      </c>
      <c r="DM30" s="2497">
        <f t="shared" si="36"/>
        <v>1.5021059421753584</v>
      </c>
      <c r="DN30" s="2497">
        <f t="shared" si="36"/>
        <v>0.29747260120778352</v>
      </c>
      <c r="DO30" s="2497">
        <f t="shared" si="36"/>
        <v>11.687939490974632</v>
      </c>
      <c r="DP30" s="2497">
        <f t="shared" si="36"/>
        <v>1.9007251266358116</v>
      </c>
      <c r="DQ30" s="2497">
        <f t="shared" si="36"/>
        <v>16.806058619890045</v>
      </c>
      <c r="DR30" s="2497">
        <f t="shared" si="36"/>
        <v>3.3661740558292284</v>
      </c>
      <c r="DS30" s="2497">
        <f t="shared" si="36"/>
        <v>1.5027211256524384</v>
      </c>
      <c r="DT30" s="2497">
        <f t="shared" si="36"/>
        <v>0.30961434003259103</v>
      </c>
      <c r="DU30" s="2497">
        <f t="shared" si="36"/>
        <v>11.31004902513166</v>
      </c>
      <c r="DV30" s="2497">
        <f t="shared" si="36"/>
        <v>1.8939368226121123</v>
      </c>
      <c r="DW30" s="2497">
        <f t="shared" si="36"/>
        <v>19.434750949919049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6.36</v>
      </c>
      <c r="C31" s="1143">
        <v>11</v>
      </c>
      <c r="D31" s="1143">
        <v>14</v>
      </c>
      <c r="E31" s="1142">
        <v>10.8</v>
      </c>
      <c r="F31" s="1143">
        <v>116</v>
      </c>
      <c r="G31" s="1143">
        <v>182</v>
      </c>
      <c r="H31" s="1149">
        <v>14.7</v>
      </c>
      <c r="I31" s="1144">
        <v>0.505</v>
      </c>
      <c r="J31" s="2248"/>
      <c r="K31" s="1164">
        <v>6.01</v>
      </c>
      <c r="L31" s="922">
        <v>8</v>
      </c>
      <c r="M31" s="1165">
        <v>8.5999999999999993E-2</v>
      </c>
      <c r="N31" s="1478">
        <v>5.99</v>
      </c>
      <c r="O31" s="1479">
        <v>9</v>
      </c>
      <c r="P31" s="2244"/>
      <c r="Q31" s="1478">
        <v>5.92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6.4000000000000001E-2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5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0.6</v>
      </c>
      <c r="AS31" s="2248"/>
      <c r="AT31" s="2230">
        <v>6.4000000000000001E-2</v>
      </c>
      <c r="AU31" s="2729">
        <v>2.1000000000000001E-2</v>
      </c>
      <c r="AV31" s="1125">
        <v>1</v>
      </c>
      <c r="AW31" s="2536">
        <v>0.86</v>
      </c>
      <c r="AX31" s="2248"/>
      <c r="AY31" s="2729">
        <v>3.4000000000000002E-2</v>
      </c>
      <c r="AZ31" s="1125">
        <v>1</v>
      </c>
      <c r="BA31" s="2536">
        <v>0.52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10.699999999999998</v>
      </c>
      <c r="BZ31" s="2414">
        <f t="shared" ref="BZ31:DW31" si="37">IF(BZ30&gt;=0.1,AVERAGE(BZ$8,BZ$10,BZ$12,BZ$14,BZ$16,BZ$18,BZ$20,BZ$22,BZ$24,BZ$26,BZ$28),"")</f>
        <v>10.699999999999998</v>
      </c>
      <c r="CA31" s="2414">
        <f t="shared" si="37"/>
        <v>11.699999999999998</v>
      </c>
      <c r="CB31" s="2414">
        <f t="shared" si="37"/>
        <v>33.099999999999994</v>
      </c>
      <c r="CC31" s="2414">
        <f t="shared" si="37"/>
        <v>10.199999999999999</v>
      </c>
      <c r="CD31" s="2414">
        <f t="shared" si="37"/>
        <v>10.199999999999999</v>
      </c>
      <c r="CE31" s="2414">
        <f t="shared" si="37"/>
        <v>11.199999999999998</v>
      </c>
      <c r="CF31" s="2414">
        <f t="shared" si="37"/>
        <v>31.599999999999998</v>
      </c>
      <c r="CG31" s="2414" t="str">
        <f t="shared" si="37"/>
        <v/>
      </c>
      <c r="CH31" s="2414">
        <f t="shared" si="37"/>
        <v>12.104640000000002</v>
      </c>
      <c r="CI31" s="2414">
        <f t="shared" si="37"/>
        <v>3112</v>
      </c>
      <c r="CJ31" s="2414">
        <f t="shared" si="37"/>
        <v>15.21264</v>
      </c>
      <c r="CK31" s="2414">
        <f t="shared" si="37"/>
        <v>27.31728</v>
      </c>
      <c r="CL31" s="2415">
        <f t="shared" si="37"/>
        <v>2.595456</v>
      </c>
      <c r="CM31" s="2513" t="s">
        <v>50</v>
      </c>
      <c r="CN31" s="2485">
        <f t="shared" si="37"/>
        <v>101.68982387716461</v>
      </c>
      <c r="CO31" s="2487">
        <f>AVERAGE(CO$8,CO$10,CO$12,CO$14,CO$16,CO$18,CO$20,CO$22,CO$24,CO$26,CO$28)</f>
        <v>7460.4708000000001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17.906857130407399</v>
      </c>
      <c r="CV31" s="2414">
        <f t="shared" si="37"/>
        <v>18.724936897786417</v>
      </c>
      <c r="CW31" s="2414">
        <f t="shared" si="37"/>
        <v>17.016447613414911</v>
      </c>
      <c r="CX31" s="2414">
        <f t="shared" si="37"/>
        <v>1.6655839614577672</v>
      </c>
      <c r="CY31" s="2414">
        <f t="shared" si="37"/>
        <v>1.6583106690496543</v>
      </c>
      <c r="CZ31" s="2414">
        <f t="shared" si="37"/>
        <v>1.4042649556520101</v>
      </c>
      <c r="DA31" s="2498">
        <f t="shared" si="37"/>
        <v>0.50826809424048724</v>
      </c>
      <c r="DB31" s="2498">
        <f t="shared" si="37"/>
        <v>0.50115944956579506</v>
      </c>
      <c r="DC31" s="2498">
        <f t="shared" si="37"/>
        <v>0.44429029216825805</v>
      </c>
      <c r="DD31" s="2498">
        <f t="shared" si="37"/>
        <v>0.45139893684295024</v>
      </c>
      <c r="DE31" s="2498">
        <f t="shared" si="37"/>
        <v>0.47132744499080514</v>
      </c>
      <c r="DF31" s="2498">
        <f t="shared" si="37"/>
        <v>0.42256943344003212</v>
      </c>
      <c r="DG31" s="2498">
        <f t="shared" si="37"/>
        <v>1.8261558784676353</v>
      </c>
      <c r="DH31" s="2414">
        <f t="shared" si="37"/>
        <v>4.166666666666667</v>
      </c>
      <c r="DI31" s="2498">
        <f t="shared" si="37"/>
        <v>4.9481983041018175E-2</v>
      </c>
      <c r="DJ31" s="2498">
        <f t="shared" si="37"/>
        <v>4.9137160859547661E-2</v>
      </c>
      <c r="DK31" s="2498">
        <f t="shared" si="37"/>
        <v>4.9774466141372625E-2</v>
      </c>
      <c r="DL31" s="2498">
        <f t="shared" si="37"/>
        <v>1.1193749530463528</v>
      </c>
      <c r="DM31" s="2498">
        <f t="shared" si="37"/>
        <v>0.50070198072511951</v>
      </c>
      <c r="DN31" s="2498">
        <f t="shared" si="37"/>
        <v>9.9157533735927839E-2</v>
      </c>
      <c r="DO31" s="2498">
        <f t="shared" si="37"/>
        <v>3.8959798303248774</v>
      </c>
      <c r="DP31" s="2498">
        <f t="shared" si="37"/>
        <v>0.63357504221193717</v>
      </c>
      <c r="DQ31" s="2498">
        <f t="shared" si="37"/>
        <v>5.6020195399633481</v>
      </c>
      <c r="DR31" s="2498">
        <f t="shared" si="37"/>
        <v>1.1220580186097429</v>
      </c>
      <c r="DS31" s="2498">
        <f t="shared" si="37"/>
        <v>0.50090704188414614</v>
      </c>
      <c r="DT31" s="2498">
        <f t="shared" si="37"/>
        <v>0.10320478001086368</v>
      </c>
      <c r="DU31" s="2498">
        <f t="shared" si="37"/>
        <v>3.7700163417105532</v>
      </c>
      <c r="DV31" s="2498">
        <f t="shared" si="37"/>
        <v>0.63131227420403746</v>
      </c>
      <c r="DW31" s="2508">
        <f t="shared" si="37"/>
        <v>6.4782503166396834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38.11</v>
      </c>
      <c r="C32" s="1327">
        <f t="shared" ref="C32:H32" si="40">SUM(C8:C31)</f>
        <v>69</v>
      </c>
      <c r="D32" s="1327">
        <f t="shared" si="40"/>
        <v>77</v>
      </c>
      <c r="E32" s="1154">
        <f t="shared" si="40"/>
        <v>71</v>
      </c>
      <c r="F32" s="1327">
        <f t="shared" si="40"/>
        <v>720</v>
      </c>
      <c r="G32" s="1327">
        <f t="shared" si="40"/>
        <v>1097</v>
      </c>
      <c r="H32" s="1324">
        <f t="shared" si="40"/>
        <v>86.7</v>
      </c>
      <c r="I32" s="1155">
        <f>SUM(I8:I31)</f>
        <v>3.17</v>
      </c>
      <c r="J32" s="1156">
        <f>SUM(J8:J31)</f>
        <v>8.1000000000000003E-2</v>
      </c>
      <c r="K32" s="1162">
        <f t="shared" si="39"/>
        <v>35.889999999999993</v>
      </c>
      <c r="L32" s="924">
        <f t="shared" si="39"/>
        <v>48</v>
      </c>
      <c r="M32" s="1163">
        <f t="shared" ref="M32:S32" si="41">SUM(M8:M31)</f>
        <v>0.46099999999999997</v>
      </c>
      <c r="N32" s="1480">
        <f t="shared" si="41"/>
        <v>36.03</v>
      </c>
      <c r="O32" s="1556">
        <f t="shared" si="41"/>
        <v>51</v>
      </c>
      <c r="P32" s="1481">
        <f t="shared" si="41"/>
        <v>0</v>
      </c>
      <c r="Q32" s="1480">
        <f t="shared" si="41"/>
        <v>35.880000000000003</v>
      </c>
      <c r="R32" s="1556">
        <f t="shared" si="41"/>
        <v>50</v>
      </c>
      <c r="S32" s="1481">
        <f t="shared" si="41"/>
        <v>0</v>
      </c>
      <c r="T32" s="1480">
        <f t="shared" si="39"/>
        <v>24.22</v>
      </c>
      <c r="U32" s="1480">
        <f t="shared" si="39"/>
        <v>2.0940000000000003</v>
      </c>
      <c r="V32" s="1556">
        <f t="shared" si="39"/>
        <v>28</v>
      </c>
      <c r="W32" s="1480">
        <f t="shared" ref="W32" si="42">SUM(W8:W31)</f>
        <v>3.2800000000000002</v>
      </c>
      <c r="X32" s="1482">
        <f t="shared" ref="X32:AX32" si="43">SUM(X8:X31)</f>
        <v>55.3</v>
      </c>
      <c r="Y32" s="1482">
        <f t="shared" si="43"/>
        <v>43.400000000000006</v>
      </c>
      <c r="Z32" s="1480">
        <f t="shared" si="43"/>
        <v>2.7421855345911954</v>
      </c>
      <c r="AA32" s="1481">
        <f t="shared" ref="AA32" si="44">SUM(AA8:AA31)</f>
        <v>0.38700000000000001</v>
      </c>
      <c r="AB32" s="1480">
        <f t="shared" si="43"/>
        <v>24.240000000000002</v>
      </c>
      <c r="AC32" s="1480">
        <f t="shared" si="43"/>
        <v>2.0220000000000002</v>
      </c>
      <c r="AD32" s="1556">
        <f t="shared" si="43"/>
        <v>31</v>
      </c>
      <c r="AE32" s="1480">
        <f t="shared" si="43"/>
        <v>3.1399999999999997</v>
      </c>
      <c r="AF32" s="1482">
        <f t="shared" si="43"/>
        <v>57.2</v>
      </c>
      <c r="AG32" s="1482">
        <f t="shared" si="43"/>
        <v>43.400000000000006</v>
      </c>
      <c r="AH32" s="1480">
        <f t="shared" si="43"/>
        <v>2.7386477987421385</v>
      </c>
      <c r="AI32" s="1480">
        <f t="shared" si="43"/>
        <v>24.21</v>
      </c>
      <c r="AJ32" s="1495">
        <f t="shared" si="43"/>
        <v>2.6540000000000004</v>
      </c>
      <c r="AK32" s="1559">
        <f t="shared" si="43"/>
        <v>36</v>
      </c>
      <c r="AL32" s="1495">
        <f t="shared" si="43"/>
        <v>3</v>
      </c>
      <c r="AM32" s="1496">
        <f t="shared" si="43"/>
        <v>59.9</v>
      </c>
      <c r="AN32" s="1496">
        <f t="shared" si="43"/>
        <v>47.400000000000006</v>
      </c>
      <c r="AO32" s="1495">
        <f t="shared" si="43"/>
        <v>2.5855555555555552</v>
      </c>
      <c r="AP32" s="1497">
        <f t="shared" si="43"/>
        <v>0.13299999999999998</v>
      </c>
      <c r="AQ32" s="1559">
        <f t="shared" si="43"/>
        <v>6</v>
      </c>
      <c r="AR32" s="1495">
        <f t="shared" si="43"/>
        <v>3.62</v>
      </c>
      <c r="AS32" s="1489">
        <f t="shared" si="43"/>
        <v>1.7000000000000001E-2</v>
      </c>
      <c r="AT32" s="1489">
        <f t="shared" ref="AT32" si="45">SUM(AT8:AT31)</f>
        <v>0.41500000000000004</v>
      </c>
      <c r="AU32" s="927">
        <f t="shared" si="43"/>
        <v>0.11600000000000002</v>
      </c>
      <c r="AV32" s="924">
        <f t="shared" si="43"/>
        <v>7</v>
      </c>
      <c r="AW32" s="928">
        <f t="shared" si="43"/>
        <v>3.79</v>
      </c>
      <c r="AX32" s="1097">
        <f t="shared" si="43"/>
        <v>1.6E-2</v>
      </c>
      <c r="AY32" s="927"/>
      <c r="AZ32" s="924">
        <f t="shared" ref="AZ32:BU32" si="46">SUM(AZ8:AZ31)</f>
        <v>7</v>
      </c>
      <c r="BA32" s="923">
        <f t="shared" si="46"/>
        <v>3.5399999999999996</v>
      </c>
      <c r="BB32" s="925">
        <f t="shared" si="46"/>
        <v>8.9999999999999993E-3</v>
      </c>
      <c r="BC32" s="923">
        <f t="shared" si="46"/>
        <v>45.300000000000004</v>
      </c>
      <c r="BD32" s="923">
        <f t="shared" si="46"/>
        <v>0.35299999999999998</v>
      </c>
      <c r="BE32" s="924">
        <f t="shared" si="46"/>
        <v>8</v>
      </c>
      <c r="BF32" s="928">
        <f t="shared" si="46"/>
        <v>25.099999999999998</v>
      </c>
      <c r="BG32" s="1103">
        <f t="shared" ref="BG32:BI32" si="47">SUM(BG8:BG31)</f>
        <v>79.7</v>
      </c>
      <c r="BH32" s="2544">
        <f t="shared" si="47"/>
        <v>41</v>
      </c>
      <c r="BI32" s="2544">
        <f t="shared" si="47"/>
        <v>68</v>
      </c>
      <c r="BJ32" s="1097">
        <f t="shared" si="46"/>
        <v>2.5000000000000001E-2</v>
      </c>
      <c r="BK32" s="926">
        <f t="shared" si="46"/>
        <v>45.879999999999995</v>
      </c>
      <c r="BL32" s="923">
        <f t="shared" si="46"/>
        <v>0.35099999999999998</v>
      </c>
      <c r="BM32" s="924">
        <f t="shared" si="46"/>
        <v>8</v>
      </c>
      <c r="BN32" s="1103">
        <f t="shared" si="46"/>
        <v>25.5</v>
      </c>
      <c r="BO32" s="1103">
        <f t="shared" ref="BO32:BT32" si="48">SUM(BO8:BO31)</f>
        <v>95.7</v>
      </c>
      <c r="BP32" s="2544">
        <f t="shared" si="48"/>
        <v>42</v>
      </c>
      <c r="BQ32" s="2544">
        <f t="shared" si="48"/>
        <v>74</v>
      </c>
      <c r="BR32" s="2421">
        <f t="shared" si="48"/>
        <v>1.9E-2</v>
      </c>
      <c r="BS32" s="2519">
        <f t="shared" si="48"/>
        <v>25.6</v>
      </c>
      <c r="BT32" s="2519">
        <f t="shared" si="48"/>
        <v>24.2</v>
      </c>
      <c r="BU32" s="2519">
        <f t="shared" si="46"/>
        <v>22.7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10.7</v>
      </c>
      <c r="BZ32" s="903">
        <f t="shared" ref="BZ32:DW32" si="49">IF(BZ30&gt;=0.1,MIN(BZ$8,BZ$10,BZ$12,BZ$14,BZ$16,BZ$18,BZ$20,BZ$22,BZ$24,BZ$26,BZ$28),"")</f>
        <v>10.7</v>
      </c>
      <c r="CA32" s="903">
        <f t="shared" si="49"/>
        <v>11.7</v>
      </c>
      <c r="CB32" s="903">
        <f t="shared" si="49"/>
        <v>33.099999999999994</v>
      </c>
      <c r="CC32" s="903">
        <f t="shared" si="49"/>
        <v>10.199999999999999</v>
      </c>
      <c r="CD32" s="903">
        <f t="shared" si="49"/>
        <v>10.199999999999999</v>
      </c>
      <c r="CE32" s="903">
        <f t="shared" si="49"/>
        <v>11.2</v>
      </c>
      <c r="CF32" s="903">
        <f t="shared" si="49"/>
        <v>31.599999999999998</v>
      </c>
      <c r="CG32" s="903" t="str">
        <f t="shared" si="49"/>
        <v/>
      </c>
      <c r="CH32" s="903">
        <f t="shared" si="49"/>
        <v>11.723040000000001</v>
      </c>
      <c r="CI32" s="903">
        <f t="shared" si="49"/>
        <v>3112</v>
      </c>
      <c r="CJ32" s="903">
        <f t="shared" si="49"/>
        <v>14.97024</v>
      </c>
      <c r="CK32" s="903">
        <f t="shared" si="49"/>
        <v>26.693280000000001</v>
      </c>
      <c r="CL32" s="2417">
        <f t="shared" si="49"/>
        <v>2.47248</v>
      </c>
      <c r="CM32" s="2513" t="s">
        <v>51</v>
      </c>
      <c r="CN32" s="2488">
        <f t="shared" si="49"/>
        <v>101.1973792094786</v>
      </c>
      <c r="CO32" s="2489">
        <f t="shared" si="49"/>
        <v>7378.4876000000004</v>
      </c>
      <c r="CP32" s="2489" t="str">
        <f t="shared" si="49"/>
        <v/>
      </c>
      <c r="CQ32" s="2489">
        <f t="shared" si="49"/>
        <v>808.81057268722464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17.725061626545397</v>
      </c>
      <c r="CV32" s="903">
        <f t="shared" si="49"/>
        <v>18.543141393924415</v>
      </c>
      <c r="CW32" s="903">
        <f t="shared" si="49"/>
        <v>16.958257514101817</v>
      </c>
      <c r="CX32" s="903">
        <f t="shared" si="49"/>
        <v>1.6364907918253171</v>
      </c>
      <c r="CY32" s="903">
        <f t="shared" si="49"/>
        <v>1.6583106690496545</v>
      </c>
      <c r="CZ32" s="903">
        <f t="shared" si="49"/>
        <v>1.3910171730515193</v>
      </c>
      <c r="DA32" s="2499">
        <f t="shared" si="49"/>
        <v>0.50649093307181414</v>
      </c>
      <c r="DB32" s="2499">
        <f t="shared" si="49"/>
        <v>0.49049648255375694</v>
      </c>
      <c r="DC32" s="2499">
        <f t="shared" si="49"/>
        <v>0.42651868048152769</v>
      </c>
      <c r="DD32" s="2499">
        <f t="shared" si="49"/>
        <v>0.44784461450560414</v>
      </c>
      <c r="DE32" s="2499">
        <f t="shared" si="49"/>
        <v>0.3900640924061835</v>
      </c>
      <c r="DF32" s="2499">
        <f t="shared" si="49"/>
        <v>0.3900640924061835</v>
      </c>
      <c r="DG32" s="2499">
        <f t="shared" si="49"/>
        <v>1.8261558784676353</v>
      </c>
      <c r="DH32" s="903">
        <f t="shared" si="49"/>
        <v>2.5</v>
      </c>
      <c r="DI32" s="2499">
        <f t="shared" si="49"/>
        <v>4.9137160859547661E-2</v>
      </c>
      <c r="DJ32" s="2499">
        <f t="shared" si="49"/>
        <v>4.9137160859547661E-2</v>
      </c>
      <c r="DK32" s="2499">
        <f t="shared" si="49"/>
        <v>4.9460431654676264E-2</v>
      </c>
      <c r="DL32" s="2499">
        <f t="shared" si="49"/>
        <v>1.1043497858913682</v>
      </c>
      <c r="DM32" s="2499">
        <f t="shared" si="49"/>
        <v>0.5</v>
      </c>
      <c r="DN32" s="2499">
        <f t="shared" si="49"/>
        <v>9.9157533735927839E-2</v>
      </c>
      <c r="DO32" s="2499">
        <f t="shared" si="49"/>
        <v>3.8568593396321877</v>
      </c>
      <c r="DP32" s="2499">
        <f t="shared" si="49"/>
        <v>0.62612121818591449</v>
      </c>
      <c r="DQ32" s="2499">
        <f t="shared" si="49"/>
        <v>5.5066660158788654</v>
      </c>
      <c r="DR32" s="2499">
        <f t="shared" si="49"/>
        <v>1.1083743842364535</v>
      </c>
      <c r="DS32" s="2499">
        <f t="shared" si="49"/>
        <v>0.5</v>
      </c>
      <c r="DT32" s="2499">
        <f t="shared" si="49"/>
        <v>0.10320478001086368</v>
      </c>
      <c r="DU32" s="2499">
        <f t="shared" si="49"/>
        <v>3.6947368106646969</v>
      </c>
      <c r="DV32" s="2499">
        <f t="shared" si="49"/>
        <v>0.59058245006184151</v>
      </c>
      <c r="DW32" s="2509">
        <f t="shared" si="49"/>
        <v>6.1222070686742303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18.270545454545456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1.2180363636363638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0.78</v>
      </c>
      <c r="GR32" s="1662">
        <f t="shared" si="50"/>
        <v>11</v>
      </c>
      <c r="GS32" s="1662">
        <f t="shared" si="50"/>
        <v>23.127272727272729</v>
      </c>
      <c r="GT32" s="1662">
        <f t="shared" si="50"/>
        <v>18.039272727272728</v>
      </c>
      <c r="GU32" s="1662">
        <f t="shared" si="50"/>
        <v>6.03</v>
      </c>
      <c r="GV32" s="1662">
        <f t="shared" si="50"/>
        <v>14</v>
      </c>
      <c r="GW32" s="1662">
        <f t="shared" si="50"/>
        <v>15</v>
      </c>
      <c r="GX32" s="1553">
        <f>MIN(GX8:GX31)</f>
        <v>1.2026181818181818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2">
        <f t="shared" si="51"/>
        <v>12</v>
      </c>
      <c r="HE32" s="1662">
        <f t="shared" si="51"/>
        <v>22.5</v>
      </c>
      <c r="HF32" s="1662">
        <f t="shared" si="51"/>
        <v>16.425000000000001</v>
      </c>
      <c r="HG32" s="1662">
        <f t="shared" si="51"/>
        <v>6</v>
      </c>
      <c r="HH32" s="1662">
        <f t="shared" si="51"/>
        <v>14.6</v>
      </c>
      <c r="HI32" s="1662">
        <f t="shared" si="51"/>
        <v>13</v>
      </c>
      <c r="HJ32" s="1553">
        <f>MIN(HJ8:HJ31)</f>
        <v>1.2634615384615384</v>
      </c>
      <c r="HK32" s="1534"/>
      <c r="HL32" s="1534"/>
      <c r="HM32" s="1535"/>
      <c r="HN32" s="1535">
        <f>MIN(HJ32,GX32,GL32)</f>
        <v>1.2026181818181818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6.3516666666666666</v>
      </c>
      <c r="C33" s="1328">
        <f t="shared" ref="C33:V33" si="52">IF(C32&lt;=0,"",AVERAGE(C8:C31))</f>
        <v>11.5</v>
      </c>
      <c r="D33" s="1328">
        <f t="shared" si="52"/>
        <v>12.833333333333334</v>
      </c>
      <c r="E33" s="1157">
        <f t="shared" si="52"/>
        <v>11.833333333333334</v>
      </c>
      <c r="F33" s="1328">
        <f t="shared" si="52"/>
        <v>120</v>
      </c>
      <c r="G33" s="1328">
        <f t="shared" si="52"/>
        <v>182.83333333333334</v>
      </c>
      <c r="H33" s="1325">
        <f t="shared" si="52"/>
        <v>14.450000000000001</v>
      </c>
      <c r="I33" s="1369">
        <f t="shared" si="52"/>
        <v>0.52833333333333332</v>
      </c>
      <c r="J33" s="1369">
        <f>IF(J32&lt;=0.0001,"",AVERAGE(J8:J31))</f>
        <v>4.0500000000000001E-2</v>
      </c>
      <c r="K33" s="1157">
        <f t="shared" si="52"/>
        <v>5.9816666666666656</v>
      </c>
      <c r="L33" s="1328">
        <f t="shared" si="52"/>
        <v>8</v>
      </c>
      <c r="M33" s="1369">
        <f t="shared" si="52"/>
        <v>7.6833333333333323E-2</v>
      </c>
      <c r="N33" s="1484">
        <f t="shared" si="52"/>
        <v>6.0049999999999999</v>
      </c>
      <c r="O33" s="1557">
        <f t="shared" si="52"/>
        <v>8.5</v>
      </c>
      <c r="P33" s="1476" t="str">
        <f t="shared" si="52"/>
        <v/>
      </c>
      <c r="Q33" s="1484">
        <f t="shared" si="52"/>
        <v>5.98</v>
      </c>
      <c r="R33" s="1557">
        <f t="shared" si="52"/>
        <v>8.3333333333333339</v>
      </c>
      <c r="S33" s="1476" t="str">
        <f t="shared" si="52"/>
        <v/>
      </c>
      <c r="T33" s="1484">
        <f t="shared" si="52"/>
        <v>6.0549999999999997</v>
      </c>
      <c r="U33" s="1484">
        <f t="shared" si="52"/>
        <v>0.52350000000000008</v>
      </c>
      <c r="V33" s="1557">
        <f t="shared" si="52"/>
        <v>7</v>
      </c>
      <c r="W33" s="1484">
        <f t="shared" ref="W33" si="53">IF(W32&lt;=0,"",AVERAGE(W8:W31))</f>
        <v>0.82000000000000006</v>
      </c>
      <c r="X33" s="1476">
        <f t="shared" ref="X33:AR33" si="54">IF(X32&lt;=0,"",AVERAGE(X8:X31))</f>
        <v>13.824999999999999</v>
      </c>
      <c r="Y33" s="1476">
        <f t="shared" si="54"/>
        <v>10.850000000000001</v>
      </c>
      <c r="Z33" s="1484">
        <f t="shared" si="54"/>
        <v>0.68554638364779885</v>
      </c>
      <c r="AA33" s="1483">
        <f t="shared" ref="AA33" si="55">IF(AA32&lt;=0,"",AVERAGE(AA8:AA31))</f>
        <v>6.4500000000000002E-2</v>
      </c>
      <c r="AB33" s="1484">
        <f t="shared" si="54"/>
        <v>6.0600000000000005</v>
      </c>
      <c r="AC33" s="1484">
        <f t="shared" si="54"/>
        <v>0.50550000000000006</v>
      </c>
      <c r="AD33" s="1557">
        <f t="shared" si="54"/>
        <v>7.75</v>
      </c>
      <c r="AE33" s="1484">
        <f t="shared" si="54"/>
        <v>0.78499999999999992</v>
      </c>
      <c r="AF33" s="1476">
        <f t="shared" si="54"/>
        <v>14.3</v>
      </c>
      <c r="AG33" s="1476">
        <f t="shared" si="54"/>
        <v>10.850000000000001</v>
      </c>
      <c r="AH33" s="1484">
        <f t="shared" si="54"/>
        <v>0.68466194968553462</v>
      </c>
      <c r="AI33" s="1484">
        <f t="shared" si="54"/>
        <v>6.0525000000000002</v>
      </c>
      <c r="AJ33" s="1495">
        <f t="shared" si="54"/>
        <v>0.66350000000000009</v>
      </c>
      <c r="AK33" s="1559">
        <f t="shared" si="54"/>
        <v>9</v>
      </c>
      <c r="AL33" s="1495">
        <f t="shared" si="54"/>
        <v>0.75</v>
      </c>
      <c r="AM33" s="1496">
        <f t="shared" si="54"/>
        <v>14.975</v>
      </c>
      <c r="AN33" s="1496">
        <f t="shared" si="54"/>
        <v>11.850000000000001</v>
      </c>
      <c r="AO33" s="1495">
        <f t="shared" si="54"/>
        <v>0.64638888888888879</v>
      </c>
      <c r="AP33" s="1497">
        <f t="shared" si="54"/>
        <v>2.2166666666666664E-2</v>
      </c>
      <c r="AQ33" s="1559">
        <f t="shared" si="54"/>
        <v>1</v>
      </c>
      <c r="AR33" s="1495">
        <f t="shared" si="54"/>
        <v>0.60333333333333339</v>
      </c>
      <c r="AS33" s="2531">
        <f>IF(AS32&lt;=0.01,"",AVERAGE(AS8:AS31))</f>
        <v>8.5000000000000006E-3</v>
      </c>
      <c r="AT33" s="2531">
        <f>IF(AT32&lt;=0.01,"",AVERAGE(AT8:AT31))</f>
        <v>6.9166666666666668E-2</v>
      </c>
      <c r="AU33" s="1157">
        <f>IF(AU32&lt;=0,"",AVERAGE(AU8:AU31))</f>
        <v>1.9333333333333338E-2</v>
      </c>
      <c r="AV33" s="1328">
        <f>IF(AV32&lt;=0,"",AVERAGE(AV8:AV31))</f>
        <v>1.1666666666666667</v>
      </c>
      <c r="AW33" s="1157">
        <f>IF(AW32&lt;=0,"",AVERAGE(AW8:AW31))</f>
        <v>0.63166666666666671</v>
      </c>
      <c r="AX33" s="1369">
        <f>IF(AX32&lt;=0.01,"",AVERAGE(AX8:AX31))</f>
        <v>1.6E-2</v>
      </c>
      <c r="AY33" s="1157" t="str">
        <f>IF(AY32&lt;=0,"",AVERAGE(AY8:AY31))</f>
        <v/>
      </c>
      <c r="AZ33" s="1328">
        <f>IF(AZ32&lt;=0,"",AVERAGE(AZ8:AZ31))</f>
        <v>1.1666666666666667</v>
      </c>
      <c r="BA33" s="1157">
        <f>IF(BA32&lt;=0,"",AVERAGE(BA8:BA31))</f>
        <v>0.59</v>
      </c>
      <c r="BB33" s="1369" t="str">
        <f>IF(BB32&lt;=0.01,"",AVERAGE(BB8:BB31))</f>
        <v/>
      </c>
      <c r="BC33" s="1157">
        <f>IF(BC32&lt;=0,"",AVERAGE(BC8:BC31))</f>
        <v>7.5500000000000007</v>
      </c>
      <c r="BD33" s="1157">
        <f>IF(BD32&lt;=0,"",AVERAGE(BD8:BD31))</f>
        <v>5.8833333333333328E-2</v>
      </c>
      <c r="BE33" s="1328">
        <f>IF(BE32&lt;=0,"",AVERAGE(BE8:BE31))</f>
        <v>1.3333333333333333</v>
      </c>
      <c r="BF33" s="1157">
        <f>IF(BF32&lt;=0,"",AVERAGE(BF8:BF31))</f>
        <v>4.1833333333333327</v>
      </c>
      <c r="BG33" s="1325">
        <f t="shared" ref="BG33:BI33" si="56">IF(BG32&lt;=0,"",AVERAGE(BG8:BG31))</f>
        <v>13.283333333333333</v>
      </c>
      <c r="BH33" s="1328">
        <f t="shared" si="56"/>
        <v>20.5</v>
      </c>
      <c r="BI33" s="1328">
        <f t="shared" si="56"/>
        <v>34</v>
      </c>
      <c r="BJ33" s="1369">
        <f>IF(BJ32&lt;=0.01,"",AVERAGE(BJ8:BJ31))</f>
        <v>1.2500000000000001E-2</v>
      </c>
      <c r="BK33" s="1157">
        <f>IF(BK32&lt;=0,"",AVERAGE(BK8:BK31))</f>
        <v>7.6466666666666656</v>
      </c>
      <c r="BL33" s="1157">
        <f>IF(BL32&lt;=0,"",AVERAGE(BL8:BL31))</f>
        <v>5.8499999999999996E-2</v>
      </c>
      <c r="BM33" s="1328">
        <f>IF(BM32&lt;=0,"",AVERAGE(BM8:BM31))</f>
        <v>1.3333333333333333</v>
      </c>
      <c r="BN33" s="1325">
        <f>IF(BN32&lt;=0,"",AVERAGE(BN8:BN31))</f>
        <v>4.25</v>
      </c>
      <c r="BO33" s="1325">
        <f t="shared" ref="BO33:BQ33" si="57">IF(BO32&lt;=0,"",AVERAGE(BO8:BO31))</f>
        <v>15.950000000000001</v>
      </c>
      <c r="BP33" s="1328">
        <f t="shared" si="57"/>
        <v>21</v>
      </c>
      <c r="BQ33" s="1328">
        <f t="shared" si="57"/>
        <v>37</v>
      </c>
      <c r="BR33" s="2525">
        <f t="shared" ref="BR33:BT33" si="58">IF(BR32&lt;=0.01,"",AVERAGE(BR8:BR31))</f>
        <v>9.4999999999999998E-3</v>
      </c>
      <c r="BS33" s="2422">
        <f t="shared" si="58"/>
        <v>4.2666666666666666</v>
      </c>
      <c r="BT33" s="2422">
        <f t="shared" si="58"/>
        <v>4.0333333333333332</v>
      </c>
      <c r="BU33" s="2422">
        <f>IF(BU32&lt;=0.01,"",AVERAGE(BU8:BU31))</f>
        <v>3.7833333333333332</v>
      </c>
      <c r="BV33" s="2944"/>
      <c r="BW33" s="2945"/>
      <c r="BX33" s="2436" t="s">
        <v>52</v>
      </c>
      <c r="BY33" s="2418">
        <f>IF(BY30&gt;=0.1,MAX(BY8,BY10,BY12,BY14,BY16,BY18,BY20,BY22,BY24,BY26,BY28),"")</f>
        <v>10.7</v>
      </c>
      <c r="BZ33" s="2419">
        <f t="shared" ref="BZ33:DW33" si="59">IF(BZ30&gt;=0.1,MAX(BZ$8,BZ$10,BZ$12,BZ$14,BZ$16,BZ$18,BZ$20,BZ$22,BZ$24,BZ$26,BZ$28),"")</f>
        <v>10.7</v>
      </c>
      <c r="CA33" s="2419">
        <f t="shared" si="59"/>
        <v>11.7</v>
      </c>
      <c r="CB33" s="2419">
        <f t="shared" si="59"/>
        <v>33.099999999999994</v>
      </c>
      <c r="CC33" s="2419">
        <f t="shared" si="59"/>
        <v>10.199999999999999</v>
      </c>
      <c r="CD33" s="2419">
        <f t="shared" si="59"/>
        <v>10.199999999999999</v>
      </c>
      <c r="CE33" s="2419">
        <f t="shared" si="59"/>
        <v>11.2</v>
      </c>
      <c r="CF33" s="2419">
        <f t="shared" si="59"/>
        <v>31.599999999999998</v>
      </c>
      <c r="CG33" s="2419" t="str">
        <f t="shared" si="59"/>
        <v/>
      </c>
      <c r="CH33" s="2419">
        <f t="shared" si="59"/>
        <v>12.867840000000001</v>
      </c>
      <c r="CI33" s="2419">
        <f t="shared" si="59"/>
        <v>3112</v>
      </c>
      <c r="CJ33" s="2419">
        <f t="shared" si="59"/>
        <v>15.69744</v>
      </c>
      <c r="CK33" s="2419">
        <f t="shared" si="59"/>
        <v>28.565280000000001</v>
      </c>
      <c r="CL33" s="2420">
        <f t="shared" si="59"/>
        <v>2.8414079999999999</v>
      </c>
      <c r="CM33" s="2513" t="s">
        <v>52</v>
      </c>
      <c r="CN33" s="2490">
        <f t="shared" si="59"/>
        <v>101.93604621100764</v>
      </c>
      <c r="CO33" s="2491">
        <f t="shared" si="59"/>
        <v>7624.4372000000003</v>
      </c>
      <c r="CP33" s="2491" t="str">
        <f t="shared" si="59"/>
        <v/>
      </c>
      <c r="CQ33" s="2491">
        <f t="shared" si="59"/>
        <v>808.81057268722464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17.997754882338402</v>
      </c>
      <c r="CV33" s="2419">
        <f t="shared" si="59"/>
        <v>18.81583464971742</v>
      </c>
      <c r="CW33" s="2419">
        <f t="shared" si="59"/>
        <v>17.1328278120411</v>
      </c>
      <c r="CX33" s="2419">
        <f t="shared" si="59"/>
        <v>1.7019504234983298</v>
      </c>
      <c r="CY33" s="2419">
        <f t="shared" si="59"/>
        <v>1.6583106690496545</v>
      </c>
      <c r="CZ33" s="2419">
        <f t="shared" si="59"/>
        <v>1.4307605208529912</v>
      </c>
      <c r="DA33" s="2500">
        <f t="shared" si="59"/>
        <v>0.51182241657783334</v>
      </c>
      <c r="DB33" s="2500">
        <f t="shared" si="59"/>
        <v>0.50649093307181414</v>
      </c>
      <c r="DC33" s="2500">
        <f t="shared" si="59"/>
        <v>0.45317609801162323</v>
      </c>
      <c r="DD33" s="2500">
        <f t="shared" si="59"/>
        <v>0.45317609801162323</v>
      </c>
      <c r="DE33" s="2500">
        <f t="shared" si="59"/>
        <v>0.58509613860927534</v>
      </c>
      <c r="DF33" s="2500">
        <f t="shared" si="59"/>
        <v>0.43882210395695648</v>
      </c>
      <c r="DG33" s="2500">
        <f t="shared" si="59"/>
        <v>1.8261558784676353</v>
      </c>
      <c r="DH33" s="2419">
        <f t="shared" si="59"/>
        <v>6</v>
      </c>
      <c r="DI33" s="2500">
        <f t="shared" si="59"/>
        <v>5.0171627403959196E-2</v>
      </c>
      <c r="DJ33" s="2500">
        <f t="shared" si="59"/>
        <v>4.9137160859547661E-2</v>
      </c>
      <c r="DK33" s="2500">
        <f t="shared" si="59"/>
        <v>4.9931483384720809E-2</v>
      </c>
      <c r="DL33" s="2500">
        <f t="shared" si="59"/>
        <v>1.1268875366238451</v>
      </c>
      <c r="DM33" s="2500">
        <f t="shared" si="59"/>
        <v>0.50105297108767921</v>
      </c>
      <c r="DN33" s="2500">
        <f t="shared" si="59"/>
        <v>9.9157533735927839E-2</v>
      </c>
      <c r="DO33" s="2500">
        <f t="shared" si="59"/>
        <v>3.9242208117102564</v>
      </c>
      <c r="DP33" s="2500">
        <f t="shared" si="59"/>
        <v>0.64848269026398275</v>
      </c>
      <c r="DQ33" s="2500">
        <f t="shared" si="59"/>
        <v>5.6496963020055899</v>
      </c>
      <c r="DR33" s="2500">
        <f t="shared" si="59"/>
        <v>1.1288998357963875</v>
      </c>
      <c r="DS33" s="2500">
        <f t="shared" si="59"/>
        <v>0.50272112565243843</v>
      </c>
      <c r="DT33" s="2500">
        <f t="shared" si="59"/>
        <v>0.10320478001086368</v>
      </c>
      <c r="DU33" s="2500">
        <f t="shared" si="59"/>
        <v>3.8083859313756774</v>
      </c>
      <c r="DV33" s="2500">
        <f t="shared" si="59"/>
        <v>0.69240701041733133</v>
      </c>
      <c r="DW33" s="2510">
        <f t="shared" si="59"/>
        <v>7.1903368125705862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6.31</v>
      </c>
      <c r="C34" s="1328">
        <f t="shared" ref="C34:V34" si="60">IF(C32&lt;=0,"",MIN(C8:C31))</f>
        <v>10</v>
      </c>
      <c r="D34" s="1328">
        <f t="shared" si="60"/>
        <v>12</v>
      </c>
      <c r="E34" s="1157">
        <f t="shared" si="60"/>
        <v>10.8</v>
      </c>
      <c r="F34" s="1328">
        <f t="shared" si="60"/>
        <v>114</v>
      </c>
      <c r="G34" s="1328">
        <f t="shared" si="60"/>
        <v>173</v>
      </c>
      <c r="H34" s="1325">
        <f t="shared" si="60"/>
        <v>14.2</v>
      </c>
      <c r="I34" s="1369">
        <f t="shared" si="60"/>
        <v>0.48899999999999999</v>
      </c>
      <c r="J34" s="1369">
        <f>IF(J32&lt;=0.001,"",MIN(J8:J31))</f>
        <v>3.9E-2</v>
      </c>
      <c r="K34" s="1157">
        <f t="shared" si="60"/>
        <v>5.85</v>
      </c>
      <c r="L34" s="1328">
        <f t="shared" si="60"/>
        <v>7</v>
      </c>
      <c r="M34" s="1369">
        <f t="shared" si="60"/>
        <v>6.9000000000000006E-2</v>
      </c>
      <c r="N34" s="1484">
        <f t="shared" si="60"/>
        <v>5.86</v>
      </c>
      <c r="O34" s="1557">
        <f t="shared" si="60"/>
        <v>8</v>
      </c>
      <c r="P34" s="1476" t="str">
        <f t="shared" si="60"/>
        <v/>
      </c>
      <c r="Q34" s="1484">
        <f t="shared" si="60"/>
        <v>5.9</v>
      </c>
      <c r="R34" s="1557">
        <f t="shared" si="60"/>
        <v>8</v>
      </c>
      <c r="S34" s="1476" t="str">
        <f t="shared" si="60"/>
        <v/>
      </c>
      <c r="T34" s="1484">
        <f t="shared" si="60"/>
        <v>5.95</v>
      </c>
      <c r="U34" s="1484">
        <f t="shared" si="60"/>
        <v>0.439</v>
      </c>
      <c r="V34" s="1557">
        <f t="shared" si="60"/>
        <v>5</v>
      </c>
      <c r="W34" s="1484">
        <f t="shared" ref="W34" si="61">IF(W32&lt;=0,"",MIN(W8:W31))</f>
        <v>0.79</v>
      </c>
      <c r="X34" s="1476">
        <f t="shared" ref="X34:AR34" si="62">IF(X32&lt;=0,"",MIN(X8:X31))</f>
        <v>12.9</v>
      </c>
      <c r="Y34" s="1476">
        <f t="shared" si="62"/>
        <v>10.7</v>
      </c>
      <c r="Z34" s="1484">
        <f t="shared" si="62"/>
        <v>0.5405974842767296</v>
      </c>
      <c r="AA34" s="1483">
        <f t="shared" ref="AA34" si="63">IF(AA32&lt;=0,"",MIN(AA8:AA31))</f>
        <v>5.6000000000000001E-2</v>
      </c>
      <c r="AB34" s="1484">
        <f t="shared" si="62"/>
        <v>5.99</v>
      </c>
      <c r="AC34" s="1484">
        <f t="shared" si="62"/>
        <v>0.45400000000000001</v>
      </c>
      <c r="AD34" s="1557">
        <f t="shared" si="62"/>
        <v>7</v>
      </c>
      <c r="AE34" s="1484">
        <f t="shared" si="62"/>
        <v>0.74</v>
      </c>
      <c r="AF34" s="1476">
        <f t="shared" si="62"/>
        <v>14</v>
      </c>
      <c r="AG34" s="1476">
        <f t="shared" si="62"/>
        <v>10.7</v>
      </c>
      <c r="AH34" s="1484">
        <f t="shared" si="62"/>
        <v>0.55238993710691819</v>
      </c>
      <c r="AI34" s="1484">
        <f t="shared" si="62"/>
        <v>6</v>
      </c>
      <c r="AJ34" s="1495">
        <f t="shared" si="62"/>
        <v>0.53300000000000003</v>
      </c>
      <c r="AK34" s="1559">
        <f t="shared" si="62"/>
        <v>7</v>
      </c>
      <c r="AL34" s="1495">
        <f t="shared" si="62"/>
        <v>0.71</v>
      </c>
      <c r="AM34" s="1496">
        <f t="shared" si="62"/>
        <v>14.6</v>
      </c>
      <c r="AN34" s="1496">
        <f t="shared" si="62"/>
        <v>11.7</v>
      </c>
      <c r="AO34" s="1495">
        <f t="shared" si="62"/>
        <v>0.55333333333333334</v>
      </c>
      <c r="AP34" s="1497">
        <f t="shared" si="62"/>
        <v>2.1000000000000001E-2</v>
      </c>
      <c r="AQ34" s="1559">
        <f t="shared" si="62"/>
        <v>1</v>
      </c>
      <c r="AR34" s="1495">
        <f t="shared" si="62"/>
        <v>0.54</v>
      </c>
      <c r="AS34" s="2531">
        <f>IF(AS32&lt;=0.01,"",MIN(AS8:AS31))</f>
        <v>7.0000000000000001E-3</v>
      </c>
      <c r="AT34" s="2531">
        <f>IF(AT32&lt;=0.01,"",MIN(AT8:AT31))</f>
        <v>6.4000000000000001E-2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0.53</v>
      </c>
      <c r="AX34" s="1369">
        <f>IF(AX32&lt;=0.01,"",MIN(AX8:AX31))</f>
        <v>1.6E-2</v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0.47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13.1</v>
      </c>
      <c r="BH34" s="1328">
        <f t="shared" si="64"/>
        <v>20</v>
      </c>
      <c r="BI34" s="1328">
        <f t="shared" si="64"/>
        <v>32</v>
      </c>
      <c r="BJ34" s="1369">
        <f>IF(BJ32&lt;=0.01,"",MIN(BJ8:BJ31))</f>
        <v>1.0999999999999999E-2</v>
      </c>
      <c r="BK34" s="1157">
        <f>IF(BK32&lt;=0,"",MIN(BK8:BK31))</f>
        <v>7.43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15.3</v>
      </c>
      <c r="BP34" s="1328">
        <f t="shared" si="65"/>
        <v>21</v>
      </c>
      <c r="BQ34" s="1328">
        <f t="shared" si="65"/>
        <v>36</v>
      </c>
      <c r="BR34" s="2525">
        <f t="shared" ref="BR34:BT34" si="66">IF(BR32&lt;=0.01,"",MIN(BR8:BR31))</f>
        <v>8.9999999999999993E-3</v>
      </c>
      <c r="BS34" s="2422">
        <f t="shared" si="66"/>
        <v>4</v>
      </c>
      <c r="BT34" s="2422">
        <f t="shared" si="66"/>
        <v>4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41300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1970</v>
      </c>
      <c r="CV34" s="2442">
        <f t="shared" si="67"/>
        <v>2060</v>
      </c>
      <c r="CW34" s="2442">
        <f t="shared" si="67"/>
        <v>2047</v>
      </c>
      <c r="CX34" s="2442">
        <f t="shared" si="67"/>
        <v>1145</v>
      </c>
      <c r="CY34" s="2442">
        <f t="shared" si="67"/>
        <v>1140</v>
      </c>
      <c r="CZ34" s="2442">
        <f t="shared" si="67"/>
        <v>1060</v>
      </c>
      <c r="DA34" s="2442">
        <f t="shared" si="67"/>
        <v>2860</v>
      </c>
      <c r="DB34" s="2442">
        <f t="shared" si="67"/>
        <v>2820</v>
      </c>
      <c r="DC34" s="2442">
        <f t="shared" si="67"/>
        <v>2500</v>
      </c>
      <c r="DD34" s="2442">
        <f t="shared" si="67"/>
        <v>2540</v>
      </c>
      <c r="DE34" s="2442">
        <f t="shared" si="67"/>
        <v>2900</v>
      </c>
      <c r="DF34" s="2442">
        <f t="shared" si="67"/>
        <v>2600</v>
      </c>
      <c r="DG34" s="2442">
        <f t="shared" si="67"/>
        <v>2880</v>
      </c>
      <c r="DH34" s="2442">
        <f t="shared" si="67"/>
        <v>0</v>
      </c>
      <c r="DI34" s="2442">
        <f t="shared" si="67"/>
        <v>2870</v>
      </c>
      <c r="DJ34" s="2442">
        <f t="shared" si="67"/>
        <v>2850</v>
      </c>
      <c r="DK34" s="2442">
        <f t="shared" si="67"/>
        <v>3170</v>
      </c>
      <c r="DL34" s="2504">
        <f t="shared" si="67"/>
        <v>298</v>
      </c>
      <c r="DM34" s="2442">
        <f t="shared" si="67"/>
        <v>354</v>
      </c>
      <c r="DN34" s="2442">
        <f t="shared" si="67"/>
        <v>42</v>
      </c>
      <c r="DO34" s="2442">
        <f t="shared" si="67"/>
        <v>4480</v>
      </c>
      <c r="DP34" s="2442">
        <f t="shared" si="67"/>
        <v>850</v>
      </c>
      <c r="DQ34" s="2442">
        <f t="shared" si="67"/>
        <v>1175</v>
      </c>
      <c r="DR34" s="2442">
        <f t="shared" si="67"/>
        <v>164</v>
      </c>
      <c r="DS34" s="2442">
        <f t="shared" si="67"/>
        <v>195</v>
      </c>
      <c r="DT34" s="2442">
        <f t="shared" si="67"/>
        <v>24</v>
      </c>
      <c r="DU34" s="2442">
        <f t="shared" si="67"/>
        <v>2330</v>
      </c>
      <c r="DV34" s="2442">
        <f t="shared" si="67"/>
        <v>465</v>
      </c>
      <c r="DW34" s="2442">
        <f t="shared" si="67"/>
        <v>746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6.39</v>
      </c>
      <c r="C35" s="1329">
        <f t="shared" ref="C35:V35" si="68">IF(C32&lt;=0,"",MAX(C8:C31))</f>
        <v>12</v>
      </c>
      <c r="D35" s="1329">
        <f t="shared" si="68"/>
        <v>15</v>
      </c>
      <c r="E35" s="1158">
        <f t="shared" si="68"/>
        <v>12.7</v>
      </c>
      <c r="F35" s="1329">
        <f t="shared" si="68"/>
        <v>128</v>
      </c>
      <c r="G35" s="1329">
        <f t="shared" si="68"/>
        <v>189</v>
      </c>
      <c r="H35" s="1326">
        <f t="shared" si="68"/>
        <v>14.9</v>
      </c>
      <c r="I35" s="1370">
        <f t="shared" si="68"/>
        <v>0.55000000000000004</v>
      </c>
      <c r="J35" s="1370">
        <f>IF(J32&lt;=0.001,"",MAX(J8:J31))</f>
        <v>4.2000000000000003E-2</v>
      </c>
      <c r="K35" s="1158">
        <f t="shared" si="68"/>
        <v>6.08</v>
      </c>
      <c r="L35" s="1329">
        <f t="shared" si="68"/>
        <v>9</v>
      </c>
      <c r="M35" s="1370">
        <f t="shared" si="68"/>
        <v>8.5999999999999993E-2</v>
      </c>
      <c r="N35" s="1485">
        <f t="shared" si="68"/>
        <v>6.09</v>
      </c>
      <c r="O35" s="1558">
        <f t="shared" si="68"/>
        <v>10</v>
      </c>
      <c r="P35" s="1477" t="str">
        <f t="shared" si="68"/>
        <v/>
      </c>
      <c r="Q35" s="1485">
        <f t="shared" si="68"/>
        <v>6.06</v>
      </c>
      <c r="R35" s="1558">
        <f t="shared" si="68"/>
        <v>9</v>
      </c>
      <c r="S35" s="1477" t="str">
        <f t="shared" si="68"/>
        <v/>
      </c>
      <c r="T35" s="1485">
        <f t="shared" si="68"/>
        <v>6.15</v>
      </c>
      <c r="U35" s="1485">
        <f t="shared" si="68"/>
        <v>0.65100000000000002</v>
      </c>
      <c r="V35" s="1558">
        <f t="shared" si="68"/>
        <v>8</v>
      </c>
      <c r="W35" s="1485">
        <f t="shared" ref="W35" si="69">IF(W32&lt;=0,"",MAX(W8:W31))</f>
        <v>0.87</v>
      </c>
      <c r="X35" s="1477">
        <f t="shared" ref="X35:AR35" si="70">IF(X32&lt;=0,"",MAX(X8:X31))</f>
        <v>15.5</v>
      </c>
      <c r="Y35" s="1477">
        <f t="shared" si="70"/>
        <v>11</v>
      </c>
      <c r="Z35" s="1485">
        <f t="shared" si="70"/>
        <v>0.76858490566037729</v>
      </c>
      <c r="AA35" s="1486">
        <f t="shared" ref="AA35" si="71">IF(AA32&lt;=0,"",MAX(AA8:AA31))</f>
        <v>7.0000000000000007E-2</v>
      </c>
      <c r="AB35" s="1485">
        <f t="shared" si="70"/>
        <v>6.19</v>
      </c>
      <c r="AC35" s="1485">
        <f t="shared" si="70"/>
        <v>0.56699999999999995</v>
      </c>
      <c r="AD35" s="1558">
        <f t="shared" si="70"/>
        <v>9</v>
      </c>
      <c r="AE35" s="1485">
        <f t="shared" si="70"/>
        <v>0.84</v>
      </c>
      <c r="AF35" s="1477">
        <f t="shared" si="70"/>
        <v>15.1</v>
      </c>
      <c r="AG35" s="1477">
        <f t="shared" si="70"/>
        <v>11</v>
      </c>
      <c r="AH35" s="1485">
        <f t="shared" si="70"/>
        <v>0.76858490566037729</v>
      </c>
      <c r="AI35" s="1485">
        <f t="shared" si="70"/>
        <v>6.1</v>
      </c>
      <c r="AJ35" s="1495">
        <f t="shared" si="70"/>
        <v>0.748</v>
      </c>
      <c r="AK35" s="1559">
        <f t="shared" si="70"/>
        <v>10</v>
      </c>
      <c r="AL35" s="1495">
        <f t="shared" si="70"/>
        <v>0.83</v>
      </c>
      <c r="AM35" s="1496">
        <f t="shared" si="70"/>
        <v>15.4</v>
      </c>
      <c r="AN35" s="1496">
        <f t="shared" si="70"/>
        <v>12</v>
      </c>
      <c r="AO35" s="1495">
        <f t="shared" si="70"/>
        <v>0.77</v>
      </c>
      <c r="AP35" s="1497">
        <f t="shared" si="70"/>
        <v>2.3E-2</v>
      </c>
      <c r="AQ35" s="1559">
        <f t="shared" si="70"/>
        <v>1</v>
      </c>
      <c r="AR35" s="1495">
        <f t="shared" si="70"/>
        <v>0.63</v>
      </c>
      <c r="AS35" s="2532">
        <f>IF(AS32&lt;=0.01,"",MAX(AS8:AS31))</f>
        <v>0.01</v>
      </c>
      <c r="AT35" s="2532">
        <f>IF(AT32&lt;=0.01,"",MAX(AT8:AT31))</f>
        <v>7.5999999999999998E-2</v>
      </c>
      <c r="AU35" s="1158">
        <f>IF(AU32&lt;=0,"",MAX(AU8:AU31))</f>
        <v>2.1000000000000001E-2</v>
      </c>
      <c r="AV35" s="1329">
        <f>IF(AV32&lt;=0,"",MAX(AV8:AV31))</f>
        <v>2</v>
      </c>
      <c r="AW35" s="1158">
        <f>IF(AW32&lt;=0,"",MAX(AW8:AW31))</f>
        <v>0.86</v>
      </c>
      <c r="AX35" s="1370">
        <f>IF(AX32&lt;=0.01,"",MAX(AX8:AX31))</f>
        <v>1.6E-2</v>
      </c>
      <c r="AY35" s="1158" t="str">
        <f>IF(AY32&lt;=0,"",MAX(AY8:AY31))</f>
        <v/>
      </c>
      <c r="AZ35" s="1329">
        <f>IF(AZ32&lt;=0,"",MAX(AZ8:AZ31))</f>
        <v>2</v>
      </c>
      <c r="BA35" s="1158">
        <f>IF(BA32&lt;=0,"",MAX(BA8:BA31))</f>
        <v>0.66</v>
      </c>
      <c r="BB35" s="1370" t="str">
        <f>IF(BB32&lt;=0.01,"",MAX(BB8:BB31))</f>
        <v/>
      </c>
      <c r="BC35" s="1158">
        <f>IF(BC32&lt;=0,"",MAX(BC8:BC31))</f>
        <v>8</v>
      </c>
      <c r="BD35" s="1158">
        <f>IF(BD32&lt;=0,"",MAX(BD8:BD31))</f>
        <v>6.6000000000000003E-2</v>
      </c>
      <c r="BE35" s="1329">
        <f>IF(BE32&lt;=0,"",MAX(BE8:BE31))</f>
        <v>2</v>
      </c>
      <c r="BF35" s="1158">
        <f>IF(BF32&lt;=0,"",MAX(BF8:BF31))</f>
        <v>4.5</v>
      </c>
      <c r="BG35" s="1326">
        <f t="shared" ref="BG35:BI35" si="72">IF(BG32&lt;=0,"",MAX(BG8:BG31))</f>
        <v>13.6</v>
      </c>
      <c r="BH35" s="1329">
        <f t="shared" si="72"/>
        <v>21</v>
      </c>
      <c r="BI35" s="1329">
        <f t="shared" si="72"/>
        <v>36</v>
      </c>
      <c r="BJ35" s="1370">
        <f>IF(BJ32&lt;=0.01,"",MAX(BJ8:BJ31))</f>
        <v>1.4E-2</v>
      </c>
      <c r="BK35" s="1158">
        <f>IF(BK32&lt;=0,"",MAX(BK8:BK31))</f>
        <v>7.98</v>
      </c>
      <c r="BL35" s="1158">
        <f>IF(BL32&lt;=0,"",MAX(BL8:BL31))</f>
        <v>6.3E-2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3">IF(BO32&lt;=0,"",MAX(BO8:BO31))</f>
        <v>16.600000000000001</v>
      </c>
      <c r="BP35" s="1329">
        <f t="shared" si="73"/>
        <v>21</v>
      </c>
      <c r="BQ35" s="1329">
        <f t="shared" si="73"/>
        <v>38</v>
      </c>
      <c r="BR35" s="2526">
        <f t="shared" ref="BR35:BT35" si="74">IF(BR32&lt;=0.01,"",MAX(BR8:BR31))</f>
        <v>0.01</v>
      </c>
      <c r="BS35" s="2423">
        <f t="shared" si="74"/>
        <v>4.4000000000000004</v>
      </c>
      <c r="BT35" s="2423">
        <f t="shared" si="74"/>
        <v>4.0999999999999996</v>
      </c>
      <c r="BU35" s="2479">
        <f>IF(BU32&lt;=0.01,"",MAX(BU8:BU31))</f>
        <v>4.2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13766.666666666666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656.66666666666663</v>
      </c>
      <c r="CV35" s="2440">
        <f t="shared" si="75"/>
        <v>686.66666666666663</v>
      </c>
      <c r="CW35" s="2440">
        <f t="shared" si="75"/>
        <v>682.33333333333337</v>
      </c>
      <c r="CX35" s="2440">
        <f t="shared" si="75"/>
        <v>381.66666666666669</v>
      </c>
      <c r="CY35" s="2440">
        <f t="shared" si="75"/>
        <v>380</v>
      </c>
      <c r="CZ35" s="2440">
        <f t="shared" si="75"/>
        <v>353.33333333333331</v>
      </c>
      <c r="DA35" s="2440">
        <f t="shared" si="75"/>
        <v>953.33333333333337</v>
      </c>
      <c r="DB35" s="2440">
        <f t="shared" si="75"/>
        <v>940</v>
      </c>
      <c r="DC35" s="2440">
        <f t="shared" si="75"/>
        <v>833.33333333333337</v>
      </c>
      <c r="DD35" s="2440">
        <f t="shared" si="75"/>
        <v>846.66666666666663</v>
      </c>
      <c r="DE35" s="2440">
        <f t="shared" si="75"/>
        <v>966.66666666666663</v>
      </c>
      <c r="DF35" s="2440">
        <f t="shared" si="75"/>
        <v>866.66666666666663</v>
      </c>
      <c r="DG35" s="2440">
        <f t="shared" si="75"/>
        <v>960</v>
      </c>
      <c r="DH35" s="2440" t="str">
        <f t="shared" si="75"/>
        <v/>
      </c>
      <c r="DI35" s="2440">
        <f t="shared" si="75"/>
        <v>956.66666666666663</v>
      </c>
      <c r="DJ35" s="2440">
        <f t="shared" si="75"/>
        <v>950</v>
      </c>
      <c r="DK35" s="2440">
        <f t="shared" si="75"/>
        <v>1056.6666666666667</v>
      </c>
      <c r="DL35" s="2505">
        <f t="shared" si="75"/>
        <v>99.333333333333329</v>
      </c>
      <c r="DM35" s="2440">
        <f t="shared" si="75"/>
        <v>118</v>
      </c>
      <c r="DN35" s="2440">
        <f t="shared" si="75"/>
        <v>14</v>
      </c>
      <c r="DO35" s="2440">
        <f t="shared" si="75"/>
        <v>1493.3333333333333</v>
      </c>
      <c r="DP35" s="2440">
        <f t="shared" si="75"/>
        <v>283.33333333333331</v>
      </c>
      <c r="DQ35" s="2440">
        <f t="shared" si="75"/>
        <v>391.66666666666669</v>
      </c>
      <c r="DR35" s="2440">
        <f t="shared" si="75"/>
        <v>54.666666666666664</v>
      </c>
      <c r="DS35" s="2440">
        <f t="shared" si="75"/>
        <v>65</v>
      </c>
      <c r="DT35" s="2440">
        <f t="shared" si="75"/>
        <v>8</v>
      </c>
      <c r="DU35" s="2440">
        <f t="shared" si="75"/>
        <v>776.66666666666663</v>
      </c>
      <c r="DV35" s="2440">
        <f t="shared" si="75"/>
        <v>155</v>
      </c>
      <c r="DW35" s="2470">
        <f t="shared" si="75"/>
        <v>248.66666666666666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5.988888888888888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8.2777777777777786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0.748</v>
      </c>
      <c r="Z36" s="931"/>
      <c r="AA36" s="931"/>
      <c r="AB36" s="1623" t="s">
        <v>515</v>
      </c>
      <c r="AC36" s="1624"/>
      <c r="AD36" s="1624"/>
      <c r="AE36" s="2965">
        <f>MIN(AE34,W34,AL34)</f>
        <v>0.71</v>
      </c>
      <c r="AF36" s="2965"/>
      <c r="AG36" s="2965"/>
      <c r="AH36" s="2965"/>
      <c r="AI36" s="2965"/>
      <c r="AJ36" s="2966"/>
      <c r="AK36" s="1491">
        <f>IF(T32&lt;=0,"",AVERAGE(T33,AB33,AI33))</f>
        <v>6.0558333333333332</v>
      </c>
      <c r="AL36" s="1492"/>
      <c r="AM36" s="1625"/>
      <c r="AN36" s="1625"/>
      <c r="AO36" s="1625"/>
      <c r="AP36" s="1493">
        <f>MAX(AP35,AU35,AY35)</f>
        <v>2.3E-2</v>
      </c>
      <c r="AQ36" s="1494"/>
      <c r="AR36" s="1494"/>
      <c r="AS36" s="934"/>
      <c r="AT36" s="934"/>
      <c r="AU36" s="1260">
        <f>IF(W32&lt;=0,"",MIN(AE34,W34,AL34))</f>
        <v>0.71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13700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650</v>
      </c>
      <c r="CV36" s="2441">
        <f t="shared" si="76"/>
        <v>680</v>
      </c>
      <c r="CW36" s="2441">
        <f t="shared" si="76"/>
        <v>680</v>
      </c>
      <c r="CX36" s="2441">
        <f t="shared" si="76"/>
        <v>375</v>
      </c>
      <c r="CY36" s="2441">
        <f t="shared" si="76"/>
        <v>380</v>
      </c>
      <c r="CZ36" s="2441">
        <f t="shared" si="76"/>
        <v>350</v>
      </c>
      <c r="DA36" s="2441">
        <f t="shared" si="76"/>
        <v>950</v>
      </c>
      <c r="DB36" s="2441">
        <f t="shared" si="76"/>
        <v>920</v>
      </c>
      <c r="DC36" s="2441">
        <f t="shared" si="76"/>
        <v>800</v>
      </c>
      <c r="DD36" s="2441">
        <f t="shared" si="76"/>
        <v>840</v>
      </c>
      <c r="DE36" s="2441">
        <f t="shared" si="76"/>
        <v>800</v>
      </c>
      <c r="DF36" s="2441">
        <f t="shared" si="76"/>
        <v>800</v>
      </c>
      <c r="DG36" s="2441">
        <f t="shared" si="76"/>
        <v>960</v>
      </c>
      <c r="DH36" s="2441" t="str">
        <f t="shared" si="76"/>
        <v/>
      </c>
      <c r="DI36" s="2441">
        <f t="shared" si="76"/>
        <v>950</v>
      </c>
      <c r="DJ36" s="2441">
        <f t="shared" si="76"/>
        <v>950</v>
      </c>
      <c r="DK36" s="2441">
        <f t="shared" si="76"/>
        <v>1050</v>
      </c>
      <c r="DL36" s="2506">
        <f t="shared" si="76"/>
        <v>98</v>
      </c>
      <c r="DM36" s="2441">
        <f t="shared" si="76"/>
        <v>118</v>
      </c>
      <c r="DN36" s="2441">
        <f t="shared" si="76"/>
        <v>14</v>
      </c>
      <c r="DO36" s="2441">
        <f t="shared" si="76"/>
        <v>1490</v>
      </c>
      <c r="DP36" s="2441">
        <f t="shared" si="76"/>
        <v>280</v>
      </c>
      <c r="DQ36" s="2441">
        <f t="shared" si="76"/>
        <v>385</v>
      </c>
      <c r="DR36" s="2441">
        <f t="shared" si="76"/>
        <v>54</v>
      </c>
      <c r="DS36" s="2441">
        <f t="shared" si="76"/>
        <v>65</v>
      </c>
      <c r="DT36" s="2441">
        <f t="shared" si="76"/>
        <v>8</v>
      </c>
      <c r="DU36" s="2441">
        <f t="shared" si="76"/>
        <v>750</v>
      </c>
      <c r="DV36" s="2441">
        <f t="shared" si="76"/>
        <v>145</v>
      </c>
      <c r="DW36" s="2471">
        <f t="shared" si="76"/>
        <v>235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13800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660</v>
      </c>
      <c r="CV37" s="2443">
        <f t="shared" si="77"/>
        <v>690</v>
      </c>
      <c r="CW37" s="2443">
        <f t="shared" si="77"/>
        <v>687</v>
      </c>
      <c r="CX37" s="2443">
        <f t="shared" si="77"/>
        <v>390</v>
      </c>
      <c r="CY37" s="2443">
        <f t="shared" si="77"/>
        <v>380</v>
      </c>
      <c r="CZ37" s="2443">
        <f t="shared" si="77"/>
        <v>360</v>
      </c>
      <c r="DA37" s="2443">
        <f t="shared" si="77"/>
        <v>960</v>
      </c>
      <c r="DB37" s="2443">
        <f t="shared" si="77"/>
        <v>950</v>
      </c>
      <c r="DC37" s="2443">
        <f t="shared" si="77"/>
        <v>850</v>
      </c>
      <c r="DD37" s="2443">
        <f t="shared" si="77"/>
        <v>850</v>
      </c>
      <c r="DE37" s="2443">
        <f t="shared" si="77"/>
        <v>1200</v>
      </c>
      <c r="DF37" s="2443">
        <f t="shared" si="77"/>
        <v>900</v>
      </c>
      <c r="DG37" s="2443">
        <f t="shared" si="77"/>
        <v>960</v>
      </c>
      <c r="DH37" s="2443" t="str">
        <f t="shared" si="77"/>
        <v/>
      </c>
      <c r="DI37" s="2443">
        <f t="shared" si="77"/>
        <v>970</v>
      </c>
      <c r="DJ37" s="2443">
        <f t="shared" si="77"/>
        <v>950</v>
      </c>
      <c r="DK37" s="2443">
        <f t="shared" si="77"/>
        <v>1060</v>
      </c>
      <c r="DL37" s="2507">
        <f t="shared" si="77"/>
        <v>100</v>
      </c>
      <c r="DM37" s="2443">
        <f t="shared" si="77"/>
        <v>118</v>
      </c>
      <c r="DN37" s="2443">
        <f t="shared" si="77"/>
        <v>14</v>
      </c>
      <c r="DO37" s="2443">
        <f t="shared" si="77"/>
        <v>1500</v>
      </c>
      <c r="DP37" s="2443">
        <f t="shared" si="77"/>
        <v>290</v>
      </c>
      <c r="DQ37" s="2443">
        <f t="shared" si="77"/>
        <v>395</v>
      </c>
      <c r="DR37" s="2443">
        <f t="shared" si="77"/>
        <v>55</v>
      </c>
      <c r="DS37" s="2443">
        <f t="shared" si="77"/>
        <v>65</v>
      </c>
      <c r="DT37" s="2443">
        <f t="shared" si="77"/>
        <v>8</v>
      </c>
      <c r="DU37" s="2443">
        <f t="shared" si="77"/>
        <v>800</v>
      </c>
      <c r="DV37" s="2443">
        <f t="shared" si="77"/>
        <v>170</v>
      </c>
      <c r="DW37" s="2472">
        <f t="shared" si="77"/>
        <v>276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12.844999999999999</v>
      </c>
      <c r="BX40" s="2991"/>
      <c r="BY40" s="905" t="s">
        <v>53</v>
      </c>
      <c r="BZ40" s="905"/>
      <c r="CA40" s="2939">
        <f>(CJ40-CG40)/1000</f>
        <v>6.46</v>
      </c>
      <c r="CB40" s="2939"/>
      <c r="CC40" s="499"/>
      <c r="CD40" s="1626" t="s">
        <v>493</v>
      </c>
      <c r="CE40" s="1626"/>
      <c r="CF40" s="1632" t="s">
        <v>54</v>
      </c>
      <c r="CG40" s="2933">
        <f>'23'!CJ40</f>
        <v>23798125</v>
      </c>
      <c r="CH40" s="2933"/>
      <c r="CI40" s="906" t="s">
        <v>55</v>
      </c>
      <c r="CJ40" s="2985">
        <f t="shared" ref="CJ40:CJ48" si="78">CQ51</f>
        <v>23804585</v>
      </c>
      <c r="CK40" s="2985"/>
      <c r="CL40" s="2333"/>
      <c r="CM40" s="1667" t="s">
        <v>543</v>
      </c>
      <c r="CN40" s="2763">
        <f>VLOOKUP($B$1,'[1]Bulk Tanks'!$C$3:$V$9967,2,0)</f>
        <v>9307</v>
      </c>
      <c r="CO40" s="2763">
        <f>VLOOKUP($B$1,'[1]Bulk Tanks'!$C$3:$V$9967,3,0)</f>
        <v>8890</v>
      </c>
      <c r="CP40" s="2763">
        <f>VLOOKUP($B$1,'[1]Bulk Tanks'!$C$3:$V$9967,4,0)</f>
        <v>8890</v>
      </c>
      <c r="CQ40" s="2763">
        <f>VLOOKUP($B$1,'[1]Bulk Tanks'!$C$3:$V$9967,5,0)</f>
        <v>9603</v>
      </c>
      <c r="CR40" s="2763">
        <f>VLOOKUP($B$1,'[1]Bulk Tanks'!$C$3:$V$9967,6,0)</f>
        <v>9603</v>
      </c>
      <c r="CS40" s="2763">
        <f>VLOOKUP($B$1,'[1]Bulk Tanks'!$C$3:$V$9967,7,0)</f>
        <v>0.9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0.78</v>
      </c>
      <c r="GR40" s="1664">
        <f t="shared" ref="GR40:GX40" si="79">IF($GL$32=$HN$32,GF32,IF($GX$32=$HN$32,GR32,IF($HJ$32=$HN$32,HD32,"")))</f>
        <v>11</v>
      </c>
      <c r="GS40" s="1664">
        <f t="shared" si="79"/>
        <v>23.127272727272729</v>
      </c>
      <c r="GT40" s="1664">
        <f t="shared" si="79"/>
        <v>18.039272727272728</v>
      </c>
      <c r="GU40" s="1664">
        <f t="shared" si="79"/>
        <v>6.03</v>
      </c>
      <c r="GV40" s="1664">
        <f t="shared" si="79"/>
        <v>14</v>
      </c>
      <c r="GW40" s="1664">
        <f t="shared" si="79"/>
        <v>15</v>
      </c>
      <c r="GX40" s="1665">
        <f t="shared" si="79"/>
        <v>1.2026181818181818</v>
      </c>
    </row>
    <row r="41" spans="1:208" ht="34.5" customHeight="1" thickBot="1" x14ac:dyDescent="0.35">
      <c r="BV41" s="533" t="s">
        <v>48</v>
      </c>
      <c r="BW41" s="2992">
        <f>CA42+CA43</f>
        <v>16.057000000000002</v>
      </c>
      <c r="BX41" s="2992"/>
      <c r="BY41" s="908" t="s">
        <v>53</v>
      </c>
      <c r="BZ41" s="908"/>
      <c r="CA41" s="2939">
        <f t="shared" ref="CA41:CA47" si="80">(CJ41-CG41)/1000</f>
        <v>6.3849999999999998</v>
      </c>
      <c r="CB41" s="2939"/>
      <c r="CC41" s="499"/>
      <c r="CD41" s="1630" t="s">
        <v>494</v>
      </c>
      <c r="CE41" s="1630"/>
      <c r="CF41" s="909" t="s">
        <v>54</v>
      </c>
      <c r="CG41" s="2933">
        <f>'23'!CJ41</f>
        <v>43396407</v>
      </c>
      <c r="CH41" s="2933"/>
      <c r="CI41" s="906" t="s">
        <v>55</v>
      </c>
      <c r="CJ41" s="2985">
        <f t="shared" si="78"/>
        <v>43402792</v>
      </c>
      <c r="CK41" s="2985"/>
      <c r="CL41" s="2333"/>
      <c r="CM41" s="1668" t="s">
        <v>544</v>
      </c>
      <c r="CN41" s="2764">
        <f>VLOOKUP($B$1,'[1]Bulk Tanks'!$C$3:$V$9967,8,0)</f>
        <v>5948</v>
      </c>
      <c r="CO41" s="2764">
        <f>VLOOKUP($B$1,'[1]Bulk Tanks'!$C$3:$V$9967,9,0)</f>
        <v>7515</v>
      </c>
      <c r="CP41" s="2764">
        <f>VLOOKUP($B$1,'[1]Bulk Tanks'!$C$3:$V$9967,10,0)</f>
        <v>7515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32.731999999999999</v>
      </c>
      <c r="BX42" s="2992"/>
      <c r="BY42" s="908" t="s">
        <v>53</v>
      </c>
      <c r="BZ42" s="908"/>
      <c r="CA42" s="2939">
        <f t="shared" si="80"/>
        <v>4.6440000000000001</v>
      </c>
      <c r="CB42" s="2939"/>
      <c r="CC42" s="499"/>
      <c r="CD42" s="1630" t="s">
        <v>56</v>
      </c>
      <c r="CE42" s="1630"/>
      <c r="CF42" s="1631" t="s">
        <v>54</v>
      </c>
      <c r="CG42" s="2933">
        <f>'23'!CJ42</f>
        <v>10055464</v>
      </c>
      <c r="CH42" s="2933"/>
      <c r="CI42" s="906" t="s">
        <v>55</v>
      </c>
      <c r="CJ42" s="2985">
        <f t="shared" si="78"/>
        <v>10060108</v>
      </c>
      <c r="CK42" s="2985"/>
      <c r="CL42" s="2333"/>
      <c r="CM42" s="2769" t="s">
        <v>545</v>
      </c>
      <c r="CN42" s="2821">
        <f>VLOOKUP($B$1,'[1]Bulk Tanks'!$C$3:$V$9967,11,0)</f>
        <v>18</v>
      </c>
      <c r="CO42" s="2822"/>
      <c r="CP42" s="2821">
        <f>VLOOKUP($B$1,'[1]Bulk Tanks'!$C$3:$V$9967,12,0)</f>
        <v>45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11.413</v>
      </c>
      <c r="CB43" s="2939"/>
      <c r="CC43" s="499"/>
      <c r="CD43" s="1630" t="s">
        <v>495</v>
      </c>
      <c r="CE43" s="1630"/>
      <c r="CF43" s="1631" t="s">
        <v>54</v>
      </c>
      <c r="CG43" s="2933">
        <f>'23'!CJ43</f>
        <v>33393742</v>
      </c>
      <c r="CH43" s="2933"/>
      <c r="CI43" s="906" t="s">
        <v>55</v>
      </c>
      <c r="CJ43" s="2985">
        <f t="shared" si="78"/>
        <v>33405155</v>
      </c>
      <c r="CK43" s="2985"/>
      <c r="CL43" s="2333"/>
      <c r="CM43" s="2769" t="s">
        <v>123</v>
      </c>
      <c r="CN43" s="2914">
        <f>VLOOKUP($B$1,'[1]Bulk Tanks'!$C$3:$V$9967,13,0)</f>
        <v>1762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10.438000000000001</v>
      </c>
      <c r="CB44" s="2939"/>
      <c r="CC44" s="499"/>
      <c r="CD44" s="1630" t="s">
        <v>57</v>
      </c>
      <c r="CE44" s="1630"/>
      <c r="CF44" s="1631" t="s">
        <v>54</v>
      </c>
      <c r="CG44" s="2933">
        <f>'23'!CJ44</f>
        <v>30560861</v>
      </c>
      <c r="CH44" s="2933"/>
      <c r="CI44" s="906" t="s">
        <v>55</v>
      </c>
      <c r="CJ44" s="2985">
        <f t="shared" si="78"/>
        <v>30571299</v>
      </c>
      <c r="CK44" s="2985"/>
      <c r="CL44" s="2333"/>
      <c r="CM44" s="2769" t="s">
        <v>90</v>
      </c>
      <c r="CN44" s="2914">
        <f>VLOOKUP($B$1,'[1]Bulk Tanks'!$C$3:$V$9967,14,0)</f>
        <v>2200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10.568</v>
      </c>
      <c r="CB45" s="2939"/>
      <c r="CC45" s="499"/>
      <c r="CD45" s="1630" t="s">
        <v>58</v>
      </c>
      <c r="CE45" s="1630"/>
      <c r="CF45" s="1631" t="s">
        <v>54</v>
      </c>
      <c r="CG45" s="2933">
        <f>'23'!CJ45</f>
        <v>30522849</v>
      </c>
      <c r="CH45" s="2933"/>
      <c r="CI45" s="906" t="s">
        <v>55</v>
      </c>
      <c r="CJ45" s="2985">
        <f t="shared" si="78"/>
        <v>30533417</v>
      </c>
      <c r="CK45" s="2985"/>
      <c r="CL45" s="2333"/>
      <c r="CM45" s="1668" t="s">
        <v>546</v>
      </c>
      <c r="CN45" s="2925">
        <f>VLOOKUP($B$1,'[1]Bulk Tanks'!$C$3:$V$9967,15,0)</f>
        <v>8.69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11.726000000000001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'23'!CJ46</f>
        <v>7045417</v>
      </c>
      <c r="CH46" s="2933"/>
      <c r="CI46" s="906" t="s">
        <v>55</v>
      </c>
      <c r="CJ46" s="2985">
        <f t="shared" si="78"/>
        <v>7057143</v>
      </c>
      <c r="CK46" s="2985"/>
      <c r="CL46" s="2323"/>
      <c r="CM46" s="1668" t="s">
        <v>273</v>
      </c>
      <c r="CN46" s="2914">
        <f>VLOOKUP($B$1,'[1]Bulk Tanks'!$C$3:$V$9967,16,0)</f>
        <v>1068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1.0880000000000001</v>
      </c>
      <c r="CB47" s="2939"/>
      <c r="CC47" s="499"/>
      <c r="CD47" s="1630" t="s">
        <v>62</v>
      </c>
      <c r="CE47" s="1630"/>
      <c r="CF47" s="1631" t="s">
        <v>54</v>
      </c>
      <c r="CG47" s="2933">
        <f>'23'!CJ47</f>
        <v>1820099</v>
      </c>
      <c r="CH47" s="2933"/>
      <c r="CI47" s="906" t="s">
        <v>55</v>
      </c>
      <c r="CJ47" s="2985">
        <f t="shared" si="78"/>
        <v>1821187</v>
      </c>
      <c r="CK47" s="2985"/>
      <c r="CL47" s="2322"/>
      <c r="CM47" s="1668" t="s">
        <v>270</v>
      </c>
      <c r="CN47" s="2914">
        <f>VLOOKUP($B$1,'[1]Bulk Tanks'!$C$3:$V$9967,17,0)</f>
        <v>26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1.0234199999995326</v>
      </c>
      <c r="CB48" s="2939"/>
      <c r="CC48" s="499"/>
      <c r="CD48" s="1630" t="s">
        <v>496</v>
      </c>
      <c r="CE48" s="1630"/>
      <c r="CF48" s="1631" t="s">
        <v>54</v>
      </c>
      <c r="CG48" s="2933">
        <f>'23'!CJ48</f>
        <v>9069.9765800000005</v>
      </c>
      <c r="CH48" s="2933"/>
      <c r="CI48" s="906" t="s">
        <v>55</v>
      </c>
      <c r="CJ48" s="3002">
        <f t="shared" si="78"/>
        <v>9071</v>
      </c>
      <c r="CK48" s="3002"/>
      <c r="CL48" s="2322"/>
      <c r="CM48" s="1668" t="s">
        <v>264</v>
      </c>
      <c r="CN48" s="2925">
        <f>VLOOKUP($B$1,'[1]Bulk Tanks'!$C$3:$V$9967,18,0)</f>
        <v>9</v>
      </c>
      <c r="CO48" s="2926"/>
      <c r="CP48" s="2766" t="s">
        <v>1173</v>
      </c>
      <c r="CQ48" s="2751">
        <f>VLOOKUP($B$1,'[1]Bulk Tanks'!$C$3:$AA$9967,21,0)</f>
        <v>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23804585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43402792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10060108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33405155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30571299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30533417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7057143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1821187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9071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9">
      <pane xSplit="1" ySplit="7" topLeftCell="DE8" activePane="bottomRight" state="frozen"/>
      <selection pane="bottomRight" activeCell="DR15" sqref="DR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S16" sqref="DS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'24'!B1:L1+1</f>
        <v>43429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18</v>
      </c>
      <c r="AW1" s="2973"/>
      <c r="AX1" s="2959">
        <v>14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17</v>
      </c>
      <c r="AW2" s="2959"/>
      <c r="AX2" s="2959">
        <v>21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18</v>
      </c>
      <c r="BY2" s="2983"/>
      <c r="BZ2" s="2996">
        <f>AX1</f>
        <v>14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18</v>
      </c>
      <c r="DO2" s="2983"/>
      <c r="DP2" s="2982">
        <f>BZ2</f>
        <v>14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17</v>
      </c>
      <c r="BY3" s="2983"/>
      <c r="BZ3" s="3008">
        <f>AX2</f>
        <v>21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17</v>
      </c>
      <c r="DO3" s="2983"/>
      <c r="DP3" s="2984">
        <f>BZ3</f>
        <v>21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43429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43429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43429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43429.205353703706</v>
      </c>
      <c r="BW8" s="2425" t="s">
        <v>1191</v>
      </c>
      <c r="BX8" s="742">
        <v>46</v>
      </c>
      <c r="BY8" s="743">
        <v>10.7</v>
      </c>
      <c r="BZ8" s="744">
        <v>10.7</v>
      </c>
      <c r="CA8" s="745">
        <v>11.7</v>
      </c>
      <c r="CB8" s="746">
        <v>33.099999999999994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1200</v>
      </c>
      <c r="CH8" s="748">
        <v>11.723040000000001</v>
      </c>
      <c r="CI8" s="750" t="s">
        <v>1110</v>
      </c>
      <c r="CJ8" s="751">
        <v>14.97024</v>
      </c>
      <c r="CK8" s="745">
        <v>26.693280000000001</v>
      </c>
      <c r="CL8" s="2339">
        <v>2.47248</v>
      </c>
      <c r="CM8" s="2336">
        <v>43429.205353703706</v>
      </c>
      <c r="CN8" s="2285">
        <v>101.93604621100764</v>
      </c>
      <c r="CO8" s="752">
        <v>7624.4372000000003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17.997754882338402</v>
      </c>
      <c r="CV8" s="755">
        <v>18.81583464971742</v>
      </c>
      <c r="CW8" s="756">
        <v>16.958257514101817</v>
      </c>
      <c r="CX8" s="754">
        <v>1.6583106690496545</v>
      </c>
      <c r="CY8" s="755">
        <v>1.6583106690496545</v>
      </c>
      <c r="CZ8" s="756">
        <v>1.3910171730515193</v>
      </c>
      <c r="DA8" s="757">
        <v>0.50649093307181414</v>
      </c>
      <c r="DB8" s="757">
        <v>0.50649093307181414</v>
      </c>
      <c r="DC8" s="757">
        <v>0.45317609801162323</v>
      </c>
      <c r="DD8" s="757">
        <v>0.45317609801162323</v>
      </c>
      <c r="DE8" s="757">
        <v>0.58509613860927534</v>
      </c>
      <c r="DF8" s="758">
        <v>0.43882210395695648</v>
      </c>
      <c r="DG8" s="1251">
        <v>1.8261558784676353</v>
      </c>
      <c r="DH8" s="748">
        <v>2.5</v>
      </c>
      <c r="DI8" s="1233">
        <v>4.9137160859547661E-2</v>
      </c>
      <c r="DJ8" s="757">
        <v>4.9137160859547661E-2</v>
      </c>
      <c r="DK8" s="759">
        <v>4.9931483384720809E-2</v>
      </c>
      <c r="DL8" s="2501">
        <v>1.1268875366238451</v>
      </c>
      <c r="DM8" s="757">
        <v>0.5</v>
      </c>
      <c r="DN8" s="757">
        <v>9.9157533735927839E-2</v>
      </c>
      <c r="DO8" s="757">
        <v>3.9242208117102564</v>
      </c>
      <c r="DP8" s="757">
        <v>0.62612121818591449</v>
      </c>
      <c r="DQ8" s="759">
        <v>5.6496963020055899</v>
      </c>
      <c r="DR8" s="2501">
        <v>1.1288998357963875</v>
      </c>
      <c r="DS8" s="757">
        <v>0.59</v>
      </c>
      <c r="DT8" s="757">
        <v>0.10320478001086368</v>
      </c>
      <c r="DU8" s="757">
        <v>3.8069262830912858</v>
      </c>
      <c r="DV8" s="757">
        <v>0.69240701041733133</v>
      </c>
      <c r="DW8" s="759">
        <v>6.1222070686742303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5">
        <v>0.434</v>
      </c>
      <c r="V9" s="2294">
        <v>6</v>
      </c>
      <c r="W9" s="2295">
        <v>0.93</v>
      </c>
      <c r="X9" s="2296">
        <v>13.3</v>
      </c>
      <c r="Y9" s="2445">
        <v>10.199999999999999</v>
      </c>
      <c r="Z9" s="2297">
        <f>IF(T9&lt;=0,"",GO9+0.12)</f>
        <v>0.72141509433962259</v>
      </c>
      <c r="AA9" s="2528"/>
      <c r="AB9" s="2298">
        <v>6.12</v>
      </c>
      <c r="AC9" s="2735">
        <v>0.503</v>
      </c>
      <c r="AD9" s="2299">
        <v>7</v>
      </c>
      <c r="AE9" s="2636">
        <v>0.99</v>
      </c>
      <c r="AF9" s="2296">
        <v>14.9</v>
      </c>
      <c r="AG9" s="2445">
        <v>10.3</v>
      </c>
      <c r="AH9" s="2563">
        <f>IF(AE9&lt;=0,"",HA9+0.12)</f>
        <v>0.72731132075471694</v>
      </c>
      <c r="AI9" s="2298">
        <v>6.06</v>
      </c>
      <c r="AJ9" s="2735">
        <v>0.42299999999999999</v>
      </c>
      <c r="AK9" s="2299">
        <v>7</v>
      </c>
      <c r="AL9" s="2295">
        <v>0.74</v>
      </c>
      <c r="AM9" s="2296">
        <v>15.3</v>
      </c>
      <c r="AN9" s="2445">
        <v>11.6</v>
      </c>
      <c r="AO9" s="2563">
        <f>IF(AI9&lt;=0,"",HM9+0.12)</f>
        <v>0.54962962962962958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7.91</v>
      </c>
      <c r="BD9" s="2295">
        <v>5.2999999999999999E-2</v>
      </c>
      <c r="BE9" s="2299">
        <v>1</v>
      </c>
      <c r="BF9" s="2295">
        <v>3.9</v>
      </c>
      <c r="BG9" s="2445">
        <v>13.4</v>
      </c>
      <c r="BH9" s="2539"/>
      <c r="BI9" s="2539"/>
      <c r="BJ9" s="2292"/>
      <c r="BK9" s="2293">
        <v>8.1</v>
      </c>
      <c r="BL9" s="2295">
        <v>5.3999999999999999E-2</v>
      </c>
      <c r="BM9" s="2299">
        <v>1</v>
      </c>
      <c r="BN9" s="2296">
        <v>3.7</v>
      </c>
      <c r="BO9" s="2445">
        <v>16.2</v>
      </c>
      <c r="BP9" s="2539"/>
      <c r="BQ9" s="2539"/>
      <c r="BR9" s="2521"/>
      <c r="BS9" s="2461">
        <v>3.9</v>
      </c>
      <c r="BT9" s="2445">
        <v>4.0999999999999996</v>
      </c>
      <c r="BU9" s="2515">
        <v>3.7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13800</v>
      </c>
      <c r="CO9" s="2278"/>
      <c r="CP9" s="2279"/>
      <c r="CQ9" s="2276"/>
      <c r="CR9" s="2275"/>
      <c r="CS9" s="2278"/>
      <c r="CT9" s="2276"/>
      <c r="CU9" s="2272">
        <v>660</v>
      </c>
      <c r="CV9" s="2269">
        <v>690</v>
      </c>
      <c r="CW9" s="2273">
        <v>680</v>
      </c>
      <c r="CX9" s="2272">
        <v>380</v>
      </c>
      <c r="CY9" s="2269">
        <v>380</v>
      </c>
      <c r="CZ9" s="2273">
        <v>350</v>
      </c>
      <c r="DA9" s="2280">
        <v>950</v>
      </c>
      <c r="DB9" s="2280">
        <v>950</v>
      </c>
      <c r="DC9" s="2280">
        <v>850</v>
      </c>
      <c r="DD9" s="2280">
        <v>850</v>
      </c>
      <c r="DE9" s="2280">
        <v>1200</v>
      </c>
      <c r="DF9" s="2281">
        <v>900</v>
      </c>
      <c r="DG9" s="2280">
        <v>960</v>
      </c>
      <c r="DH9" s="2282"/>
      <c r="DI9" s="2283">
        <v>950</v>
      </c>
      <c r="DJ9" s="2280">
        <v>950</v>
      </c>
      <c r="DK9" s="2282">
        <v>1060</v>
      </c>
      <c r="DL9" s="2502">
        <v>100</v>
      </c>
      <c r="DM9" s="2280">
        <v>118</v>
      </c>
      <c r="DN9" s="2280">
        <v>14</v>
      </c>
      <c r="DO9" s="2280">
        <v>1500</v>
      </c>
      <c r="DP9" s="2280">
        <v>280</v>
      </c>
      <c r="DQ9" s="2282">
        <v>395</v>
      </c>
      <c r="DR9" s="2275">
        <v>55</v>
      </c>
      <c r="DS9" s="2280">
        <v>0.5</v>
      </c>
      <c r="DT9" s="2280">
        <v>8</v>
      </c>
      <c r="DU9" s="2280">
        <v>780</v>
      </c>
      <c r="DV9" s="2280">
        <v>170</v>
      </c>
      <c r="DW9" s="2282">
        <v>235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0.93</v>
      </c>
      <c r="GF9" s="1700">
        <f t="shared" si="0"/>
        <v>10.199999999999999</v>
      </c>
      <c r="GG9" s="1686">
        <f t="shared" si="1"/>
        <v>24.941176470588239</v>
      </c>
      <c r="GH9" s="1684">
        <f t="shared" si="2"/>
        <v>23.195294117647062</v>
      </c>
      <c r="GI9" s="1701">
        <f t="shared" si="3"/>
        <v>6.14</v>
      </c>
      <c r="GJ9" s="1701">
        <f t="shared" si="4"/>
        <v>13.3</v>
      </c>
      <c r="GK9" s="1687">
        <f t="shared" si="5"/>
        <v>15</v>
      </c>
      <c r="GL9" s="1688">
        <f t="shared" si="6"/>
        <v>1.5463529411764709</v>
      </c>
      <c r="GM9" s="1689">
        <f t="shared" si="7"/>
        <v>10</v>
      </c>
      <c r="GN9" s="1689">
        <f t="shared" si="8"/>
        <v>6.5</v>
      </c>
      <c r="GO9" s="1690">
        <f t="shared" si="9"/>
        <v>0.60141509433962259</v>
      </c>
      <c r="GP9" s="1512">
        <v>4.1666666666666664E-2</v>
      </c>
      <c r="GQ9" s="1691">
        <f t="shared" ref="GQ9:GQ31" si="31">IF(AE9&lt;=0,"",AE9)</f>
        <v>0.99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24.452038834951455</v>
      </c>
      <c r="GU9" s="1693">
        <f t="shared" si="13"/>
        <v>6.12</v>
      </c>
      <c r="GV9" s="1693">
        <f t="shared" si="14"/>
        <v>14.9</v>
      </c>
      <c r="GW9" s="1695">
        <f t="shared" si="15"/>
        <v>15</v>
      </c>
      <c r="GX9" s="1688">
        <f t="shared" si="16"/>
        <v>1.6301359223300971</v>
      </c>
      <c r="GY9" s="1696">
        <f t="shared" si="17"/>
        <v>10</v>
      </c>
      <c r="GZ9" s="1696">
        <f t="shared" si="18"/>
        <v>6.5</v>
      </c>
      <c r="HA9" s="1697">
        <f t="shared" si="19"/>
        <v>0.60731132075471694</v>
      </c>
      <c r="HB9" s="1512">
        <v>4.1666666666666664E-2</v>
      </c>
      <c r="HC9" s="1691">
        <f t="shared" ref="HC9:HC31" si="32">IF(AL9&lt;=0,"",AL9)</f>
        <v>0.74</v>
      </c>
      <c r="HD9" s="1692">
        <f t="shared" si="20"/>
        <v>11.6</v>
      </c>
      <c r="HE9" s="1693">
        <f t="shared" si="21"/>
        <v>23.27586206896552</v>
      </c>
      <c r="HF9" s="1694">
        <f t="shared" si="22"/>
        <v>17.224137931034484</v>
      </c>
      <c r="HG9" s="1693">
        <f t="shared" si="23"/>
        <v>6.06</v>
      </c>
      <c r="HH9" s="1693">
        <f t="shared" si="24"/>
        <v>15.3</v>
      </c>
      <c r="HI9" s="1695">
        <f t="shared" si="25"/>
        <v>10</v>
      </c>
      <c r="HJ9" s="1694">
        <f t="shared" si="26"/>
        <v>1.7224137931034484</v>
      </c>
      <c r="HK9" s="1698">
        <f t="shared" si="27"/>
        <v>15</v>
      </c>
      <c r="HL9" s="1698">
        <f t="shared" si="28"/>
        <v>6.5</v>
      </c>
      <c r="HM9" s="1699">
        <f t="shared" si="29"/>
        <v>0.42962962962962958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43429.368955439815</v>
      </c>
      <c r="BW10" s="2425" t="s">
        <v>1191</v>
      </c>
      <c r="BX10" s="742">
        <v>46</v>
      </c>
      <c r="BY10" s="743">
        <v>10.4</v>
      </c>
      <c r="BZ10" s="744">
        <v>10.5</v>
      </c>
      <c r="CA10" s="745">
        <v>11.8</v>
      </c>
      <c r="CB10" s="746">
        <v>32.700000000000003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1200</v>
      </c>
      <c r="CH10" s="748">
        <v>15.69312</v>
      </c>
      <c r="CI10" s="750" t="s">
        <v>1110</v>
      </c>
      <c r="CJ10" s="751">
        <v>15.23664</v>
      </c>
      <c r="CK10" s="745">
        <v>30.929760000000002</v>
      </c>
      <c r="CL10" s="2341">
        <v>2.4264000000000001</v>
      </c>
      <c r="CM10" s="2338">
        <v>43429.368955439815</v>
      </c>
      <c r="CN10" s="2285">
        <v>94.54937619571723</v>
      </c>
      <c r="CO10" s="752">
        <v>6517.6639999999998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17.997754882338402</v>
      </c>
      <c r="CV10" s="755">
        <v>18.81583464971742</v>
      </c>
      <c r="CW10" s="756">
        <v>16.958257514101817</v>
      </c>
      <c r="CX10" s="754">
        <v>1.6583106690496545</v>
      </c>
      <c r="CY10" s="755">
        <v>1.6146709146009792</v>
      </c>
      <c r="CZ10" s="756">
        <v>1.3910171730515193</v>
      </c>
      <c r="DA10" s="757">
        <v>0.50649093307181414</v>
      </c>
      <c r="DB10" s="757">
        <v>0.50649093307181414</v>
      </c>
      <c r="DC10" s="757">
        <v>0.42651868048152769</v>
      </c>
      <c r="DD10" s="757">
        <v>0.50649093307181414</v>
      </c>
      <c r="DE10" s="757">
        <v>0.51195912128311594</v>
      </c>
      <c r="DF10" s="758">
        <v>0.51195912128311594</v>
      </c>
      <c r="DG10" s="1251">
        <v>1.7120211360634081</v>
      </c>
      <c r="DH10" s="748">
        <v>3</v>
      </c>
      <c r="DI10" s="1233">
        <v>4.9137160859547661E-2</v>
      </c>
      <c r="DJ10" s="757">
        <v>4.9137160859547661E-2</v>
      </c>
      <c r="DK10" s="759">
        <v>4.9460431654676264E-2</v>
      </c>
      <c r="DL10" s="2501">
        <v>1.1268875366238451</v>
      </c>
      <c r="DM10" s="757">
        <v>0.50105297108767921</v>
      </c>
      <c r="DN10" s="757">
        <v>9.9157533735927839E-2</v>
      </c>
      <c r="DO10" s="757">
        <v>4.1165822837883246</v>
      </c>
      <c r="DP10" s="757">
        <v>0.64848269026398275</v>
      </c>
      <c r="DQ10" s="759">
        <v>5.5066660158788654</v>
      </c>
      <c r="DR10" s="2501">
        <v>1.0673234811165848</v>
      </c>
      <c r="DS10" s="757">
        <v>0.6</v>
      </c>
      <c r="DT10" s="757">
        <v>0.10320478001086368</v>
      </c>
      <c r="DU10" s="757">
        <v>3.7369262830912859</v>
      </c>
      <c r="DV10" s="757">
        <v>0.61094736213293943</v>
      </c>
      <c r="DW10" s="759">
        <v>5.8616876189434119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6.57</v>
      </c>
      <c r="C11" s="1138">
        <v>13</v>
      </c>
      <c r="D11" s="1138">
        <v>15</v>
      </c>
      <c r="E11" s="1137">
        <v>10.8</v>
      </c>
      <c r="F11" s="1138">
        <v>114</v>
      </c>
      <c r="G11" s="1138">
        <v>183</v>
      </c>
      <c r="H11" s="1148">
        <v>14.8</v>
      </c>
      <c r="I11" s="1139">
        <v>0.50900000000000001</v>
      </c>
      <c r="J11" s="2240"/>
      <c r="K11" s="1562">
        <v>6.01</v>
      </c>
      <c r="L11" s="921">
        <v>8</v>
      </c>
      <c r="M11" s="1124">
        <v>8.2000000000000003E-2</v>
      </c>
      <c r="N11" s="1562">
        <v>5.96</v>
      </c>
      <c r="O11" s="921">
        <v>9</v>
      </c>
      <c r="P11" s="2240"/>
      <c r="Q11" s="1562">
        <v>5.91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6.2E-2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0.02</v>
      </c>
      <c r="AQ11" s="921">
        <v>1</v>
      </c>
      <c r="AR11" s="1574">
        <v>0.59</v>
      </c>
      <c r="AS11" s="2240"/>
      <c r="AT11" s="2229">
        <v>0.06</v>
      </c>
      <c r="AU11" s="2530">
        <v>2.1000000000000001E-2</v>
      </c>
      <c r="AV11" s="921">
        <v>1</v>
      </c>
      <c r="AW11" s="1574">
        <v>0.89</v>
      </c>
      <c r="AX11" s="2240"/>
      <c r="AY11" s="2530">
        <v>3.3000000000000002E-2</v>
      </c>
      <c r="AZ11" s="921">
        <v>2</v>
      </c>
      <c r="BA11" s="1574">
        <v>0.56000000000000005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12800</v>
      </c>
      <c r="CO11" s="2278"/>
      <c r="CP11" s="2279"/>
      <c r="CQ11" s="2276"/>
      <c r="CR11" s="2275"/>
      <c r="CS11" s="2278"/>
      <c r="CT11" s="2276"/>
      <c r="CU11" s="2272">
        <v>660</v>
      </c>
      <c r="CV11" s="2269">
        <v>690</v>
      </c>
      <c r="CW11" s="2273">
        <v>680</v>
      </c>
      <c r="CX11" s="2272">
        <v>380</v>
      </c>
      <c r="CY11" s="2269">
        <v>370</v>
      </c>
      <c r="CZ11" s="2273">
        <v>350</v>
      </c>
      <c r="DA11" s="2280">
        <v>950</v>
      </c>
      <c r="DB11" s="2280">
        <v>950</v>
      </c>
      <c r="DC11" s="2280">
        <v>800</v>
      </c>
      <c r="DD11" s="2280">
        <v>950</v>
      </c>
      <c r="DE11" s="2280">
        <v>1050</v>
      </c>
      <c r="DF11" s="2281">
        <v>1050</v>
      </c>
      <c r="DG11" s="2280">
        <v>900</v>
      </c>
      <c r="DH11" s="2282"/>
      <c r="DI11" s="2283">
        <v>950</v>
      </c>
      <c r="DJ11" s="2280">
        <v>950</v>
      </c>
      <c r="DK11" s="2282">
        <v>1050</v>
      </c>
      <c r="DL11" s="2502">
        <v>100</v>
      </c>
      <c r="DM11" s="2280">
        <v>118</v>
      </c>
      <c r="DN11" s="2280">
        <v>14</v>
      </c>
      <c r="DO11" s="2280">
        <v>1510</v>
      </c>
      <c r="DP11" s="2280">
        <v>290</v>
      </c>
      <c r="DQ11" s="2282">
        <v>385</v>
      </c>
      <c r="DR11" s="2275">
        <v>52</v>
      </c>
      <c r="DS11" s="2280">
        <v>0.5</v>
      </c>
      <c r="DT11" s="2280">
        <v>8</v>
      </c>
      <c r="DU11" s="2280">
        <v>780</v>
      </c>
      <c r="DV11" s="2280">
        <v>150</v>
      </c>
      <c r="DW11" s="2282">
        <v>225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43429.58394675926</v>
      </c>
      <c r="BW12" s="2425" t="s">
        <v>1191</v>
      </c>
      <c r="BX12" s="742">
        <v>46</v>
      </c>
      <c r="BY12" s="743">
        <v>9.6</v>
      </c>
      <c r="BZ12" s="744">
        <v>9.6</v>
      </c>
      <c r="CA12" s="745">
        <v>10.6</v>
      </c>
      <c r="CB12" s="746">
        <v>29.799999999999997</v>
      </c>
      <c r="CC12" s="747">
        <v>9.1</v>
      </c>
      <c r="CD12" s="744">
        <v>9.1</v>
      </c>
      <c r="CE12" s="748">
        <v>10.1</v>
      </c>
      <c r="CF12" s="748">
        <v>28.299999999999997</v>
      </c>
      <c r="CG12" s="749" t="s">
        <v>1200</v>
      </c>
      <c r="CH12" s="748">
        <v>11.86992</v>
      </c>
      <c r="CI12" s="750" t="s">
        <v>1110</v>
      </c>
      <c r="CJ12" s="751">
        <v>12.22128</v>
      </c>
      <c r="CK12" s="745">
        <v>24.091200000000001</v>
      </c>
      <c r="CL12" s="2341">
        <v>2.4264000000000001</v>
      </c>
      <c r="CM12" s="2338">
        <v>43429.58394675926</v>
      </c>
      <c r="CN12" s="2285">
        <v>95.174020774191447</v>
      </c>
      <c r="CO12" s="752">
        <v>6517.6639999999998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18.388331160166928</v>
      </c>
      <c r="CV12" s="755">
        <v>19.208967426819004</v>
      </c>
      <c r="CW12" s="756">
        <v>17.121534854762007</v>
      </c>
      <c r="CX12" s="754">
        <v>1.6875636912625025</v>
      </c>
      <c r="CY12" s="755">
        <v>1.5408190224570677</v>
      </c>
      <c r="CZ12" s="756">
        <v>1.4102985992126296</v>
      </c>
      <c r="DA12" s="757">
        <v>0.50510252590878846</v>
      </c>
      <c r="DB12" s="757">
        <v>0.50510252590878846</v>
      </c>
      <c r="DC12" s="757">
        <v>0.4456786993312839</v>
      </c>
      <c r="DD12" s="757">
        <v>0.50510252590878846</v>
      </c>
      <c r="DE12" s="757">
        <v>0.51126914942154833</v>
      </c>
      <c r="DF12" s="758">
        <v>0.51126914942154833</v>
      </c>
      <c r="DG12" s="1251">
        <v>1.5788639365918098</v>
      </c>
      <c r="DH12" s="748">
        <v>3</v>
      </c>
      <c r="DI12" s="1233">
        <v>4.9279257912351444E-2</v>
      </c>
      <c r="DJ12" s="757">
        <v>4.9279257912351444E-2</v>
      </c>
      <c r="DK12" s="759">
        <v>5.2235439371275262E-2</v>
      </c>
      <c r="DL12" s="2501">
        <v>1.098901098901099</v>
      </c>
      <c r="DM12" s="757">
        <v>0.4997464444355601</v>
      </c>
      <c r="DN12" s="757">
        <v>0.10320478001086367</v>
      </c>
      <c r="DO12" s="757">
        <v>4.0740310030199591</v>
      </c>
      <c r="DP12" s="757">
        <v>0.68927394702177791</v>
      </c>
      <c r="DQ12" s="759">
        <v>5.5951561819111131</v>
      </c>
      <c r="DR12" s="2501">
        <v>1.0925230454079891</v>
      </c>
      <c r="DS12" s="757">
        <v>0.6</v>
      </c>
      <c r="DT12" s="757">
        <v>0.10013929149568949</v>
      </c>
      <c r="DU12" s="757">
        <v>3.7119336820066158</v>
      </c>
      <c r="DV12" s="757">
        <v>0.63232043816795325</v>
      </c>
      <c r="DW12" s="759">
        <v>6.0956392436026716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7.76</v>
      </c>
      <c r="BD13" s="1574">
        <v>5.1999999999999998E-2</v>
      </c>
      <c r="BE13" s="921">
        <v>1</v>
      </c>
      <c r="BF13" s="1574">
        <v>3.8</v>
      </c>
      <c r="BG13" s="2447">
        <v>13.3</v>
      </c>
      <c r="BH13" s="2540"/>
      <c r="BI13" s="2540"/>
      <c r="BJ13" s="2240"/>
      <c r="BK13" s="1562">
        <v>7.94</v>
      </c>
      <c r="BL13" s="1574">
        <v>4.9000000000000002E-2</v>
      </c>
      <c r="BM13" s="921">
        <v>1</v>
      </c>
      <c r="BN13" s="1563">
        <v>3.6</v>
      </c>
      <c r="BO13" s="2447">
        <v>16.2</v>
      </c>
      <c r="BP13" s="2540"/>
      <c r="BQ13" s="2540"/>
      <c r="BR13" s="2522"/>
      <c r="BS13" s="2463">
        <v>3.9</v>
      </c>
      <c r="BT13" s="2447">
        <v>4</v>
      </c>
      <c r="BU13" s="2517">
        <v>4.4000000000000004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11600</v>
      </c>
      <c r="CO13" s="2278"/>
      <c r="CP13" s="2279"/>
      <c r="CQ13" s="2276"/>
      <c r="CR13" s="2275"/>
      <c r="CS13" s="2278"/>
      <c r="CT13" s="2276"/>
      <c r="CU13" s="2272">
        <v>605</v>
      </c>
      <c r="CV13" s="2269">
        <v>632</v>
      </c>
      <c r="CW13" s="2273">
        <v>622</v>
      </c>
      <c r="CX13" s="2272">
        <v>345</v>
      </c>
      <c r="CY13" s="2269">
        <v>315</v>
      </c>
      <c r="CZ13" s="2273">
        <v>320</v>
      </c>
      <c r="DA13" s="2280">
        <v>850</v>
      </c>
      <c r="DB13" s="2280">
        <v>850</v>
      </c>
      <c r="DC13" s="2280">
        <v>750</v>
      </c>
      <c r="DD13" s="2280">
        <v>850</v>
      </c>
      <c r="DE13" s="2280">
        <v>950</v>
      </c>
      <c r="DF13" s="2281">
        <v>950</v>
      </c>
      <c r="DG13" s="2280">
        <v>830</v>
      </c>
      <c r="DH13" s="2282"/>
      <c r="DI13" s="2283">
        <v>850</v>
      </c>
      <c r="DJ13" s="2280">
        <v>850</v>
      </c>
      <c r="DK13" s="2282">
        <v>1000</v>
      </c>
      <c r="DL13" s="2502">
        <v>87</v>
      </c>
      <c r="DM13" s="2280">
        <v>105</v>
      </c>
      <c r="DN13" s="2280">
        <v>13</v>
      </c>
      <c r="DO13" s="2280">
        <v>1400</v>
      </c>
      <c r="DP13" s="2280">
        <v>275</v>
      </c>
      <c r="DQ13" s="2282">
        <v>349</v>
      </c>
      <c r="DR13" s="2275">
        <v>48</v>
      </c>
      <c r="DS13" s="2280">
        <v>0.5</v>
      </c>
      <c r="DT13" s="2280">
        <v>7</v>
      </c>
      <c r="DU13" s="2280">
        <v>720</v>
      </c>
      <c r="DV13" s="2280">
        <v>140</v>
      </c>
      <c r="DW13" s="2282">
        <v>211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43429.855302199074</v>
      </c>
      <c r="BW14" s="2425" t="s">
        <v>1191</v>
      </c>
      <c r="BX14" s="742">
        <v>54</v>
      </c>
      <c r="BY14" s="743">
        <v>9.6</v>
      </c>
      <c r="BZ14" s="744">
        <v>9.6</v>
      </c>
      <c r="CA14" s="745">
        <v>10.6</v>
      </c>
      <c r="CB14" s="746">
        <v>29.799999999999997</v>
      </c>
      <c r="CC14" s="747">
        <v>9.1</v>
      </c>
      <c r="CD14" s="744">
        <v>9.1</v>
      </c>
      <c r="CE14" s="748">
        <v>10.1</v>
      </c>
      <c r="CF14" s="748">
        <v>28.299999999999997</v>
      </c>
      <c r="CG14" s="749" t="s">
        <v>1200</v>
      </c>
      <c r="CH14" s="748">
        <v>13.016159999999999</v>
      </c>
      <c r="CI14" s="750" t="s">
        <v>1110</v>
      </c>
      <c r="CJ14" s="751">
        <v>15.691679999999998</v>
      </c>
      <c r="CK14" s="745">
        <v>28.707839999999997</v>
      </c>
      <c r="CL14" s="2341">
        <v>2.4264000000000001</v>
      </c>
      <c r="CM14" s="2338">
        <v>43429.855302199074</v>
      </c>
      <c r="CN14" s="2285">
        <v>95.748346761621917</v>
      </c>
      <c r="CO14" s="752">
        <v>6517.6639999999998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18.388331160166928</v>
      </c>
      <c r="CV14" s="755">
        <v>19.208967426819004</v>
      </c>
      <c r="CW14" s="756">
        <v>17.121534854762007</v>
      </c>
      <c r="CX14" s="754">
        <v>1.6631062464615967</v>
      </c>
      <c r="CY14" s="755">
        <v>1.5652764672579738</v>
      </c>
      <c r="CZ14" s="756">
        <v>1.4102985992126296</v>
      </c>
      <c r="DA14" s="757">
        <v>0.54075682185529117</v>
      </c>
      <c r="DB14" s="757">
        <v>0.52292967388203981</v>
      </c>
      <c r="DC14" s="757">
        <v>0.50510252590878846</v>
      </c>
      <c r="DD14" s="757">
        <v>0.49916014325103802</v>
      </c>
      <c r="DE14" s="757">
        <v>0.58984314501685997</v>
      </c>
      <c r="DF14" s="758">
        <v>0.44937867343893978</v>
      </c>
      <c r="DG14" s="1251">
        <v>1.5788639365918098</v>
      </c>
      <c r="DH14" s="748">
        <v>3</v>
      </c>
      <c r="DI14" s="1233">
        <v>5.217803778954859E-2</v>
      </c>
      <c r="DJ14" s="757">
        <v>4.9859013887790869E-2</v>
      </c>
      <c r="DK14" s="759">
        <v>5.0146021796424252E-2</v>
      </c>
      <c r="DL14" s="2501">
        <v>1.0862700517872932</v>
      </c>
      <c r="DM14" s="757">
        <v>0.4997464444355601</v>
      </c>
      <c r="DN14" s="757">
        <v>0.10320478001086367</v>
      </c>
      <c r="DO14" s="757">
        <v>3.8786439600333904</v>
      </c>
      <c r="DP14" s="757">
        <v>0.62661267911070706</v>
      </c>
      <c r="DQ14" s="759">
        <v>5.5951561819111131</v>
      </c>
      <c r="DR14" s="2501">
        <v>1.047001251849323</v>
      </c>
      <c r="DS14" s="757">
        <v>0.59</v>
      </c>
      <c r="DT14" s="757">
        <v>0.10013929149568949</v>
      </c>
      <c r="DU14" s="757">
        <v>3.7116021908397663</v>
      </c>
      <c r="DV14" s="757">
        <v>0.58715469258452802</v>
      </c>
      <c r="DW14" s="759">
        <v>5.7778571029409207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6.31</v>
      </c>
      <c r="C15" s="1138">
        <v>12</v>
      </c>
      <c r="D15" s="1138">
        <v>14</v>
      </c>
      <c r="E15" s="1137">
        <v>10.8</v>
      </c>
      <c r="F15" s="1138">
        <v>128</v>
      </c>
      <c r="G15" s="1138">
        <v>180</v>
      </c>
      <c r="H15" s="1148">
        <v>14.1</v>
      </c>
      <c r="I15" s="1139">
        <v>0.55400000000000005</v>
      </c>
      <c r="J15" s="2240"/>
      <c r="K15" s="1562">
        <v>6.01</v>
      </c>
      <c r="L15" s="921">
        <v>8</v>
      </c>
      <c r="M15" s="1124">
        <v>8.1000000000000003E-2</v>
      </c>
      <c r="N15" s="1562">
        <v>5.94</v>
      </c>
      <c r="O15" s="921">
        <v>8</v>
      </c>
      <c r="P15" s="2240"/>
      <c r="Q15" s="1562">
        <v>5.88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0.06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1.7000000000000001E-2</v>
      </c>
      <c r="AQ15" s="921">
        <v>1</v>
      </c>
      <c r="AR15" s="1574">
        <v>0.5</v>
      </c>
      <c r="AS15" s="2240"/>
      <c r="AT15" s="2229">
        <v>6.3E-2</v>
      </c>
      <c r="AU15" s="2530">
        <v>1.7000000000000001E-2</v>
      </c>
      <c r="AV15" s="921">
        <v>2</v>
      </c>
      <c r="AW15" s="1574">
        <v>0.66</v>
      </c>
      <c r="AX15" s="2240"/>
      <c r="AY15" s="2530">
        <v>3.3000000000000002E-2</v>
      </c>
      <c r="AZ15" s="921">
        <v>1</v>
      </c>
      <c r="BA15" s="1574">
        <v>0.49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11670</v>
      </c>
      <c r="CO15" s="2278"/>
      <c r="CP15" s="2279"/>
      <c r="CQ15" s="2276"/>
      <c r="CR15" s="2275"/>
      <c r="CS15" s="2278"/>
      <c r="CT15" s="2276"/>
      <c r="CU15" s="2272">
        <v>605</v>
      </c>
      <c r="CV15" s="2269">
        <v>632</v>
      </c>
      <c r="CW15" s="2273">
        <v>622</v>
      </c>
      <c r="CX15" s="2272">
        <v>340</v>
      </c>
      <c r="CY15" s="2269">
        <v>320</v>
      </c>
      <c r="CZ15" s="2273">
        <v>320</v>
      </c>
      <c r="DA15" s="2280">
        <v>910</v>
      </c>
      <c r="DB15" s="2280">
        <v>880</v>
      </c>
      <c r="DC15" s="2280">
        <v>850</v>
      </c>
      <c r="DD15" s="2280">
        <v>840</v>
      </c>
      <c r="DE15" s="2280">
        <v>1096</v>
      </c>
      <c r="DF15" s="2281">
        <v>835</v>
      </c>
      <c r="DG15" s="2280">
        <v>830</v>
      </c>
      <c r="DH15" s="2282"/>
      <c r="DI15" s="2283">
        <v>900</v>
      </c>
      <c r="DJ15" s="2280">
        <v>860</v>
      </c>
      <c r="DK15" s="2282">
        <v>960</v>
      </c>
      <c r="DL15" s="2502">
        <v>86</v>
      </c>
      <c r="DM15" s="2280">
        <v>105</v>
      </c>
      <c r="DN15" s="2280">
        <v>13</v>
      </c>
      <c r="DO15" s="2280">
        <v>1340</v>
      </c>
      <c r="DP15" s="2280">
        <v>250</v>
      </c>
      <c r="DQ15" s="2282">
        <v>349</v>
      </c>
      <c r="DR15" s="2275">
        <v>46</v>
      </c>
      <c r="DS15" s="2280">
        <v>0.5</v>
      </c>
      <c r="DT15" s="2280">
        <v>7</v>
      </c>
      <c r="DU15" s="2280">
        <v>700</v>
      </c>
      <c r="DV15" s="2280">
        <v>130</v>
      </c>
      <c r="DW15" s="2282">
        <v>200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4.9000000000000002E-2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6">
        <v>0.57399999999999995</v>
      </c>
      <c r="V17" s="1560">
        <v>8</v>
      </c>
      <c r="W17" s="1574">
        <v>0.73</v>
      </c>
      <c r="X17" s="1563">
        <v>13.6</v>
      </c>
      <c r="Y17" s="2447">
        <v>10.7</v>
      </c>
      <c r="Z17" s="2252">
        <f t="shared" si="33"/>
        <v>0.75089622641509435</v>
      </c>
      <c r="AA17" s="2529"/>
      <c r="AB17" s="1475">
        <v>6.08</v>
      </c>
      <c r="AC17" s="2736">
        <v>0.56699999999999995</v>
      </c>
      <c r="AD17" s="921">
        <v>8</v>
      </c>
      <c r="AE17" s="2633">
        <v>0.73</v>
      </c>
      <c r="AF17" s="1563">
        <v>15</v>
      </c>
      <c r="AG17" s="2447">
        <v>10.7</v>
      </c>
      <c r="AH17" s="2564">
        <f t="shared" si="34"/>
        <v>0.5405974842767296</v>
      </c>
      <c r="AI17" s="1475">
        <v>6.08</v>
      </c>
      <c r="AJ17" s="2736">
        <v>0.60299999999999998</v>
      </c>
      <c r="AK17" s="921">
        <v>10</v>
      </c>
      <c r="AL17" s="1574">
        <v>0.5</v>
      </c>
      <c r="AM17" s="1563">
        <v>15</v>
      </c>
      <c r="AN17" s="2447">
        <v>11.7</v>
      </c>
      <c r="AO17" s="2564">
        <f t="shared" si="35"/>
        <v>0.55333333333333334</v>
      </c>
      <c r="AP17" s="2732"/>
      <c r="AQ17" s="2238"/>
      <c r="AR17" s="2237"/>
      <c r="AS17" s="1124">
        <v>7.0000000000000001E-3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7.47</v>
      </c>
      <c r="BD17" s="1574">
        <v>5.8999999999999997E-2</v>
      </c>
      <c r="BE17" s="921">
        <v>1</v>
      </c>
      <c r="BF17" s="1574">
        <v>4</v>
      </c>
      <c r="BG17" s="2447">
        <v>13.3</v>
      </c>
      <c r="BH17" s="2542">
        <v>20</v>
      </c>
      <c r="BI17" s="2542">
        <v>36</v>
      </c>
      <c r="BJ17" s="1124">
        <v>8.9999999999999993E-3</v>
      </c>
      <c r="BK17" s="1562">
        <v>7.98</v>
      </c>
      <c r="BL17" s="1574">
        <v>6.0999999999999999E-2</v>
      </c>
      <c r="BM17" s="921">
        <v>2</v>
      </c>
      <c r="BN17" s="1563">
        <v>4</v>
      </c>
      <c r="BO17" s="2447">
        <v>16.2</v>
      </c>
      <c r="BP17" s="2542">
        <v>20</v>
      </c>
      <c r="BQ17" s="2542">
        <v>36</v>
      </c>
      <c r="BR17" s="2523">
        <v>7.0000000000000001E-3</v>
      </c>
      <c r="BS17" s="2463">
        <v>3.8</v>
      </c>
      <c r="BT17" s="2447">
        <v>4</v>
      </c>
      <c r="BU17" s="2517">
        <v>4.3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0.73</v>
      </c>
      <c r="GF17" s="1700">
        <f t="shared" si="0"/>
        <v>10.7</v>
      </c>
      <c r="GG17" s="1686">
        <f t="shared" si="1"/>
        <v>23.77570093457944</v>
      </c>
      <c r="GH17" s="1684">
        <f t="shared" si="2"/>
        <v>17.356261682242991</v>
      </c>
      <c r="GI17" s="1701">
        <f t="shared" si="3"/>
        <v>6.08</v>
      </c>
      <c r="GJ17" s="1701">
        <f t="shared" si="4"/>
        <v>13.6</v>
      </c>
      <c r="GK17" s="1687">
        <f t="shared" si="5"/>
        <v>15</v>
      </c>
      <c r="GL17" s="1688">
        <f>IF(GK17&lt;=1,"",GH17/GK17)</f>
        <v>1.1570841121495328</v>
      </c>
      <c r="GM17" s="1689">
        <f t="shared" si="7"/>
        <v>10</v>
      </c>
      <c r="GN17" s="1689">
        <f t="shared" si="8"/>
        <v>6.5</v>
      </c>
      <c r="GO17" s="1690">
        <f t="shared" si="9"/>
        <v>0.63089622641509435</v>
      </c>
      <c r="GP17" s="1512">
        <v>0.375</v>
      </c>
      <c r="GQ17" s="1691">
        <f t="shared" si="31"/>
        <v>0.73</v>
      </c>
      <c r="GR17" s="1692">
        <f t="shared" si="10"/>
        <v>10.7</v>
      </c>
      <c r="GS17" s="1693">
        <f t="shared" si="11"/>
        <v>23.77570093457944</v>
      </c>
      <c r="GT17" s="1694">
        <f t="shared" si="12"/>
        <v>17.356261682242991</v>
      </c>
      <c r="GU17" s="1693">
        <f t="shared" si="13"/>
        <v>6.08</v>
      </c>
      <c r="GV17" s="1693">
        <f t="shared" si="14"/>
        <v>15</v>
      </c>
      <c r="GW17" s="1695">
        <f t="shared" si="15"/>
        <v>10</v>
      </c>
      <c r="GX17" s="1688">
        <f t="shared" si="16"/>
        <v>1.735626168224299</v>
      </c>
      <c r="GY17" s="1696">
        <f t="shared" si="17"/>
        <v>15</v>
      </c>
      <c r="GZ17" s="1696">
        <f t="shared" si="18"/>
        <v>6.5</v>
      </c>
      <c r="HA17" s="1697">
        <f t="shared" si="19"/>
        <v>0.42059748427672955</v>
      </c>
      <c r="HB17" s="1512">
        <v>0.375</v>
      </c>
      <c r="HC17" s="1691">
        <f t="shared" si="32"/>
        <v>0.5</v>
      </c>
      <c r="HD17" s="1692">
        <f t="shared" si="20"/>
        <v>11.7</v>
      </c>
      <c r="HE17" s="1693">
        <f t="shared" si="21"/>
        <v>23.076923076923077</v>
      </c>
      <c r="HF17" s="1694">
        <f t="shared" si="22"/>
        <v>11.538461538461538</v>
      </c>
      <c r="HG17" s="1693">
        <f t="shared" si="23"/>
        <v>6.08</v>
      </c>
      <c r="HH17" s="1693">
        <f t="shared" si="24"/>
        <v>15</v>
      </c>
      <c r="HI17" s="1695">
        <f t="shared" si="25"/>
        <v>10</v>
      </c>
      <c r="HJ17" s="1694">
        <f t="shared" si="26"/>
        <v>1.1538461538461537</v>
      </c>
      <c r="HK17" s="1698">
        <f t="shared" si="27"/>
        <v>15</v>
      </c>
      <c r="HL17" s="1698">
        <f t="shared" si="28"/>
        <v>6.5</v>
      </c>
      <c r="HM17" s="1699">
        <f t="shared" si="29"/>
        <v>0.43333333333333335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6.22</v>
      </c>
      <c r="C19" s="1138">
        <v>12</v>
      </c>
      <c r="D19" s="1138">
        <v>12</v>
      </c>
      <c r="E19" s="1137">
        <v>10.5</v>
      </c>
      <c r="F19" s="1138">
        <v>131</v>
      </c>
      <c r="G19" s="1138">
        <v>180</v>
      </c>
      <c r="H19" s="1148">
        <v>14.3</v>
      </c>
      <c r="I19" s="1139">
        <v>0.54600000000000004</v>
      </c>
      <c r="J19" s="2240"/>
      <c r="K19" s="1562">
        <v>6</v>
      </c>
      <c r="L19" s="921">
        <v>8</v>
      </c>
      <c r="M19" s="1124">
        <v>7.8E-2</v>
      </c>
      <c r="N19" s="1562">
        <v>6</v>
      </c>
      <c r="O19" s="921">
        <v>8</v>
      </c>
      <c r="P19" s="2240"/>
      <c r="Q19" s="1562">
        <v>5.93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0.06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0.53</v>
      </c>
      <c r="AS19" s="2240"/>
      <c r="AT19" s="2229">
        <v>0.06</v>
      </c>
      <c r="AU19" s="2530">
        <v>2.1999999999999999E-2</v>
      </c>
      <c r="AV19" s="921">
        <v>1</v>
      </c>
      <c r="AW19" s="1574">
        <v>0.6</v>
      </c>
      <c r="AX19" s="2240"/>
      <c r="AY19" s="2530">
        <v>3.3000000000000002E-2</v>
      </c>
      <c r="AZ19" s="921">
        <v>1</v>
      </c>
      <c r="BA19" s="1574">
        <v>0.46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6.03</v>
      </c>
      <c r="U21" s="2736">
        <v>0.42499999999999999</v>
      </c>
      <c r="V21" s="1560">
        <v>7</v>
      </c>
      <c r="W21" s="1574">
        <v>0.79</v>
      </c>
      <c r="X21" s="1563">
        <v>13.2</v>
      </c>
      <c r="Y21" s="2447">
        <v>10.8</v>
      </c>
      <c r="Z21" s="2252">
        <f t="shared" si="33"/>
        <v>0.7567924528301887</v>
      </c>
      <c r="AA21" s="2529"/>
      <c r="AB21" s="1475">
        <v>6.06</v>
      </c>
      <c r="AC21" s="2736">
        <v>0.47399999999999998</v>
      </c>
      <c r="AD21" s="921">
        <v>8</v>
      </c>
      <c r="AE21" s="2633">
        <v>0.7</v>
      </c>
      <c r="AF21" s="1563">
        <v>15</v>
      </c>
      <c r="AG21" s="2447">
        <v>10.7</v>
      </c>
      <c r="AH21" s="2564">
        <f t="shared" si="34"/>
        <v>0.5405974842767296</v>
      </c>
      <c r="AI21" s="1475">
        <v>6.03</v>
      </c>
      <c r="AJ21" s="2736">
        <v>0.53</v>
      </c>
      <c r="AK21" s="921">
        <v>6</v>
      </c>
      <c r="AL21" s="1574">
        <v>0.59</v>
      </c>
      <c r="AM21" s="1563">
        <v>15.4</v>
      </c>
      <c r="AN21" s="2447">
        <v>11.7</v>
      </c>
      <c r="AO21" s="2564">
        <f t="shared" si="35"/>
        <v>0.55333333333333334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7.79</v>
      </c>
      <c r="BD21" s="1574">
        <v>6.9000000000000006E-2</v>
      </c>
      <c r="BE21" s="921">
        <v>1</v>
      </c>
      <c r="BF21" s="1574">
        <v>4.3</v>
      </c>
      <c r="BG21" s="2447">
        <v>13.3</v>
      </c>
      <c r="BH21" s="2541"/>
      <c r="BI21" s="2541"/>
      <c r="BJ21" s="2240"/>
      <c r="BK21" s="1562">
        <v>8.01</v>
      </c>
      <c r="BL21" s="1574">
        <v>6.7000000000000004E-2</v>
      </c>
      <c r="BM21" s="921">
        <v>1</v>
      </c>
      <c r="BN21" s="1563">
        <v>4.3</v>
      </c>
      <c r="BO21" s="2447">
        <v>16.3</v>
      </c>
      <c r="BP21" s="2540"/>
      <c r="BQ21" s="2540"/>
      <c r="BR21" s="2522"/>
      <c r="BS21" s="2463">
        <v>4.0999999999999996</v>
      </c>
      <c r="BT21" s="2447">
        <v>4</v>
      </c>
      <c r="BU21" s="2517">
        <v>3.5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0.79</v>
      </c>
      <c r="GF21" s="1700">
        <f t="shared" si="0"/>
        <v>10.8</v>
      </c>
      <c r="GG21" s="1686">
        <f t="shared" si="1"/>
        <v>23.555555555555554</v>
      </c>
      <c r="GH21" s="1684">
        <f t="shared" si="2"/>
        <v>18.608888888888888</v>
      </c>
      <c r="GI21" s="1701">
        <f t="shared" si="3"/>
        <v>6.03</v>
      </c>
      <c r="GJ21" s="1701">
        <f t="shared" si="4"/>
        <v>13.2</v>
      </c>
      <c r="GK21" s="1687">
        <f t="shared" si="5"/>
        <v>15</v>
      </c>
      <c r="GL21" s="1688">
        <f t="shared" si="6"/>
        <v>1.2405925925925925</v>
      </c>
      <c r="GM21" s="1689">
        <f t="shared" si="7"/>
        <v>10</v>
      </c>
      <c r="GN21" s="1689">
        <f t="shared" si="8"/>
        <v>6.5</v>
      </c>
      <c r="GO21" s="1690">
        <f t="shared" si="9"/>
        <v>0.6367924528301887</v>
      </c>
      <c r="GP21" s="1512">
        <v>0.54166666666666696</v>
      </c>
      <c r="GQ21" s="1691">
        <f t="shared" si="31"/>
        <v>0.7</v>
      </c>
      <c r="GR21" s="1692">
        <f t="shared" si="10"/>
        <v>10.7</v>
      </c>
      <c r="GS21" s="1693">
        <f t="shared" si="11"/>
        <v>23.77570093457944</v>
      </c>
      <c r="GT21" s="1694">
        <f t="shared" si="12"/>
        <v>16.642990654205608</v>
      </c>
      <c r="GU21" s="1693">
        <f t="shared" si="13"/>
        <v>6.06</v>
      </c>
      <c r="GV21" s="1693">
        <f t="shared" si="14"/>
        <v>15</v>
      </c>
      <c r="GW21" s="1695">
        <f t="shared" si="15"/>
        <v>10</v>
      </c>
      <c r="GX21" s="1688">
        <f t="shared" si="16"/>
        <v>1.6642990654205607</v>
      </c>
      <c r="GY21" s="1696">
        <f t="shared" si="17"/>
        <v>15</v>
      </c>
      <c r="GZ21" s="1696">
        <f t="shared" si="18"/>
        <v>6.5</v>
      </c>
      <c r="HA21" s="1697">
        <f t="shared" si="19"/>
        <v>0.42059748427672955</v>
      </c>
      <c r="HB21" s="1512">
        <v>0.54166666666666696</v>
      </c>
      <c r="HC21" s="1691">
        <f t="shared" si="32"/>
        <v>0.59</v>
      </c>
      <c r="HD21" s="1692">
        <f t="shared" si="20"/>
        <v>11.7</v>
      </c>
      <c r="HE21" s="1693">
        <f t="shared" si="21"/>
        <v>23.076923076923077</v>
      </c>
      <c r="HF21" s="1694">
        <f t="shared" si="22"/>
        <v>13.615384615384615</v>
      </c>
      <c r="HG21" s="1693">
        <f t="shared" si="23"/>
        <v>6.03</v>
      </c>
      <c r="HH21" s="1693">
        <f t="shared" si="24"/>
        <v>15.4</v>
      </c>
      <c r="HI21" s="1695">
        <f t="shared" si="25"/>
        <v>10</v>
      </c>
      <c r="HJ21" s="1694">
        <f t="shared" si="26"/>
        <v>1.3615384615384616</v>
      </c>
      <c r="HK21" s="1698">
        <f t="shared" si="27"/>
        <v>15</v>
      </c>
      <c r="HL21" s="1698">
        <f t="shared" si="28"/>
        <v>6.5</v>
      </c>
      <c r="HM21" s="1699">
        <f t="shared" si="29"/>
        <v>0.43333333333333335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6.25</v>
      </c>
      <c r="C23" s="1138">
        <v>12</v>
      </c>
      <c r="D23" s="1138">
        <v>12</v>
      </c>
      <c r="E23" s="1137">
        <v>10.6</v>
      </c>
      <c r="F23" s="1138">
        <v>126</v>
      </c>
      <c r="G23" s="1138">
        <v>180</v>
      </c>
      <c r="H23" s="1148">
        <v>14.5</v>
      </c>
      <c r="I23" s="1139">
        <v>0.56000000000000005</v>
      </c>
      <c r="J23" s="2240"/>
      <c r="K23" s="1562">
        <v>6.1</v>
      </c>
      <c r="L23" s="921">
        <v>8</v>
      </c>
      <c r="M23" s="1124">
        <v>8.2000000000000003E-2</v>
      </c>
      <c r="N23" s="1562">
        <v>6.01</v>
      </c>
      <c r="O23" s="921">
        <v>8</v>
      </c>
      <c r="P23" s="2240"/>
      <c r="Q23" s="1562">
        <v>6.08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0.02</v>
      </c>
      <c r="AQ23" s="921">
        <v>1</v>
      </c>
      <c r="AR23" s="1574">
        <v>0.43</v>
      </c>
      <c r="AS23" s="2240"/>
      <c r="AT23" s="2229">
        <v>6.4000000000000001E-2</v>
      </c>
      <c r="AU23" s="2530">
        <v>0.02</v>
      </c>
      <c r="AV23" s="921">
        <v>1</v>
      </c>
      <c r="AW23" s="1574">
        <v>0.56000000000000005</v>
      </c>
      <c r="AX23" s="2240"/>
      <c r="AY23" s="2530">
        <v>4.1000000000000002E-2</v>
      </c>
      <c r="AZ23" s="921">
        <v>1</v>
      </c>
      <c r="BA23" s="1574">
        <v>0.41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7.8</v>
      </c>
      <c r="BD25" s="1574">
        <v>6.6000000000000003E-2</v>
      </c>
      <c r="BE25" s="921">
        <v>1</v>
      </c>
      <c r="BF25" s="1574">
        <v>4.2</v>
      </c>
      <c r="BG25" s="2447">
        <v>13.4</v>
      </c>
      <c r="BH25" s="2541"/>
      <c r="BI25" s="2541"/>
      <c r="BJ25" s="2240"/>
      <c r="BK25" s="1562">
        <v>7.85</v>
      </c>
      <c r="BL25" s="1574">
        <v>6.9000000000000006E-2</v>
      </c>
      <c r="BM25" s="921">
        <v>1</v>
      </c>
      <c r="BN25" s="1563">
        <v>4.0999999999999996</v>
      </c>
      <c r="BO25" s="2447">
        <v>16</v>
      </c>
      <c r="BP25" s="2540"/>
      <c r="BQ25" s="2540"/>
      <c r="BR25" s="2522"/>
      <c r="BS25" s="2463">
        <v>4.0999999999999996</v>
      </c>
      <c r="BT25" s="2447">
        <v>4</v>
      </c>
      <c r="BU25" s="2517">
        <v>3.5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0.79166666666666663</v>
      </c>
      <c r="B27" s="1136">
        <v>6.26</v>
      </c>
      <c r="C27" s="1138">
        <v>11</v>
      </c>
      <c r="D27" s="1138">
        <v>14</v>
      </c>
      <c r="E27" s="1137">
        <v>9.7100000000000009</v>
      </c>
      <c r="F27" s="1138">
        <v>125</v>
      </c>
      <c r="G27" s="1138">
        <v>177</v>
      </c>
      <c r="H27" s="1148">
        <v>14.6</v>
      </c>
      <c r="I27" s="1139">
        <v>0.54300000000000004</v>
      </c>
      <c r="J27" s="2240"/>
      <c r="K27" s="1562">
        <v>6.1</v>
      </c>
      <c r="L27" s="921">
        <v>8</v>
      </c>
      <c r="M27" s="1124">
        <v>7.1999999999999995E-2</v>
      </c>
      <c r="N27" s="1562">
        <v>6.06</v>
      </c>
      <c r="O27" s="921">
        <v>8</v>
      </c>
      <c r="P27" s="2240"/>
      <c r="Q27" s="1562">
        <v>5.97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6.5000000000000002E-2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0.52</v>
      </c>
      <c r="AS27" s="2240"/>
      <c r="AT27" s="2229">
        <v>6.0999999999999999E-2</v>
      </c>
      <c r="AU27" s="2530">
        <v>1.7999999999999999E-2</v>
      </c>
      <c r="AV27" s="921">
        <v>2</v>
      </c>
      <c r="AW27" s="1574">
        <v>0.52</v>
      </c>
      <c r="AX27" s="2240"/>
      <c r="AY27" s="2530">
        <v>3.6999999999999998E-2</v>
      </c>
      <c r="AZ27" s="921">
        <v>2</v>
      </c>
      <c r="BA27" s="1574">
        <v>0.55000000000000004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6">
        <v>0.57599999999999996</v>
      </c>
      <c r="V29" s="1560">
        <v>7</v>
      </c>
      <c r="W29" s="1574">
        <v>0.89</v>
      </c>
      <c r="X29" s="1563">
        <v>12.9</v>
      </c>
      <c r="Y29" s="2447">
        <v>9.6</v>
      </c>
      <c r="Z29" s="2252">
        <f t="shared" si="33"/>
        <v>0.68603773584905658</v>
      </c>
      <c r="AA29" s="2529"/>
      <c r="AB29" s="1475">
        <v>6.12</v>
      </c>
      <c r="AC29" s="2736">
        <v>0.51400000000000001</v>
      </c>
      <c r="AD29" s="921">
        <v>7</v>
      </c>
      <c r="AE29" s="2633">
        <v>0.75</v>
      </c>
      <c r="AF29" s="1563">
        <v>14.4</v>
      </c>
      <c r="AG29" s="2447">
        <v>9.6</v>
      </c>
      <c r="AH29" s="2564">
        <f t="shared" si="34"/>
        <v>0.68603773584905658</v>
      </c>
      <c r="AI29" s="1475">
        <v>6.1</v>
      </c>
      <c r="AJ29" s="2736">
        <v>0.60799999999999998</v>
      </c>
      <c r="AK29" s="921">
        <v>5</v>
      </c>
      <c r="AL29" s="1574">
        <v>0.68</v>
      </c>
      <c r="AM29" s="1563">
        <v>14.4</v>
      </c>
      <c r="AN29" s="2447">
        <v>10.6</v>
      </c>
      <c r="AO29" s="2564">
        <f t="shared" si="35"/>
        <v>0.7088888888888889</v>
      </c>
      <c r="AP29" s="2732"/>
      <c r="AQ29" s="2238"/>
      <c r="AR29" s="2237"/>
      <c r="AS29" s="1124">
        <v>7.0000000000000001E-3</v>
      </c>
      <c r="AT29" s="2261"/>
      <c r="AU29" s="2529"/>
      <c r="AV29" s="2238"/>
      <c r="AW29" s="2237"/>
      <c r="AX29" s="2240">
        <v>0.02</v>
      </c>
      <c r="AY29" s="2529"/>
      <c r="AZ29" s="2238"/>
      <c r="BA29" s="2237"/>
      <c r="BB29" s="2240">
        <v>8.9999999999999993E-3</v>
      </c>
      <c r="BC29" s="1562">
        <v>7.46</v>
      </c>
      <c r="BD29" s="1574">
        <v>5.8999999999999997E-2</v>
      </c>
      <c r="BE29" s="921">
        <v>1</v>
      </c>
      <c r="BF29" s="1574">
        <v>4</v>
      </c>
      <c r="BG29" s="2447">
        <v>13.2</v>
      </c>
      <c r="BH29" s="2542">
        <v>20</v>
      </c>
      <c r="BI29" s="2542">
        <v>34</v>
      </c>
      <c r="BJ29" s="1124">
        <v>1.2999999999999999E-2</v>
      </c>
      <c r="BK29" s="1562">
        <v>7.86</v>
      </c>
      <c r="BL29" s="1574">
        <v>6.3E-2</v>
      </c>
      <c r="BM29" s="921">
        <v>1</v>
      </c>
      <c r="BN29" s="1563">
        <v>4.3</v>
      </c>
      <c r="BO29" s="2447">
        <v>15.6</v>
      </c>
      <c r="BP29" s="2542">
        <v>20</v>
      </c>
      <c r="BQ29" s="2542">
        <v>36</v>
      </c>
      <c r="BR29" s="2523">
        <v>1.4999999999999999E-2</v>
      </c>
      <c r="BS29" s="2463">
        <v>4.2</v>
      </c>
      <c r="BT29" s="2447">
        <v>4</v>
      </c>
      <c r="BU29" s="2517">
        <v>3.5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0.89</v>
      </c>
      <c r="GF29" s="1700">
        <f t="shared" si="0"/>
        <v>9.6</v>
      </c>
      <c r="GG29" s="1686">
        <f t="shared" si="1"/>
        <v>26.5</v>
      </c>
      <c r="GH29" s="1684">
        <f t="shared" si="2"/>
        <v>23.585000000000001</v>
      </c>
      <c r="GI29" s="1701">
        <f t="shared" si="3"/>
        <v>6.08</v>
      </c>
      <c r="GJ29" s="1701">
        <f t="shared" si="4"/>
        <v>12.9</v>
      </c>
      <c r="GK29" s="1687">
        <f t="shared" si="5"/>
        <v>15</v>
      </c>
      <c r="GL29" s="1688">
        <f t="shared" si="6"/>
        <v>1.5723333333333334</v>
      </c>
      <c r="GM29" s="1689">
        <f t="shared" si="7"/>
        <v>10</v>
      </c>
      <c r="GN29" s="1689">
        <f t="shared" si="8"/>
        <v>6.5</v>
      </c>
      <c r="GO29" s="1690">
        <f t="shared" si="9"/>
        <v>0.56603773584905659</v>
      </c>
      <c r="GP29" s="1512">
        <v>0.875</v>
      </c>
      <c r="GQ29" s="1691">
        <f t="shared" si="31"/>
        <v>0.75</v>
      </c>
      <c r="GR29" s="1692">
        <f t="shared" si="10"/>
        <v>9.6</v>
      </c>
      <c r="GS29" s="1693">
        <f t="shared" si="11"/>
        <v>26.5</v>
      </c>
      <c r="GT29" s="1694">
        <f t="shared" si="12"/>
        <v>19.875</v>
      </c>
      <c r="GU29" s="1693">
        <f t="shared" si="13"/>
        <v>6.12</v>
      </c>
      <c r="GV29" s="1693">
        <f t="shared" si="14"/>
        <v>14.4</v>
      </c>
      <c r="GW29" s="1695">
        <f t="shared" si="15"/>
        <v>15</v>
      </c>
      <c r="GX29" s="1688">
        <f t="shared" si="16"/>
        <v>1.325</v>
      </c>
      <c r="GY29" s="1696">
        <f t="shared" si="17"/>
        <v>10</v>
      </c>
      <c r="GZ29" s="1696">
        <f t="shared" si="18"/>
        <v>6.5</v>
      </c>
      <c r="HA29" s="1697">
        <f t="shared" si="19"/>
        <v>0.56603773584905659</v>
      </c>
      <c r="HB29" s="1512">
        <v>0.875</v>
      </c>
      <c r="HC29" s="1691">
        <f t="shared" si="32"/>
        <v>0.68</v>
      </c>
      <c r="HD29" s="1692">
        <f t="shared" si="20"/>
        <v>10.6</v>
      </c>
      <c r="HE29" s="1693">
        <f t="shared" si="21"/>
        <v>25.471698113207548</v>
      </c>
      <c r="HF29" s="1694">
        <f t="shared" si="22"/>
        <v>17.320754716981135</v>
      </c>
      <c r="HG29" s="1693">
        <f t="shared" si="23"/>
        <v>6.1</v>
      </c>
      <c r="HH29" s="1693">
        <f t="shared" si="24"/>
        <v>14.4</v>
      </c>
      <c r="HI29" s="1695">
        <f t="shared" si="25"/>
        <v>15</v>
      </c>
      <c r="HJ29" s="1694">
        <f t="shared" si="26"/>
        <v>1.1547169811320757</v>
      </c>
      <c r="HK29" s="1698">
        <f t="shared" si="27"/>
        <v>10</v>
      </c>
      <c r="HL29" s="1698">
        <f t="shared" si="28"/>
        <v>6.5</v>
      </c>
      <c r="HM29" s="1699">
        <f t="shared" si="29"/>
        <v>0.58888888888888891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40.300000000000004</v>
      </c>
      <c r="BZ30" s="2413">
        <f>SUM(BZ$8,BZ$10,BZ$12,BZ$14,BZ$16,BZ$18,BZ$20,BZ$22,BZ$24,BZ$26,BZ$28)</f>
        <v>40.4</v>
      </c>
      <c r="CA30" s="2413">
        <f t="shared" ref="CA30:DW30" si="36">SUM(CA$8,CA$10,CA$12,CA$14,CA$16,CA$18,CA$20,CA$22,CA$24,CA$26,CA$28)</f>
        <v>44.7</v>
      </c>
      <c r="CB30" s="2413">
        <f t="shared" si="36"/>
        <v>125.39999999999999</v>
      </c>
      <c r="CC30" s="2413">
        <f t="shared" si="36"/>
        <v>38.6</v>
      </c>
      <c r="CD30" s="2413">
        <f t="shared" si="36"/>
        <v>38.6</v>
      </c>
      <c r="CE30" s="2413">
        <f t="shared" si="36"/>
        <v>42.6</v>
      </c>
      <c r="CF30" s="2413">
        <f t="shared" si="36"/>
        <v>119.8</v>
      </c>
      <c r="CG30" s="2413">
        <f t="shared" si="36"/>
        <v>0</v>
      </c>
      <c r="CH30" s="2413">
        <f t="shared" si="36"/>
        <v>52.302239999999998</v>
      </c>
      <c r="CI30" s="2413">
        <f t="shared" si="36"/>
        <v>0</v>
      </c>
      <c r="CJ30" s="2413">
        <f t="shared" si="36"/>
        <v>58.119839999999996</v>
      </c>
      <c r="CK30" s="2413">
        <f t="shared" si="36"/>
        <v>110.42207999999999</v>
      </c>
      <c r="CL30" s="2474">
        <f t="shared" si="36"/>
        <v>9.7516800000000003</v>
      </c>
      <c r="CM30" s="2513" t="s">
        <v>19</v>
      </c>
      <c r="CN30" s="2485">
        <f t="shared" si="36"/>
        <v>387.40778994253822</v>
      </c>
      <c r="CO30" s="2486">
        <f t="shared" si="36"/>
        <v>27177.429200000002</v>
      </c>
      <c r="CP30" s="2486">
        <f t="shared" si="36"/>
        <v>0</v>
      </c>
      <c r="CQ30" s="2486">
        <f t="shared" si="36"/>
        <v>3235.2422907488985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72.772172085010652</v>
      </c>
      <c r="CV30" s="2413">
        <f t="shared" si="36"/>
        <v>76.049604153072849</v>
      </c>
      <c r="CW30" s="2413">
        <f t="shared" si="36"/>
        <v>68.159584737727641</v>
      </c>
      <c r="CX30" s="2413">
        <f t="shared" si="36"/>
        <v>6.6672912758234082</v>
      </c>
      <c r="CY30" s="2413">
        <f t="shared" si="36"/>
        <v>6.379077073365675</v>
      </c>
      <c r="CZ30" s="2413">
        <f t="shared" si="36"/>
        <v>5.6026315445282977</v>
      </c>
      <c r="DA30" s="2497">
        <f t="shared" si="36"/>
        <v>2.0588412139077077</v>
      </c>
      <c r="DB30" s="2497">
        <f t="shared" si="36"/>
        <v>2.0410140659344567</v>
      </c>
      <c r="DC30" s="2497">
        <f t="shared" si="36"/>
        <v>1.8304760037332233</v>
      </c>
      <c r="DD30" s="2497">
        <f t="shared" si="36"/>
        <v>1.9639297002432639</v>
      </c>
      <c r="DE30" s="2497">
        <f t="shared" si="36"/>
        <v>2.1981675543307997</v>
      </c>
      <c r="DF30" s="2497">
        <f t="shared" si="36"/>
        <v>1.9114290481005607</v>
      </c>
      <c r="DG30" s="2497">
        <f t="shared" si="36"/>
        <v>6.6959048877146623</v>
      </c>
      <c r="DH30" s="2413">
        <f t="shared" si="36"/>
        <v>11.5</v>
      </c>
      <c r="DI30" s="2497">
        <f t="shared" si="36"/>
        <v>0.19973161742099538</v>
      </c>
      <c r="DJ30" s="2497">
        <f t="shared" si="36"/>
        <v>0.19741259351923765</v>
      </c>
      <c r="DK30" s="2497">
        <f t="shared" si="36"/>
        <v>0.20177337620709657</v>
      </c>
      <c r="DL30" s="2497">
        <f t="shared" si="36"/>
        <v>4.4389462239360826</v>
      </c>
      <c r="DM30" s="2497">
        <f t="shared" si="36"/>
        <v>2.0005458599587995</v>
      </c>
      <c r="DN30" s="2497">
        <f t="shared" si="36"/>
        <v>0.40472462749358296</v>
      </c>
      <c r="DO30" s="2497">
        <f t="shared" si="36"/>
        <v>15.993478058551931</v>
      </c>
      <c r="DP30" s="2497">
        <f t="shared" si="36"/>
        <v>2.5904905345823823</v>
      </c>
      <c r="DQ30" s="2497">
        <f t="shared" si="36"/>
        <v>22.346674681706681</v>
      </c>
      <c r="DR30" s="2497">
        <f t="shared" si="36"/>
        <v>4.335747614170284</v>
      </c>
      <c r="DS30" s="2497">
        <f t="shared" si="36"/>
        <v>2.38</v>
      </c>
      <c r="DT30" s="2497">
        <f t="shared" si="36"/>
        <v>0.40668814301310635</v>
      </c>
      <c r="DU30" s="2497">
        <f t="shared" si="36"/>
        <v>14.967388439028955</v>
      </c>
      <c r="DV30" s="2497">
        <f t="shared" si="36"/>
        <v>2.5228295033027521</v>
      </c>
      <c r="DW30" s="2497">
        <f t="shared" si="36"/>
        <v>23.857391034161235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6.18</v>
      </c>
      <c r="C31" s="1143">
        <v>10</v>
      </c>
      <c r="D31" s="1143">
        <v>14</v>
      </c>
      <c r="E31" s="1142">
        <v>9.8000000000000007</v>
      </c>
      <c r="F31" s="1143">
        <v>127</v>
      </c>
      <c r="G31" s="1143">
        <v>178</v>
      </c>
      <c r="H31" s="1149">
        <v>14.6</v>
      </c>
      <c r="I31" s="1144">
        <v>0.502</v>
      </c>
      <c r="J31" s="2248"/>
      <c r="K31" s="1164">
        <v>5.96</v>
      </c>
      <c r="L31" s="922">
        <v>7</v>
      </c>
      <c r="M31" s="1165">
        <v>6.9000000000000006E-2</v>
      </c>
      <c r="N31" s="1478">
        <v>5.95</v>
      </c>
      <c r="O31" s="1479">
        <v>7</v>
      </c>
      <c r="P31" s="2244"/>
      <c r="Q31" s="1478">
        <v>5.88</v>
      </c>
      <c r="R31" s="1479">
        <v>7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6.5000000000000002E-2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2.4E-2</v>
      </c>
      <c r="AQ31" s="1479">
        <v>1</v>
      </c>
      <c r="AR31" s="2537">
        <v>0.46</v>
      </c>
      <c r="AS31" s="2248"/>
      <c r="AT31" s="2230">
        <v>6.8000000000000005E-2</v>
      </c>
      <c r="AU31" s="2729">
        <v>1.6E-2</v>
      </c>
      <c r="AV31" s="1125">
        <v>1</v>
      </c>
      <c r="AW31" s="2536">
        <v>0.52</v>
      </c>
      <c r="AX31" s="2248"/>
      <c r="AY31" s="2729">
        <v>3.6999999999999998E-2</v>
      </c>
      <c r="AZ31" s="1125">
        <v>1</v>
      </c>
      <c r="BA31" s="2536">
        <v>0.56999999999999995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10.075000000000001</v>
      </c>
      <c r="BZ31" s="2414">
        <f t="shared" ref="BZ31:DW31" si="37">IF(BZ30&gt;=0.1,AVERAGE(BZ$8,BZ$10,BZ$12,BZ$14,BZ$16,BZ$18,BZ$20,BZ$22,BZ$24,BZ$26,BZ$28),"")</f>
        <v>10.1</v>
      </c>
      <c r="CA31" s="2414">
        <f t="shared" si="37"/>
        <v>11.175000000000001</v>
      </c>
      <c r="CB31" s="2414">
        <f t="shared" si="37"/>
        <v>31.349999999999998</v>
      </c>
      <c r="CC31" s="2414">
        <f t="shared" si="37"/>
        <v>9.65</v>
      </c>
      <c r="CD31" s="2414">
        <f t="shared" si="37"/>
        <v>9.65</v>
      </c>
      <c r="CE31" s="2414">
        <f t="shared" si="37"/>
        <v>10.65</v>
      </c>
      <c r="CF31" s="2414">
        <f t="shared" si="37"/>
        <v>29.95</v>
      </c>
      <c r="CG31" s="2414" t="str">
        <f t="shared" si="37"/>
        <v/>
      </c>
      <c r="CH31" s="2414">
        <f t="shared" si="37"/>
        <v>13.075559999999999</v>
      </c>
      <c r="CI31" s="2414" t="str">
        <f t="shared" si="37"/>
        <v/>
      </c>
      <c r="CJ31" s="2414">
        <f t="shared" si="37"/>
        <v>14.529959999999999</v>
      </c>
      <c r="CK31" s="2414">
        <f t="shared" si="37"/>
        <v>27.605519999999999</v>
      </c>
      <c r="CL31" s="2415">
        <f t="shared" si="37"/>
        <v>2.4379200000000001</v>
      </c>
      <c r="CM31" s="2513" t="s">
        <v>50</v>
      </c>
      <c r="CN31" s="2485">
        <f t="shared" si="37"/>
        <v>96.851947485634554</v>
      </c>
      <c r="CO31" s="2487">
        <f>AVERAGE(CO$8,CO$10,CO$12,CO$14,CO$16,CO$18,CO$20,CO$22,CO$24,CO$26,CO$28)</f>
        <v>6794.3573000000006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18.193043021252663</v>
      </c>
      <c r="CV31" s="2414">
        <f t="shared" si="37"/>
        <v>19.012401038268212</v>
      </c>
      <c r="CW31" s="2414">
        <f t="shared" si="37"/>
        <v>17.03989618443191</v>
      </c>
      <c r="CX31" s="2414">
        <f t="shared" si="37"/>
        <v>1.666822818955852</v>
      </c>
      <c r="CY31" s="2414">
        <f t="shared" si="37"/>
        <v>1.5947692683414187</v>
      </c>
      <c r="CZ31" s="2414">
        <f t="shared" si="37"/>
        <v>1.4006578861320744</v>
      </c>
      <c r="DA31" s="2498">
        <f t="shared" si="37"/>
        <v>0.51471030347692692</v>
      </c>
      <c r="DB31" s="2498">
        <f t="shared" si="37"/>
        <v>0.51025351648361417</v>
      </c>
      <c r="DC31" s="2498">
        <f t="shared" si="37"/>
        <v>0.45761900093330582</v>
      </c>
      <c r="DD31" s="2498">
        <f t="shared" si="37"/>
        <v>0.49098242506081596</v>
      </c>
      <c r="DE31" s="2498">
        <f t="shared" si="37"/>
        <v>0.54954188858269992</v>
      </c>
      <c r="DF31" s="2498">
        <f t="shared" si="37"/>
        <v>0.47785726202514017</v>
      </c>
      <c r="DG31" s="2498">
        <f t="shared" si="37"/>
        <v>1.6739762219286656</v>
      </c>
      <c r="DH31" s="2414">
        <f t="shared" si="37"/>
        <v>2.875</v>
      </c>
      <c r="DI31" s="2498">
        <f t="shared" si="37"/>
        <v>4.9932904355248844E-2</v>
      </c>
      <c r="DJ31" s="2498">
        <f t="shared" si="37"/>
        <v>4.9353148379809413E-2</v>
      </c>
      <c r="DK31" s="2498">
        <f t="shared" si="37"/>
        <v>5.0443344051774142E-2</v>
      </c>
      <c r="DL31" s="2498">
        <f t="shared" si="37"/>
        <v>1.1097365559840207</v>
      </c>
      <c r="DM31" s="2498">
        <f t="shared" si="37"/>
        <v>0.50013646498969988</v>
      </c>
      <c r="DN31" s="2498">
        <f t="shared" si="37"/>
        <v>0.10118115687339574</v>
      </c>
      <c r="DO31" s="2498">
        <f t="shared" si="37"/>
        <v>3.9983695146379827</v>
      </c>
      <c r="DP31" s="2498">
        <f t="shared" si="37"/>
        <v>0.64762263364559558</v>
      </c>
      <c r="DQ31" s="2498">
        <f t="shared" si="37"/>
        <v>5.5866686704266701</v>
      </c>
      <c r="DR31" s="2498">
        <f t="shared" si="37"/>
        <v>1.083936903542571</v>
      </c>
      <c r="DS31" s="2498">
        <f t="shared" si="37"/>
        <v>0.59499999999999997</v>
      </c>
      <c r="DT31" s="2498">
        <f t="shared" si="37"/>
        <v>0.10167203575327659</v>
      </c>
      <c r="DU31" s="2498">
        <f t="shared" si="37"/>
        <v>3.7418471097572388</v>
      </c>
      <c r="DV31" s="2498">
        <f t="shared" si="37"/>
        <v>0.63070737582568803</v>
      </c>
      <c r="DW31" s="2508">
        <f t="shared" si="37"/>
        <v>5.9643477585403089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37.79</v>
      </c>
      <c r="C32" s="1327">
        <f t="shared" ref="C32:H32" si="40">SUM(C8:C31)</f>
        <v>70</v>
      </c>
      <c r="D32" s="1327">
        <f t="shared" si="40"/>
        <v>81</v>
      </c>
      <c r="E32" s="1154">
        <f t="shared" si="40"/>
        <v>62.210000000000008</v>
      </c>
      <c r="F32" s="1327">
        <f t="shared" si="40"/>
        <v>751</v>
      </c>
      <c r="G32" s="1327">
        <f t="shared" si="40"/>
        <v>1078</v>
      </c>
      <c r="H32" s="1324">
        <f t="shared" si="40"/>
        <v>86.899999999999991</v>
      </c>
      <c r="I32" s="1155">
        <f>SUM(I8:I31)</f>
        <v>3.2140000000000004</v>
      </c>
      <c r="J32" s="1156">
        <f>SUM(J8:J31)</f>
        <v>8.8999999999999996E-2</v>
      </c>
      <c r="K32" s="1162">
        <f t="shared" si="39"/>
        <v>36.18</v>
      </c>
      <c r="L32" s="924">
        <f t="shared" si="39"/>
        <v>47</v>
      </c>
      <c r="M32" s="1163">
        <f t="shared" ref="M32:S32" si="41">SUM(M8:M31)</f>
        <v>0.46400000000000002</v>
      </c>
      <c r="N32" s="1480">
        <f t="shared" si="41"/>
        <v>35.919999999999995</v>
      </c>
      <c r="O32" s="1556">
        <f t="shared" si="41"/>
        <v>48</v>
      </c>
      <c r="P32" s="1481">
        <f t="shared" si="41"/>
        <v>0</v>
      </c>
      <c r="Q32" s="1480">
        <f t="shared" si="41"/>
        <v>35.65</v>
      </c>
      <c r="R32" s="1556">
        <f t="shared" si="41"/>
        <v>47</v>
      </c>
      <c r="S32" s="1481">
        <f t="shared" si="41"/>
        <v>0</v>
      </c>
      <c r="T32" s="1480">
        <f t="shared" si="39"/>
        <v>24.33</v>
      </c>
      <c r="U32" s="1480">
        <f t="shared" si="39"/>
        <v>2.0089999999999999</v>
      </c>
      <c r="V32" s="1556">
        <f t="shared" si="39"/>
        <v>28</v>
      </c>
      <c r="W32" s="1480">
        <f t="shared" ref="W32" si="42">SUM(W8:W31)</f>
        <v>3.3400000000000003</v>
      </c>
      <c r="X32" s="1482">
        <f t="shared" ref="X32:BU32" si="43">SUM(X8:X31)</f>
        <v>52.999999999999993</v>
      </c>
      <c r="Y32" s="1482">
        <f t="shared" si="43"/>
        <v>41.3</v>
      </c>
      <c r="Z32" s="1480">
        <f t="shared" si="43"/>
        <v>2.9151415094339623</v>
      </c>
      <c r="AA32" s="1481">
        <f t="shared" ref="AA32" si="44">SUM(AA8:AA31)</f>
        <v>0.375</v>
      </c>
      <c r="AB32" s="1480">
        <f t="shared" si="43"/>
        <v>24.38</v>
      </c>
      <c r="AC32" s="1480">
        <f t="shared" si="43"/>
        <v>2.0579999999999998</v>
      </c>
      <c r="AD32" s="1556">
        <f t="shared" si="43"/>
        <v>30</v>
      </c>
      <c r="AE32" s="1480">
        <f t="shared" si="43"/>
        <v>3.17</v>
      </c>
      <c r="AF32" s="1482">
        <f t="shared" si="43"/>
        <v>59.3</v>
      </c>
      <c r="AG32" s="1482">
        <f t="shared" si="43"/>
        <v>41.3</v>
      </c>
      <c r="AH32" s="1480">
        <f t="shared" si="43"/>
        <v>2.4945440251572331</v>
      </c>
      <c r="AI32" s="1480">
        <f t="shared" si="43"/>
        <v>24.270000000000003</v>
      </c>
      <c r="AJ32" s="1495">
        <f t="shared" si="43"/>
        <v>2.1640000000000001</v>
      </c>
      <c r="AK32" s="1559">
        <f t="shared" si="43"/>
        <v>28</v>
      </c>
      <c r="AL32" s="1495">
        <f t="shared" si="43"/>
        <v>2.5100000000000002</v>
      </c>
      <c r="AM32" s="1496">
        <f t="shared" si="43"/>
        <v>60.1</v>
      </c>
      <c r="AN32" s="1496">
        <f t="shared" si="43"/>
        <v>45.6</v>
      </c>
      <c r="AO32" s="1495">
        <f t="shared" si="43"/>
        <v>2.3651851851851848</v>
      </c>
      <c r="AP32" s="1497">
        <f t="shared" si="43"/>
        <v>0.123</v>
      </c>
      <c r="AQ32" s="1559">
        <f t="shared" si="43"/>
        <v>6</v>
      </c>
      <c r="AR32" s="1495">
        <f t="shared" si="43"/>
        <v>3.03</v>
      </c>
      <c r="AS32" s="1489">
        <f t="shared" si="43"/>
        <v>1.4E-2</v>
      </c>
      <c r="AT32" s="1489">
        <f t="shared" ref="AT32" si="45">SUM(AT8:AT31)</f>
        <v>0.376</v>
      </c>
      <c r="AU32" s="927">
        <f t="shared" si="43"/>
        <v>0.114</v>
      </c>
      <c r="AV32" s="924">
        <f t="shared" si="43"/>
        <v>8</v>
      </c>
      <c r="AW32" s="928">
        <f t="shared" si="43"/>
        <v>3.75</v>
      </c>
      <c r="AX32" s="1097">
        <f t="shared" si="43"/>
        <v>0.02</v>
      </c>
      <c r="AY32" s="927">
        <f t="shared" si="43"/>
        <v>0.21400000000000002</v>
      </c>
      <c r="AZ32" s="924">
        <f t="shared" si="43"/>
        <v>8</v>
      </c>
      <c r="BA32" s="923">
        <f t="shared" si="43"/>
        <v>3.0399999999999996</v>
      </c>
      <c r="BB32" s="925">
        <f t="shared" si="43"/>
        <v>8.9999999999999993E-3</v>
      </c>
      <c r="BC32" s="923">
        <f t="shared" si="43"/>
        <v>46.19</v>
      </c>
      <c r="BD32" s="923">
        <f t="shared" si="43"/>
        <v>0.35799999999999998</v>
      </c>
      <c r="BE32" s="924">
        <f t="shared" si="43"/>
        <v>6</v>
      </c>
      <c r="BF32" s="928">
        <f t="shared" si="43"/>
        <v>24.2</v>
      </c>
      <c r="BG32" s="1103">
        <f t="shared" ref="BG32:BI32" si="46">SUM(BG8:BG31)</f>
        <v>79.900000000000006</v>
      </c>
      <c r="BH32" s="2544">
        <f t="shared" si="46"/>
        <v>40</v>
      </c>
      <c r="BI32" s="2544">
        <f t="shared" si="46"/>
        <v>70</v>
      </c>
      <c r="BJ32" s="1097">
        <f t="shared" si="43"/>
        <v>2.1999999999999999E-2</v>
      </c>
      <c r="BK32" s="926">
        <f t="shared" si="43"/>
        <v>47.74</v>
      </c>
      <c r="BL32" s="923">
        <f t="shared" si="43"/>
        <v>0.36300000000000004</v>
      </c>
      <c r="BM32" s="924">
        <f t="shared" si="43"/>
        <v>7</v>
      </c>
      <c r="BN32" s="1103">
        <f t="shared" si="43"/>
        <v>24.000000000000004</v>
      </c>
      <c r="BO32" s="1103">
        <f t="shared" ref="BO32:BT32" si="47">SUM(BO8:BO31)</f>
        <v>96.499999999999986</v>
      </c>
      <c r="BP32" s="2544">
        <f t="shared" si="47"/>
        <v>40</v>
      </c>
      <c r="BQ32" s="2544">
        <f t="shared" si="47"/>
        <v>72</v>
      </c>
      <c r="BR32" s="2421">
        <f t="shared" si="47"/>
        <v>2.1999999999999999E-2</v>
      </c>
      <c r="BS32" s="2519">
        <f t="shared" si="47"/>
        <v>23.999999999999996</v>
      </c>
      <c r="BT32" s="2519">
        <f t="shared" si="47"/>
        <v>24.1</v>
      </c>
      <c r="BU32" s="2519">
        <f t="shared" si="43"/>
        <v>22.900000000000002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</v>
      </c>
      <c r="BZ32" s="903">
        <f t="shared" ref="BZ32:DW32" si="48">IF(BZ30&gt;=0.1,MIN(BZ$8,BZ$10,BZ$12,BZ$14,BZ$16,BZ$18,BZ$20,BZ$22,BZ$24,BZ$26,BZ$28),"")</f>
        <v>9.6</v>
      </c>
      <c r="CA32" s="903">
        <f t="shared" si="48"/>
        <v>10.6</v>
      </c>
      <c r="CB32" s="903">
        <f t="shared" si="48"/>
        <v>29.799999999999997</v>
      </c>
      <c r="CC32" s="903">
        <f t="shared" si="48"/>
        <v>9.1</v>
      </c>
      <c r="CD32" s="903">
        <f t="shared" si="48"/>
        <v>9.1</v>
      </c>
      <c r="CE32" s="903">
        <f t="shared" si="48"/>
        <v>10.1</v>
      </c>
      <c r="CF32" s="903">
        <f t="shared" si="48"/>
        <v>28.299999999999997</v>
      </c>
      <c r="CG32" s="903" t="str">
        <f t="shared" si="48"/>
        <v/>
      </c>
      <c r="CH32" s="903">
        <f t="shared" si="48"/>
        <v>11.723040000000001</v>
      </c>
      <c r="CI32" s="903" t="str">
        <f t="shared" si="48"/>
        <v/>
      </c>
      <c r="CJ32" s="903">
        <f t="shared" si="48"/>
        <v>12.22128</v>
      </c>
      <c r="CK32" s="903">
        <f t="shared" si="48"/>
        <v>24.091200000000001</v>
      </c>
      <c r="CL32" s="2417">
        <f t="shared" si="48"/>
        <v>2.4264000000000001</v>
      </c>
      <c r="CM32" s="2513" t="s">
        <v>51</v>
      </c>
      <c r="CN32" s="2488">
        <f t="shared" si="48"/>
        <v>94.54937619571723</v>
      </c>
      <c r="CO32" s="2489">
        <f t="shared" si="48"/>
        <v>6517.6639999999998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>
        <f t="shared" si="48"/>
        <v>17.997754882338402</v>
      </c>
      <c r="CV32" s="903">
        <f t="shared" si="48"/>
        <v>18.81583464971742</v>
      </c>
      <c r="CW32" s="903">
        <f t="shared" si="48"/>
        <v>16.958257514101817</v>
      </c>
      <c r="CX32" s="903">
        <f t="shared" si="48"/>
        <v>1.6583106690496545</v>
      </c>
      <c r="CY32" s="903">
        <f t="shared" si="48"/>
        <v>1.5408190224570677</v>
      </c>
      <c r="CZ32" s="903">
        <f t="shared" si="48"/>
        <v>1.3910171730515193</v>
      </c>
      <c r="DA32" s="2499">
        <f t="shared" si="48"/>
        <v>0.50510252590878846</v>
      </c>
      <c r="DB32" s="2499">
        <f t="shared" si="48"/>
        <v>0.50510252590878846</v>
      </c>
      <c r="DC32" s="2499">
        <f t="shared" si="48"/>
        <v>0.42651868048152769</v>
      </c>
      <c r="DD32" s="2499">
        <f t="shared" si="48"/>
        <v>0.45317609801162323</v>
      </c>
      <c r="DE32" s="2499">
        <f t="shared" si="48"/>
        <v>0.51126914942154833</v>
      </c>
      <c r="DF32" s="2499">
        <f t="shared" si="48"/>
        <v>0.43882210395695648</v>
      </c>
      <c r="DG32" s="2499">
        <f t="shared" si="48"/>
        <v>1.5788639365918098</v>
      </c>
      <c r="DH32" s="903">
        <f t="shared" si="48"/>
        <v>2.5</v>
      </c>
      <c r="DI32" s="2499">
        <f t="shared" si="48"/>
        <v>4.9137160859547661E-2</v>
      </c>
      <c r="DJ32" s="2499">
        <f t="shared" si="48"/>
        <v>4.9137160859547661E-2</v>
      </c>
      <c r="DK32" s="2499">
        <f t="shared" si="48"/>
        <v>4.9460431654676264E-2</v>
      </c>
      <c r="DL32" s="2499">
        <f t="shared" si="48"/>
        <v>1.0862700517872932</v>
      </c>
      <c r="DM32" s="2499">
        <f t="shared" si="48"/>
        <v>0.4997464444355601</v>
      </c>
      <c r="DN32" s="2499">
        <f t="shared" si="48"/>
        <v>9.9157533735927839E-2</v>
      </c>
      <c r="DO32" s="2499">
        <f t="shared" si="48"/>
        <v>3.8786439600333904</v>
      </c>
      <c r="DP32" s="2499">
        <f t="shared" si="48"/>
        <v>0.62612121818591449</v>
      </c>
      <c r="DQ32" s="2499">
        <f t="shared" si="48"/>
        <v>5.5066660158788654</v>
      </c>
      <c r="DR32" s="2499">
        <f t="shared" si="48"/>
        <v>1.047001251849323</v>
      </c>
      <c r="DS32" s="2499">
        <f t="shared" si="48"/>
        <v>0.59</v>
      </c>
      <c r="DT32" s="2499">
        <f t="shared" si="48"/>
        <v>0.10013929149568949</v>
      </c>
      <c r="DU32" s="2499">
        <f t="shared" si="48"/>
        <v>3.7116021908397663</v>
      </c>
      <c r="DV32" s="2499">
        <f t="shared" si="48"/>
        <v>0.58715469258452802</v>
      </c>
      <c r="DW32" s="2509">
        <f t="shared" si="48"/>
        <v>5.7778571029409207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17.356261682242991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1.1570841121495328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662">
        <f t="shared" si="49"/>
        <v>9.6</v>
      </c>
      <c r="GS32" s="1662">
        <f t="shared" si="49"/>
        <v>26.5</v>
      </c>
      <c r="GT32" s="1662">
        <f t="shared" si="49"/>
        <v>19.875</v>
      </c>
      <c r="GU32" s="1662">
        <f t="shared" si="49"/>
        <v>6.12</v>
      </c>
      <c r="GV32" s="1662">
        <f t="shared" si="49"/>
        <v>14.4</v>
      </c>
      <c r="GW32" s="1662">
        <f t="shared" si="49"/>
        <v>15</v>
      </c>
      <c r="GX32" s="1553">
        <f>MIN(GX8:GX31)</f>
        <v>1.325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2">
        <f t="shared" si="50"/>
        <v>11.7</v>
      </c>
      <c r="HE32" s="1662">
        <f t="shared" si="50"/>
        <v>23.076923076923077</v>
      </c>
      <c r="HF32" s="1662">
        <f t="shared" si="50"/>
        <v>11.538461538461538</v>
      </c>
      <c r="HG32" s="1662">
        <f t="shared" si="50"/>
        <v>6.08</v>
      </c>
      <c r="HH32" s="1662">
        <f t="shared" si="50"/>
        <v>15</v>
      </c>
      <c r="HI32" s="1662">
        <f t="shared" si="50"/>
        <v>10</v>
      </c>
      <c r="HJ32" s="1553">
        <f>MIN(HJ8:HJ31)</f>
        <v>1.1538461538461537</v>
      </c>
      <c r="HK32" s="1534"/>
      <c r="HL32" s="1534"/>
      <c r="HM32" s="1535"/>
      <c r="HN32" s="1535">
        <f>MIN(HJ32,GX32,GL32)</f>
        <v>1.1538461538461537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6.2983333333333329</v>
      </c>
      <c r="C33" s="1328">
        <f t="shared" ref="C33:V33" si="51">IF(C32&lt;=0,"",AVERAGE(C8:C31))</f>
        <v>11.666666666666666</v>
      </c>
      <c r="D33" s="1328">
        <f t="shared" si="51"/>
        <v>13.5</v>
      </c>
      <c r="E33" s="1157">
        <f t="shared" si="51"/>
        <v>10.368333333333334</v>
      </c>
      <c r="F33" s="1328">
        <f t="shared" si="51"/>
        <v>125.16666666666667</v>
      </c>
      <c r="G33" s="1328">
        <f t="shared" si="51"/>
        <v>179.66666666666666</v>
      </c>
      <c r="H33" s="1325">
        <f t="shared" si="51"/>
        <v>14.483333333333333</v>
      </c>
      <c r="I33" s="1369">
        <f t="shared" si="51"/>
        <v>0.53566666666666674</v>
      </c>
      <c r="J33" s="1369">
        <f>IF(J32&lt;=0.0001,"",AVERAGE(J8:J31))</f>
        <v>4.4499999999999998E-2</v>
      </c>
      <c r="K33" s="1157">
        <f t="shared" si="51"/>
        <v>6.03</v>
      </c>
      <c r="L33" s="1328">
        <f t="shared" si="51"/>
        <v>7.833333333333333</v>
      </c>
      <c r="M33" s="1369">
        <f t="shared" si="51"/>
        <v>7.7333333333333337E-2</v>
      </c>
      <c r="N33" s="1484">
        <f t="shared" si="51"/>
        <v>5.9866666666666655</v>
      </c>
      <c r="O33" s="1557">
        <f t="shared" si="51"/>
        <v>8</v>
      </c>
      <c r="P33" s="1476" t="str">
        <f t="shared" si="51"/>
        <v/>
      </c>
      <c r="Q33" s="1484">
        <f t="shared" si="51"/>
        <v>5.9416666666666664</v>
      </c>
      <c r="R33" s="1557">
        <f t="shared" si="51"/>
        <v>7.833333333333333</v>
      </c>
      <c r="S33" s="1476" t="str">
        <f t="shared" si="51"/>
        <v/>
      </c>
      <c r="T33" s="1484">
        <f t="shared" si="51"/>
        <v>6.0824999999999996</v>
      </c>
      <c r="U33" s="1484">
        <f t="shared" si="51"/>
        <v>0.50224999999999997</v>
      </c>
      <c r="V33" s="1557">
        <f t="shared" si="51"/>
        <v>7</v>
      </c>
      <c r="W33" s="1484">
        <f t="shared" ref="W33" si="52">IF(W32&lt;=0,"",AVERAGE(W8:W31))</f>
        <v>0.83500000000000008</v>
      </c>
      <c r="X33" s="1476">
        <f t="shared" ref="X33:AR33" si="53">IF(X32&lt;=0,"",AVERAGE(X8:X31))</f>
        <v>13.249999999999998</v>
      </c>
      <c r="Y33" s="1476">
        <f t="shared" si="53"/>
        <v>10.324999999999999</v>
      </c>
      <c r="Z33" s="1484">
        <f t="shared" si="53"/>
        <v>0.72878537735849058</v>
      </c>
      <c r="AA33" s="1483">
        <f t="shared" ref="AA33" si="54">IF(AA32&lt;=0,"",AVERAGE(AA8:AA31))</f>
        <v>6.25E-2</v>
      </c>
      <c r="AB33" s="1484">
        <f t="shared" si="53"/>
        <v>6.0949999999999998</v>
      </c>
      <c r="AC33" s="1484">
        <f t="shared" si="53"/>
        <v>0.51449999999999996</v>
      </c>
      <c r="AD33" s="1557">
        <f t="shared" si="53"/>
        <v>7.5</v>
      </c>
      <c r="AE33" s="1484">
        <f t="shared" si="53"/>
        <v>0.79249999999999998</v>
      </c>
      <c r="AF33" s="1476">
        <f t="shared" si="53"/>
        <v>14.824999999999999</v>
      </c>
      <c r="AG33" s="1476">
        <f t="shared" si="53"/>
        <v>10.324999999999999</v>
      </c>
      <c r="AH33" s="1484">
        <f t="shared" si="53"/>
        <v>0.62363600628930826</v>
      </c>
      <c r="AI33" s="1484">
        <f t="shared" si="53"/>
        <v>6.0675000000000008</v>
      </c>
      <c r="AJ33" s="1495">
        <f t="shared" si="53"/>
        <v>0.54100000000000004</v>
      </c>
      <c r="AK33" s="1559">
        <f t="shared" si="53"/>
        <v>7</v>
      </c>
      <c r="AL33" s="1495">
        <f t="shared" si="53"/>
        <v>0.62750000000000006</v>
      </c>
      <c r="AM33" s="1496">
        <f t="shared" si="53"/>
        <v>15.025</v>
      </c>
      <c r="AN33" s="1496">
        <f t="shared" si="53"/>
        <v>11.4</v>
      </c>
      <c r="AO33" s="1495">
        <f t="shared" si="53"/>
        <v>0.59129629629629621</v>
      </c>
      <c r="AP33" s="1497">
        <f t="shared" si="53"/>
        <v>2.0500000000000001E-2</v>
      </c>
      <c r="AQ33" s="1559">
        <f t="shared" si="53"/>
        <v>1</v>
      </c>
      <c r="AR33" s="1495">
        <f t="shared" si="53"/>
        <v>0.505</v>
      </c>
      <c r="AS33" s="2531">
        <f>IF(AS32&lt;=0.01,"",AVERAGE(AS8:AS31))</f>
        <v>7.0000000000000001E-3</v>
      </c>
      <c r="AT33" s="2531">
        <f>IF(AT32&lt;=0.01,"",AVERAGE(AT8:AT31))</f>
        <v>6.2666666666666662E-2</v>
      </c>
      <c r="AU33" s="1157">
        <f>IF(AU32&lt;=0,"",AVERAGE(AU8:AU31))</f>
        <v>1.9E-2</v>
      </c>
      <c r="AV33" s="1328">
        <f>IF(AV32&lt;=0,"",AVERAGE(AV8:AV31))</f>
        <v>1.3333333333333333</v>
      </c>
      <c r="AW33" s="1157">
        <f>IF(AW32&lt;=0,"",AVERAGE(AW8:AW31))</f>
        <v>0.625</v>
      </c>
      <c r="AX33" s="1369">
        <f>IF(AX32&lt;=0.01,"",AVERAGE(AX8:AX31))</f>
        <v>0.02</v>
      </c>
      <c r="AY33" s="1157">
        <f>IF(AY32&lt;=0,"",AVERAGE(AY8:AY31))</f>
        <v>3.5666666666666673E-2</v>
      </c>
      <c r="AZ33" s="1328">
        <f>IF(AZ32&lt;=0,"",AVERAGE(AZ8:AZ31))</f>
        <v>1.3333333333333333</v>
      </c>
      <c r="BA33" s="1157">
        <f>IF(BA32&lt;=0,"",AVERAGE(BA8:BA31))</f>
        <v>0.5066666666666666</v>
      </c>
      <c r="BB33" s="1369" t="str">
        <f>IF(BB32&lt;=0.01,"",AVERAGE(BB8:BB31))</f>
        <v/>
      </c>
      <c r="BC33" s="1157">
        <f>IF(BC32&lt;=0,"",AVERAGE(BC8:BC31))</f>
        <v>7.6983333333333333</v>
      </c>
      <c r="BD33" s="1157">
        <f>IF(BD32&lt;=0,"",AVERAGE(BD8:BD31))</f>
        <v>5.9666666666666666E-2</v>
      </c>
      <c r="BE33" s="1328">
        <f>IF(BE32&lt;=0,"",AVERAGE(BE8:BE31))</f>
        <v>1</v>
      </c>
      <c r="BF33" s="1157">
        <f>IF(BF32&lt;=0,"",AVERAGE(BF8:BF31))</f>
        <v>4.0333333333333332</v>
      </c>
      <c r="BG33" s="1325">
        <f t="shared" ref="BG33:BI33" si="55">IF(BG32&lt;=0,"",AVERAGE(BG8:BG31))</f>
        <v>13.316666666666668</v>
      </c>
      <c r="BH33" s="1328">
        <f t="shared" si="55"/>
        <v>20</v>
      </c>
      <c r="BI33" s="1328">
        <f t="shared" si="55"/>
        <v>35</v>
      </c>
      <c r="BJ33" s="1369">
        <f>IF(BJ32&lt;=0.01,"",AVERAGE(BJ8:BJ31))</f>
        <v>1.0999999999999999E-2</v>
      </c>
      <c r="BK33" s="1157">
        <f>IF(BK32&lt;=0,"",AVERAGE(BK8:BK31))</f>
        <v>7.956666666666667</v>
      </c>
      <c r="BL33" s="1157">
        <f>IF(BL32&lt;=0,"",AVERAGE(BL8:BL31))</f>
        <v>6.0500000000000005E-2</v>
      </c>
      <c r="BM33" s="1328">
        <f>IF(BM32&lt;=0,"",AVERAGE(BM8:BM31))</f>
        <v>1.1666666666666667</v>
      </c>
      <c r="BN33" s="1325">
        <f>IF(BN32&lt;=0,"",AVERAGE(BN8:BN31))</f>
        <v>4.0000000000000009</v>
      </c>
      <c r="BO33" s="1325">
        <f t="shared" ref="BO33:BQ33" si="56">IF(BO32&lt;=0,"",AVERAGE(BO8:BO31))</f>
        <v>16.083333333333332</v>
      </c>
      <c r="BP33" s="1328">
        <f t="shared" si="56"/>
        <v>20</v>
      </c>
      <c r="BQ33" s="1328">
        <f t="shared" si="56"/>
        <v>36</v>
      </c>
      <c r="BR33" s="2525">
        <f t="shared" ref="BR33:BT33" si="57">IF(BR32&lt;=0.01,"",AVERAGE(BR8:BR31))</f>
        <v>1.0999999999999999E-2</v>
      </c>
      <c r="BS33" s="2422">
        <f t="shared" si="57"/>
        <v>3.9999999999999996</v>
      </c>
      <c r="BT33" s="2422">
        <f t="shared" si="57"/>
        <v>4.0166666666666666</v>
      </c>
      <c r="BU33" s="2422">
        <f>IF(BU32&lt;=0.01,"",AVERAGE(BU8:BU31))</f>
        <v>3.8166666666666669</v>
      </c>
      <c r="BV33" s="2944"/>
      <c r="BW33" s="2945"/>
      <c r="BX33" s="2436" t="s">
        <v>52</v>
      </c>
      <c r="BY33" s="2418">
        <f>IF(BY30&gt;=0.1,MAX(BY8,BY10,BY12,BY14,BY16,BY18,BY20,BY22,BY24,BY26,BY28),"")</f>
        <v>10.7</v>
      </c>
      <c r="BZ33" s="2419">
        <f t="shared" ref="BZ33:DW33" si="58">IF(BZ30&gt;=0.1,MAX(BZ$8,BZ$10,BZ$12,BZ$14,BZ$16,BZ$18,BZ$20,BZ$22,BZ$24,BZ$26,BZ$28),"")</f>
        <v>10.7</v>
      </c>
      <c r="CA33" s="2419">
        <f t="shared" si="58"/>
        <v>11.8</v>
      </c>
      <c r="CB33" s="2419">
        <f t="shared" si="58"/>
        <v>33.099999999999994</v>
      </c>
      <c r="CC33" s="2419">
        <f t="shared" si="58"/>
        <v>10.199999999999999</v>
      </c>
      <c r="CD33" s="2419">
        <f t="shared" si="58"/>
        <v>10.199999999999999</v>
      </c>
      <c r="CE33" s="2419">
        <f t="shared" si="58"/>
        <v>11.2</v>
      </c>
      <c r="CF33" s="2419">
        <f t="shared" si="58"/>
        <v>31.599999999999998</v>
      </c>
      <c r="CG33" s="2419" t="str">
        <f t="shared" si="58"/>
        <v/>
      </c>
      <c r="CH33" s="2419">
        <f t="shared" si="58"/>
        <v>15.69312</v>
      </c>
      <c r="CI33" s="2419" t="str">
        <f t="shared" si="58"/>
        <v/>
      </c>
      <c r="CJ33" s="2419">
        <f t="shared" si="58"/>
        <v>15.691679999999998</v>
      </c>
      <c r="CK33" s="2419">
        <f t="shared" si="58"/>
        <v>30.929760000000002</v>
      </c>
      <c r="CL33" s="2420">
        <f t="shared" si="58"/>
        <v>2.47248</v>
      </c>
      <c r="CM33" s="2513" t="s">
        <v>52</v>
      </c>
      <c r="CN33" s="2490">
        <f t="shared" si="58"/>
        <v>101.93604621100764</v>
      </c>
      <c r="CO33" s="2491">
        <f t="shared" si="58"/>
        <v>7624.4372000000003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>
        <f t="shared" si="58"/>
        <v>18.388331160166928</v>
      </c>
      <c r="CV33" s="2419">
        <f t="shared" si="58"/>
        <v>19.208967426819004</v>
      </c>
      <c r="CW33" s="2419">
        <f t="shared" si="58"/>
        <v>17.121534854762007</v>
      </c>
      <c r="CX33" s="2419">
        <f t="shared" si="58"/>
        <v>1.6875636912625025</v>
      </c>
      <c r="CY33" s="2419">
        <f t="shared" si="58"/>
        <v>1.6583106690496545</v>
      </c>
      <c r="CZ33" s="2419">
        <f t="shared" si="58"/>
        <v>1.4102985992126296</v>
      </c>
      <c r="DA33" s="2500">
        <f t="shared" si="58"/>
        <v>0.54075682185529117</v>
      </c>
      <c r="DB33" s="2500">
        <f t="shared" si="58"/>
        <v>0.52292967388203981</v>
      </c>
      <c r="DC33" s="2500">
        <f t="shared" si="58"/>
        <v>0.50510252590878846</v>
      </c>
      <c r="DD33" s="2500">
        <f t="shared" si="58"/>
        <v>0.50649093307181414</v>
      </c>
      <c r="DE33" s="2500">
        <f t="shared" si="58"/>
        <v>0.58984314501685997</v>
      </c>
      <c r="DF33" s="2500">
        <f t="shared" si="58"/>
        <v>0.51195912128311594</v>
      </c>
      <c r="DG33" s="2500">
        <f t="shared" si="58"/>
        <v>1.8261558784676353</v>
      </c>
      <c r="DH33" s="2419">
        <f t="shared" si="58"/>
        <v>3</v>
      </c>
      <c r="DI33" s="2500">
        <f t="shared" si="58"/>
        <v>5.217803778954859E-2</v>
      </c>
      <c r="DJ33" s="2500">
        <f t="shared" si="58"/>
        <v>4.9859013887790869E-2</v>
      </c>
      <c r="DK33" s="2500">
        <f t="shared" si="58"/>
        <v>5.2235439371275262E-2</v>
      </c>
      <c r="DL33" s="2500">
        <f t="shared" si="58"/>
        <v>1.1268875366238451</v>
      </c>
      <c r="DM33" s="2500">
        <f t="shared" si="58"/>
        <v>0.50105297108767921</v>
      </c>
      <c r="DN33" s="2500">
        <f t="shared" si="58"/>
        <v>0.10320478001086367</v>
      </c>
      <c r="DO33" s="2500">
        <f t="shared" si="58"/>
        <v>4.1165822837883246</v>
      </c>
      <c r="DP33" s="2500">
        <f t="shared" si="58"/>
        <v>0.68927394702177791</v>
      </c>
      <c r="DQ33" s="2500">
        <f t="shared" si="58"/>
        <v>5.6496963020055899</v>
      </c>
      <c r="DR33" s="2500">
        <f t="shared" si="58"/>
        <v>1.1288998357963875</v>
      </c>
      <c r="DS33" s="2500">
        <f t="shared" si="58"/>
        <v>0.6</v>
      </c>
      <c r="DT33" s="2500">
        <f t="shared" si="58"/>
        <v>0.10320478001086368</v>
      </c>
      <c r="DU33" s="2500">
        <f t="shared" si="58"/>
        <v>3.8069262830912858</v>
      </c>
      <c r="DV33" s="2500">
        <f t="shared" si="58"/>
        <v>0.69240701041733133</v>
      </c>
      <c r="DW33" s="2510">
        <f t="shared" si="58"/>
        <v>6.1222070686742303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6.18</v>
      </c>
      <c r="C34" s="1328">
        <f t="shared" ref="C34:V34" si="59">IF(C32&lt;=0,"",MIN(C8:C31))</f>
        <v>10</v>
      </c>
      <c r="D34" s="1328">
        <f t="shared" si="59"/>
        <v>12</v>
      </c>
      <c r="E34" s="1157">
        <f t="shared" si="59"/>
        <v>9.7100000000000009</v>
      </c>
      <c r="F34" s="1328">
        <f t="shared" si="59"/>
        <v>114</v>
      </c>
      <c r="G34" s="1328">
        <f t="shared" si="59"/>
        <v>177</v>
      </c>
      <c r="H34" s="1325">
        <f t="shared" si="59"/>
        <v>14.1</v>
      </c>
      <c r="I34" s="1369">
        <f t="shared" si="59"/>
        <v>0.502</v>
      </c>
      <c r="J34" s="1369">
        <f>IF(J32&lt;=0.001,"",MIN(J8:J31))</f>
        <v>0.04</v>
      </c>
      <c r="K34" s="1157">
        <f t="shared" si="59"/>
        <v>5.96</v>
      </c>
      <c r="L34" s="1328">
        <f t="shared" si="59"/>
        <v>7</v>
      </c>
      <c r="M34" s="1369">
        <f t="shared" si="59"/>
        <v>6.9000000000000006E-2</v>
      </c>
      <c r="N34" s="1484">
        <f t="shared" si="59"/>
        <v>5.94</v>
      </c>
      <c r="O34" s="1557">
        <f t="shared" si="59"/>
        <v>7</v>
      </c>
      <c r="P34" s="1476" t="str">
        <f t="shared" si="59"/>
        <v/>
      </c>
      <c r="Q34" s="1484">
        <f t="shared" si="59"/>
        <v>5.88</v>
      </c>
      <c r="R34" s="1557">
        <f t="shared" si="59"/>
        <v>7</v>
      </c>
      <c r="S34" s="1476" t="str">
        <f t="shared" si="59"/>
        <v/>
      </c>
      <c r="T34" s="1484">
        <f t="shared" si="59"/>
        <v>6.03</v>
      </c>
      <c r="U34" s="1484">
        <f t="shared" si="59"/>
        <v>0.42499999999999999</v>
      </c>
      <c r="V34" s="1557">
        <f t="shared" si="59"/>
        <v>6</v>
      </c>
      <c r="W34" s="1484">
        <f t="shared" ref="W34" si="60">IF(W32&lt;=0,"",MIN(W8:W31))</f>
        <v>0.73</v>
      </c>
      <c r="X34" s="1476">
        <f t="shared" ref="X34:AR34" si="61">IF(X32&lt;=0,"",MIN(X8:X31))</f>
        <v>12.9</v>
      </c>
      <c r="Y34" s="1476">
        <f t="shared" si="61"/>
        <v>9.6</v>
      </c>
      <c r="Z34" s="1484">
        <f t="shared" si="61"/>
        <v>0.68603773584905658</v>
      </c>
      <c r="AA34" s="1483">
        <f t="shared" ref="AA34" si="62">IF(AA32&lt;=0,"",MIN(AA8:AA31))</f>
        <v>0.06</v>
      </c>
      <c r="AB34" s="1484">
        <f t="shared" si="61"/>
        <v>6.06</v>
      </c>
      <c r="AC34" s="1484">
        <f t="shared" si="61"/>
        <v>0.47399999999999998</v>
      </c>
      <c r="AD34" s="1557">
        <f t="shared" si="61"/>
        <v>7</v>
      </c>
      <c r="AE34" s="1484">
        <f t="shared" si="61"/>
        <v>0.7</v>
      </c>
      <c r="AF34" s="1476">
        <f t="shared" si="61"/>
        <v>14.4</v>
      </c>
      <c r="AG34" s="1476">
        <f t="shared" si="61"/>
        <v>9.6</v>
      </c>
      <c r="AH34" s="1484">
        <f t="shared" si="61"/>
        <v>0.5405974842767296</v>
      </c>
      <c r="AI34" s="1484">
        <f t="shared" si="61"/>
        <v>6.03</v>
      </c>
      <c r="AJ34" s="1495">
        <f t="shared" si="61"/>
        <v>0.42299999999999999</v>
      </c>
      <c r="AK34" s="1559">
        <f t="shared" si="61"/>
        <v>5</v>
      </c>
      <c r="AL34" s="1495">
        <f t="shared" si="61"/>
        <v>0.5</v>
      </c>
      <c r="AM34" s="1496">
        <f t="shared" si="61"/>
        <v>14.4</v>
      </c>
      <c r="AN34" s="1496">
        <f t="shared" si="61"/>
        <v>10.6</v>
      </c>
      <c r="AO34" s="1495">
        <f t="shared" si="61"/>
        <v>0.54962962962962958</v>
      </c>
      <c r="AP34" s="1497">
        <f t="shared" si="61"/>
        <v>1.7000000000000001E-2</v>
      </c>
      <c r="AQ34" s="1559">
        <f t="shared" si="61"/>
        <v>1</v>
      </c>
      <c r="AR34" s="1495">
        <f t="shared" si="61"/>
        <v>0.43</v>
      </c>
      <c r="AS34" s="2531">
        <f>IF(AS32&lt;=0.01,"",MIN(AS8:AS31))</f>
        <v>7.0000000000000001E-3</v>
      </c>
      <c r="AT34" s="2531">
        <f>IF(AT32&lt;=0.01,"",MIN(AT8:AT31))</f>
        <v>0.06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0.52</v>
      </c>
      <c r="AX34" s="1369">
        <f>IF(AX32&lt;=0.01,"",MIN(AX8:AX31))</f>
        <v>0.02</v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0.41</v>
      </c>
      <c r="BB34" s="1369" t="str">
        <f>IF(BB32&lt;=0.01,"",MIN(BB8:BB31))</f>
        <v/>
      </c>
      <c r="BC34" s="1157">
        <f>IF(BC32&lt;=0,"",MIN(BC8:BC31))</f>
        <v>7.46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13.2</v>
      </c>
      <c r="BH34" s="1328">
        <f t="shared" si="63"/>
        <v>20</v>
      </c>
      <c r="BI34" s="1328">
        <f t="shared" si="63"/>
        <v>34</v>
      </c>
      <c r="BJ34" s="1369">
        <f>IF(BJ32&lt;=0.01,"",MIN(BJ8:BJ31))</f>
        <v>8.9999999999999993E-3</v>
      </c>
      <c r="BK34" s="1157">
        <f>IF(BK32&lt;=0,"",MIN(BK8:BK31))</f>
        <v>7.85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4">IF(BO32&lt;=0,"",MIN(BO8:BO31))</f>
        <v>15.6</v>
      </c>
      <c r="BP34" s="1328">
        <f t="shared" si="64"/>
        <v>20</v>
      </c>
      <c r="BQ34" s="1328">
        <f t="shared" si="64"/>
        <v>36</v>
      </c>
      <c r="BR34" s="2525">
        <f t="shared" ref="BR34:BT34" si="65">IF(BR32&lt;=0.01,"",MIN(BR8:BR31))</f>
        <v>7.0000000000000001E-3</v>
      </c>
      <c r="BS34" s="2422">
        <f t="shared" si="65"/>
        <v>3.8</v>
      </c>
      <c r="BT34" s="2422">
        <f t="shared" si="65"/>
        <v>4</v>
      </c>
      <c r="BU34" s="2478">
        <f>IF(BU32&lt;=0.01,"",MIN(BU8:BU31))</f>
        <v>3.5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49870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2530</v>
      </c>
      <c r="CV34" s="2442">
        <f t="shared" si="66"/>
        <v>2644</v>
      </c>
      <c r="CW34" s="2442">
        <f t="shared" si="66"/>
        <v>2604</v>
      </c>
      <c r="CX34" s="2442">
        <f t="shared" si="66"/>
        <v>1445</v>
      </c>
      <c r="CY34" s="2442">
        <f t="shared" si="66"/>
        <v>1385</v>
      </c>
      <c r="CZ34" s="2442">
        <f t="shared" si="66"/>
        <v>1340</v>
      </c>
      <c r="DA34" s="2442">
        <f t="shared" si="66"/>
        <v>3660</v>
      </c>
      <c r="DB34" s="2442">
        <f t="shared" si="66"/>
        <v>3630</v>
      </c>
      <c r="DC34" s="2442">
        <f t="shared" si="66"/>
        <v>3250</v>
      </c>
      <c r="DD34" s="2442">
        <f t="shared" si="66"/>
        <v>3490</v>
      </c>
      <c r="DE34" s="2442">
        <f t="shared" si="66"/>
        <v>4296</v>
      </c>
      <c r="DF34" s="2442">
        <f t="shared" si="66"/>
        <v>3735</v>
      </c>
      <c r="DG34" s="2442">
        <f t="shared" si="66"/>
        <v>3520</v>
      </c>
      <c r="DH34" s="2442">
        <f t="shared" si="66"/>
        <v>0</v>
      </c>
      <c r="DI34" s="2442">
        <f t="shared" si="66"/>
        <v>3650</v>
      </c>
      <c r="DJ34" s="2442">
        <f t="shared" si="66"/>
        <v>3610</v>
      </c>
      <c r="DK34" s="2442">
        <f t="shared" si="66"/>
        <v>4070</v>
      </c>
      <c r="DL34" s="2504">
        <f t="shared" si="66"/>
        <v>373</v>
      </c>
      <c r="DM34" s="2442">
        <f t="shared" si="66"/>
        <v>446</v>
      </c>
      <c r="DN34" s="2442">
        <f t="shared" si="66"/>
        <v>54</v>
      </c>
      <c r="DO34" s="2442">
        <f t="shared" si="66"/>
        <v>5750</v>
      </c>
      <c r="DP34" s="2442">
        <f t="shared" si="66"/>
        <v>1095</v>
      </c>
      <c r="DQ34" s="2442">
        <f t="shared" si="66"/>
        <v>1478</v>
      </c>
      <c r="DR34" s="2442">
        <f t="shared" si="66"/>
        <v>201</v>
      </c>
      <c r="DS34" s="2442">
        <f t="shared" si="66"/>
        <v>2</v>
      </c>
      <c r="DT34" s="2442">
        <f t="shared" si="66"/>
        <v>30</v>
      </c>
      <c r="DU34" s="2442">
        <f t="shared" si="66"/>
        <v>2980</v>
      </c>
      <c r="DV34" s="2442">
        <f t="shared" si="66"/>
        <v>590</v>
      </c>
      <c r="DW34" s="2442">
        <f t="shared" si="66"/>
        <v>871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7">IF(C32&lt;=0,"",MAX(C8:C31))</f>
        <v>13</v>
      </c>
      <c r="D35" s="1329">
        <f t="shared" si="67"/>
        <v>15</v>
      </c>
      <c r="E35" s="1158">
        <f t="shared" si="67"/>
        <v>10.8</v>
      </c>
      <c r="F35" s="1329">
        <f t="shared" si="67"/>
        <v>131</v>
      </c>
      <c r="G35" s="1329">
        <f t="shared" si="67"/>
        <v>183</v>
      </c>
      <c r="H35" s="1326">
        <f t="shared" si="67"/>
        <v>14.8</v>
      </c>
      <c r="I35" s="1370">
        <f t="shared" si="67"/>
        <v>0.56000000000000005</v>
      </c>
      <c r="J35" s="1370">
        <f>IF(J32&lt;=0.001,"",MAX(J8:J31))</f>
        <v>4.9000000000000002E-2</v>
      </c>
      <c r="K35" s="1158">
        <f t="shared" si="67"/>
        <v>6.1</v>
      </c>
      <c r="L35" s="1329">
        <f t="shared" si="67"/>
        <v>8</v>
      </c>
      <c r="M35" s="1370">
        <f t="shared" si="67"/>
        <v>8.2000000000000003E-2</v>
      </c>
      <c r="N35" s="1485">
        <f t="shared" si="67"/>
        <v>6.06</v>
      </c>
      <c r="O35" s="1558">
        <f t="shared" si="67"/>
        <v>9</v>
      </c>
      <c r="P35" s="1477" t="str">
        <f t="shared" si="67"/>
        <v/>
      </c>
      <c r="Q35" s="1485">
        <f t="shared" si="67"/>
        <v>6.08</v>
      </c>
      <c r="R35" s="1558">
        <f t="shared" si="67"/>
        <v>8</v>
      </c>
      <c r="S35" s="1477" t="str">
        <f t="shared" si="67"/>
        <v/>
      </c>
      <c r="T35" s="1485">
        <f t="shared" si="67"/>
        <v>6.14</v>
      </c>
      <c r="U35" s="1485">
        <f t="shared" si="67"/>
        <v>0.57599999999999996</v>
      </c>
      <c r="V35" s="1558">
        <f t="shared" si="67"/>
        <v>8</v>
      </c>
      <c r="W35" s="1485">
        <f t="shared" ref="W35" si="68">IF(W32&lt;=0,"",MAX(W8:W31))</f>
        <v>0.93</v>
      </c>
      <c r="X35" s="1477">
        <f t="shared" ref="X35:AR35" si="69">IF(X32&lt;=0,"",MAX(X8:X31))</f>
        <v>13.6</v>
      </c>
      <c r="Y35" s="1477">
        <f t="shared" si="69"/>
        <v>10.8</v>
      </c>
      <c r="Z35" s="1485">
        <f t="shared" si="69"/>
        <v>0.7567924528301887</v>
      </c>
      <c r="AA35" s="1486">
        <f t="shared" ref="AA35" si="70">IF(AA32&lt;=0,"",MAX(AA8:AA31))</f>
        <v>6.5000000000000002E-2</v>
      </c>
      <c r="AB35" s="1485">
        <f t="shared" si="69"/>
        <v>6.12</v>
      </c>
      <c r="AC35" s="1485">
        <f t="shared" si="69"/>
        <v>0.56699999999999995</v>
      </c>
      <c r="AD35" s="1558">
        <f t="shared" si="69"/>
        <v>8</v>
      </c>
      <c r="AE35" s="1485">
        <f t="shared" si="69"/>
        <v>0.99</v>
      </c>
      <c r="AF35" s="1477">
        <f t="shared" si="69"/>
        <v>15</v>
      </c>
      <c r="AG35" s="1477">
        <f t="shared" si="69"/>
        <v>10.7</v>
      </c>
      <c r="AH35" s="1485">
        <f t="shared" si="69"/>
        <v>0.72731132075471694</v>
      </c>
      <c r="AI35" s="1485">
        <f t="shared" si="69"/>
        <v>6.1</v>
      </c>
      <c r="AJ35" s="1495">
        <f t="shared" si="69"/>
        <v>0.60799999999999998</v>
      </c>
      <c r="AK35" s="1559">
        <f t="shared" si="69"/>
        <v>10</v>
      </c>
      <c r="AL35" s="1495">
        <f t="shared" si="69"/>
        <v>0.74</v>
      </c>
      <c r="AM35" s="1496">
        <f t="shared" si="69"/>
        <v>15.4</v>
      </c>
      <c r="AN35" s="1496">
        <f t="shared" si="69"/>
        <v>11.7</v>
      </c>
      <c r="AO35" s="1495">
        <f t="shared" si="69"/>
        <v>0.7088888888888889</v>
      </c>
      <c r="AP35" s="1497">
        <f t="shared" si="69"/>
        <v>2.4E-2</v>
      </c>
      <c r="AQ35" s="1559">
        <f t="shared" si="69"/>
        <v>1</v>
      </c>
      <c r="AR35" s="1495">
        <f t="shared" si="69"/>
        <v>0.59</v>
      </c>
      <c r="AS35" s="2532">
        <f>IF(AS32&lt;=0.01,"",MAX(AS8:AS31))</f>
        <v>7.0000000000000001E-3</v>
      </c>
      <c r="AT35" s="2532">
        <f>IF(AT32&lt;=0.01,"",MAX(AT8:AT31))</f>
        <v>6.8000000000000005E-2</v>
      </c>
      <c r="AU35" s="1158">
        <f>IF(AU32&lt;=0,"",MAX(AU8:AU31))</f>
        <v>2.1999999999999999E-2</v>
      </c>
      <c r="AV35" s="1329">
        <f>IF(AV32&lt;=0,"",MAX(AV8:AV31))</f>
        <v>2</v>
      </c>
      <c r="AW35" s="1158">
        <f>IF(AW32&lt;=0,"",MAX(AW8:AW31))</f>
        <v>0.89</v>
      </c>
      <c r="AX35" s="1370">
        <f>IF(AX32&lt;=0.01,"",MAX(AX8:AX31))</f>
        <v>0.02</v>
      </c>
      <c r="AY35" s="1158">
        <f>IF(AY32&lt;=0,"",MAX(AY8:AY31))</f>
        <v>4.1000000000000002E-2</v>
      </c>
      <c r="AZ35" s="1329">
        <f>IF(AZ32&lt;=0,"",MAX(AZ8:AZ31))</f>
        <v>2</v>
      </c>
      <c r="BA35" s="1158">
        <f>IF(BA32&lt;=0,"",MAX(BA8:BA31))</f>
        <v>0.56999999999999995</v>
      </c>
      <c r="BB35" s="1370" t="str">
        <f>IF(BB32&lt;=0.01,"",MAX(BB8:BB31))</f>
        <v/>
      </c>
      <c r="BC35" s="1158">
        <f>IF(BC32&lt;=0,"",MAX(BC8:BC31))</f>
        <v>7.91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1">IF(BG32&lt;=0,"",MAX(BG8:BG31))</f>
        <v>13.4</v>
      </c>
      <c r="BH35" s="1329">
        <f t="shared" si="71"/>
        <v>20</v>
      </c>
      <c r="BI35" s="1329">
        <f t="shared" si="71"/>
        <v>36</v>
      </c>
      <c r="BJ35" s="1370">
        <f>IF(BJ32&lt;=0.01,"",MAX(BJ8:BJ31))</f>
        <v>1.2999999999999999E-2</v>
      </c>
      <c r="BK35" s="1158">
        <f>IF(BK32&lt;=0,"",MAX(BK8:BK31))</f>
        <v>8.1</v>
      </c>
      <c r="BL35" s="1158">
        <f>IF(BL32&lt;=0,"",MAX(BL8:BL31))</f>
        <v>6.9000000000000006E-2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2">IF(BO32&lt;=0,"",MAX(BO8:BO31))</f>
        <v>16.3</v>
      </c>
      <c r="BP35" s="1329">
        <f t="shared" si="72"/>
        <v>20</v>
      </c>
      <c r="BQ35" s="1329">
        <f t="shared" si="72"/>
        <v>36</v>
      </c>
      <c r="BR35" s="2526">
        <f t="shared" ref="BR35:BT35" si="73">IF(BR32&lt;=0.01,"",MAX(BR8:BR31))</f>
        <v>1.4999999999999999E-2</v>
      </c>
      <c r="BS35" s="2423">
        <f t="shared" si="73"/>
        <v>4.2</v>
      </c>
      <c r="BT35" s="2423">
        <f t="shared" si="73"/>
        <v>4.0999999999999996</v>
      </c>
      <c r="BU35" s="2479">
        <f>IF(BU32&lt;=0.01,"",MAX(BU8:BU31))</f>
        <v>4.4000000000000004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12467.5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>
        <f t="shared" si="74"/>
        <v>632.5</v>
      </c>
      <c r="CV35" s="2440">
        <f t="shared" si="74"/>
        <v>661</v>
      </c>
      <c r="CW35" s="2440">
        <f t="shared" si="74"/>
        <v>651</v>
      </c>
      <c r="CX35" s="2440">
        <f t="shared" si="74"/>
        <v>361.25</v>
      </c>
      <c r="CY35" s="2440">
        <f t="shared" si="74"/>
        <v>346.25</v>
      </c>
      <c r="CZ35" s="2440">
        <f t="shared" si="74"/>
        <v>335</v>
      </c>
      <c r="DA35" s="2440">
        <f t="shared" si="74"/>
        <v>915</v>
      </c>
      <c r="DB35" s="2440">
        <f t="shared" si="74"/>
        <v>907.5</v>
      </c>
      <c r="DC35" s="2440">
        <f t="shared" si="74"/>
        <v>812.5</v>
      </c>
      <c r="DD35" s="2440">
        <f t="shared" si="74"/>
        <v>872.5</v>
      </c>
      <c r="DE35" s="2440">
        <f t="shared" si="74"/>
        <v>1074</v>
      </c>
      <c r="DF35" s="2440">
        <f t="shared" si="74"/>
        <v>933.75</v>
      </c>
      <c r="DG35" s="2440">
        <f t="shared" si="74"/>
        <v>880</v>
      </c>
      <c r="DH35" s="2440" t="str">
        <f t="shared" si="74"/>
        <v/>
      </c>
      <c r="DI35" s="2440">
        <f t="shared" si="74"/>
        <v>912.5</v>
      </c>
      <c r="DJ35" s="2440">
        <f t="shared" si="74"/>
        <v>902.5</v>
      </c>
      <c r="DK35" s="2440">
        <f t="shared" si="74"/>
        <v>1017.5</v>
      </c>
      <c r="DL35" s="2505">
        <f t="shared" si="74"/>
        <v>93.25</v>
      </c>
      <c r="DM35" s="2440">
        <f t="shared" si="74"/>
        <v>111.5</v>
      </c>
      <c r="DN35" s="2440">
        <f t="shared" si="74"/>
        <v>13.5</v>
      </c>
      <c r="DO35" s="2440">
        <f t="shared" si="74"/>
        <v>1437.5</v>
      </c>
      <c r="DP35" s="2440">
        <f t="shared" si="74"/>
        <v>273.75</v>
      </c>
      <c r="DQ35" s="2440">
        <f t="shared" si="74"/>
        <v>369.5</v>
      </c>
      <c r="DR35" s="2440">
        <f t="shared" si="74"/>
        <v>50.25</v>
      </c>
      <c r="DS35" s="2440">
        <f t="shared" si="74"/>
        <v>0.5</v>
      </c>
      <c r="DT35" s="2440">
        <f t="shared" si="74"/>
        <v>7.5</v>
      </c>
      <c r="DU35" s="2440">
        <f t="shared" si="74"/>
        <v>745</v>
      </c>
      <c r="DV35" s="2440">
        <f t="shared" si="74"/>
        <v>147.5</v>
      </c>
      <c r="DW35" s="2470">
        <f t="shared" si="74"/>
        <v>217.75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5.9861111111111107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7.8888888888888884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0.60799999999999998</v>
      </c>
      <c r="Z36" s="931"/>
      <c r="AA36" s="931"/>
      <c r="AB36" s="1623" t="s">
        <v>515</v>
      </c>
      <c r="AC36" s="1624"/>
      <c r="AD36" s="1624"/>
      <c r="AE36" s="2965">
        <f>MIN(AE34,W34,AL34)</f>
        <v>0.5</v>
      </c>
      <c r="AF36" s="2965"/>
      <c r="AG36" s="2965"/>
      <c r="AH36" s="2965"/>
      <c r="AI36" s="2965"/>
      <c r="AJ36" s="2966"/>
      <c r="AK36" s="1491">
        <f>IF(T32&lt;=0,"",AVERAGE(T33,AB33,AI33))</f>
        <v>6.0816666666666661</v>
      </c>
      <c r="AL36" s="1492"/>
      <c r="AM36" s="1625"/>
      <c r="AN36" s="1625"/>
      <c r="AO36" s="1625"/>
      <c r="AP36" s="1493">
        <f>MAX(AP35,AU35,AY35)</f>
        <v>4.1000000000000002E-2</v>
      </c>
      <c r="AQ36" s="1494"/>
      <c r="AR36" s="1494"/>
      <c r="AS36" s="934"/>
      <c r="AT36" s="934"/>
      <c r="AU36" s="1260">
        <f>IF(W32&lt;=0,"",MIN(AE34,W34,AL34))</f>
        <v>0.5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4.1000000000000002E-2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11600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>
        <f t="shared" si="75"/>
        <v>605</v>
      </c>
      <c r="CV36" s="2441">
        <f t="shared" si="75"/>
        <v>632</v>
      </c>
      <c r="CW36" s="2441">
        <f t="shared" si="75"/>
        <v>622</v>
      </c>
      <c r="CX36" s="2441">
        <f t="shared" si="75"/>
        <v>340</v>
      </c>
      <c r="CY36" s="2441">
        <f t="shared" si="75"/>
        <v>315</v>
      </c>
      <c r="CZ36" s="2441">
        <f t="shared" si="75"/>
        <v>320</v>
      </c>
      <c r="DA36" s="2441">
        <f t="shared" si="75"/>
        <v>850</v>
      </c>
      <c r="DB36" s="2441">
        <f t="shared" si="75"/>
        <v>850</v>
      </c>
      <c r="DC36" s="2441">
        <f t="shared" si="75"/>
        <v>750</v>
      </c>
      <c r="DD36" s="2441">
        <f t="shared" si="75"/>
        <v>840</v>
      </c>
      <c r="DE36" s="2441">
        <f t="shared" si="75"/>
        <v>950</v>
      </c>
      <c r="DF36" s="2441">
        <f t="shared" si="75"/>
        <v>835</v>
      </c>
      <c r="DG36" s="2441">
        <f t="shared" si="75"/>
        <v>830</v>
      </c>
      <c r="DH36" s="2441" t="str">
        <f t="shared" si="75"/>
        <v/>
      </c>
      <c r="DI36" s="2441">
        <f t="shared" si="75"/>
        <v>850</v>
      </c>
      <c r="DJ36" s="2441">
        <f t="shared" si="75"/>
        <v>850</v>
      </c>
      <c r="DK36" s="2441">
        <f t="shared" si="75"/>
        <v>960</v>
      </c>
      <c r="DL36" s="2506">
        <f t="shared" si="75"/>
        <v>86</v>
      </c>
      <c r="DM36" s="2441">
        <f t="shared" si="75"/>
        <v>105</v>
      </c>
      <c r="DN36" s="2441">
        <f t="shared" si="75"/>
        <v>13</v>
      </c>
      <c r="DO36" s="2441">
        <f t="shared" si="75"/>
        <v>1340</v>
      </c>
      <c r="DP36" s="2441">
        <f t="shared" si="75"/>
        <v>250</v>
      </c>
      <c r="DQ36" s="2441">
        <f t="shared" si="75"/>
        <v>349</v>
      </c>
      <c r="DR36" s="2441">
        <f t="shared" si="75"/>
        <v>46</v>
      </c>
      <c r="DS36" s="2441">
        <f t="shared" si="75"/>
        <v>0.5</v>
      </c>
      <c r="DT36" s="2441">
        <f t="shared" si="75"/>
        <v>7</v>
      </c>
      <c r="DU36" s="2441">
        <f t="shared" si="75"/>
        <v>700</v>
      </c>
      <c r="DV36" s="2441">
        <f t="shared" si="75"/>
        <v>130</v>
      </c>
      <c r="DW36" s="2471">
        <f t="shared" si="75"/>
        <v>200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13800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>
        <f t="shared" si="76"/>
        <v>660</v>
      </c>
      <c r="CV37" s="2443">
        <f t="shared" si="76"/>
        <v>690</v>
      </c>
      <c r="CW37" s="2443">
        <f t="shared" si="76"/>
        <v>680</v>
      </c>
      <c r="CX37" s="2443">
        <f t="shared" si="76"/>
        <v>380</v>
      </c>
      <c r="CY37" s="2443">
        <f t="shared" si="76"/>
        <v>380</v>
      </c>
      <c r="CZ37" s="2443">
        <f t="shared" si="76"/>
        <v>350</v>
      </c>
      <c r="DA37" s="2443">
        <f t="shared" si="76"/>
        <v>950</v>
      </c>
      <c r="DB37" s="2443">
        <f t="shared" si="76"/>
        <v>950</v>
      </c>
      <c r="DC37" s="2443">
        <f t="shared" si="76"/>
        <v>850</v>
      </c>
      <c r="DD37" s="2443">
        <f t="shared" si="76"/>
        <v>950</v>
      </c>
      <c r="DE37" s="2443">
        <f t="shared" si="76"/>
        <v>1200</v>
      </c>
      <c r="DF37" s="2443">
        <f t="shared" si="76"/>
        <v>1050</v>
      </c>
      <c r="DG37" s="2443">
        <f t="shared" si="76"/>
        <v>960</v>
      </c>
      <c r="DH37" s="2443" t="str">
        <f t="shared" si="76"/>
        <v/>
      </c>
      <c r="DI37" s="2443">
        <f t="shared" si="76"/>
        <v>950</v>
      </c>
      <c r="DJ37" s="2443">
        <f t="shared" si="76"/>
        <v>950</v>
      </c>
      <c r="DK37" s="2443">
        <f t="shared" si="76"/>
        <v>1060</v>
      </c>
      <c r="DL37" s="2507">
        <f t="shared" si="76"/>
        <v>100</v>
      </c>
      <c r="DM37" s="2443">
        <f t="shared" si="76"/>
        <v>118</v>
      </c>
      <c r="DN37" s="2443">
        <f t="shared" si="76"/>
        <v>14</v>
      </c>
      <c r="DO37" s="2443">
        <f t="shared" si="76"/>
        <v>1510</v>
      </c>
      <c r="DP37" s="2443">
        <f t="shared" si="76"/>
        <v>290</v>
      </c>
      <c r="DQ37" s="2443">
        <f t="shared" si="76"/>
        <v>395</v>
      </c>
      <c r="DR37" s="2443">
        <f t="shared" si="76"/>
        <v>55</v>
      </c>
      <c r="DS37" s="2443">
        <f t="shared" si="76"/>
        <v>0.5</v>
      </c>
      <c r="DT37" s="2443">
        <f t="shared" si="76"/>
        <v>8</v>
      </c>
      <c r="DU37" s="2443">
        <f t="shared" si="76"/>
        <v>780</v>
      </c>
      <c r="DV37" s="2443">
        <f t="shared" si="76"/>
        <v>170</v>
      </c>
      <c r="DW37" s="2472">
        <f t="shared" si="76"/>
        <v>235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12.866</v>
      </c>
      <c r="BX40" s="2991"/>
      <c r="BY40" s="905" t="s">
        <v>53</v>
      </c>
      <c r="BZ40" s="905"/>
      <c r="CA40" s="2939">
        <f>(CJ40-CG40)/1000</f>
        <v>6.5389999999999997</v>
      </c>
      <c r="CB40" s="2939"/>
      <c r="CC40" s="499"/>
      <c r="CD40" s="1626" t="s">
        <v>493</v>
      </c>
      <c r="CE40" s="1626"/>
      <c r="CF40" s="1632" t="s">
        <v>54</v>
      </c>
      <c r="CG40" s="2933">
        <f>'24'!CJ40</f>
        <v>23804585</v>
      </c>
      <c r="CH40" s="2933"/>
      <c r="CI40" s="906" t="s">
        <v>55</v>
      </c>
      <c r="CJ40" s="2985">
        <f t="shared" ref="CJ40:CJ48" si="77">CQ51</f>
        <v>23811124</v>
      </c>
      <c r="CK40" s="2985"/>
      <c r="CL40" s="2333"/>
      <c r="CM40" s="1667" t="s">
        <v>543</v>
      </c>
      <c r="CN40" s="2763">
        <f>VLOOKUP($B$1,'[1]Bulk Tanks'!$C$3:$V$9967,2,0)</f>
        <v>9305</v>
      </c>
      <c r="CO40" s="2763">
        <f>VLOOKUP($B$1,'[1]Bulk Tanks'!$C$3:$V$9967,3,0)</f>
        <v>9794</v>
      </c>
      <c r="CP40" s="2763">
        <f>VLOOKUP($B$1,'[1]Bulk Tanks'!$C$3:$V$9967,4,0)</f>
        <v>9794</v>
      </c>
      <c r="CQ40" s="2763">
        <f>VLOOKUP($B$1,'[1]Bulk Tanks'!$C$3:$V$9967,5,0)</f>
        <v>8297</v>
      </c>
      <c r="CR40" s="2763">
        <f>VLOOKUP($B$1,'[1]Bulk Tanks'!$C$3:$V$9967,6,0)</f>
        <v>8297</v>
      </c>
      <c r="CS40" s="2763">
        <f>VLOOKUP($B$1,'[1]Bulk Tanks'!$C$3:$V$9967,7,0)</f>
        <v>0.8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</v>
      </c>
      <c r="GR40" s="1664">
        <f t="shared" ref="GR40:GX40" si="78">IF($GL$32=$HN$32,GF32,IF($GX$32=$HN$32,GR32,IF($HJ$32=$HN$32,HD32,"")))</f>
        <v>11.7</v>
      </c>
      <c r="GS40" s="1664">
        <f t="shared" si="78"/>
        <v>23.076923076923077</v>
      </c>
      <c r="GT40" s="1664">
        <f t="shared" si="78"/>
        <v>11.538461538461538</v>
      </c>
      <c r="GU40" s="1664">
        <f t="shared" si="78"/>
        <v>6.08</v>
      </c>
      <c r="GV40" s="1664">
        <f t="shared" si="78"/>
        <v>15</v>
      </c>
      <c r="GW40" s="1664">
        <f t="shared" si="78"/>
        <v>10</v>
      </c>
      <c r="GX40" s="1665">
        <f t="shared" si="78"/>
        <v>1.1538461538461537</v>
      </c>
    </row>
    <row r="41" spans="1:208" ht="34.5" customHeight="1" thickBot="1" x14ac:dyDescent="0.35">
      <c r="BV41" s="533" t="s">
        <v>48</v>
      </c>
      <c r="BW41" s="2992">
        <f>CA42+CA43</f>
        <v>15.75</v>
      </c>
      <c r="BX41" s="2992"/>
      <c r="BY41" s="908" t="s">
        <v>53</v>
      </c>
      <c r="BZ41" s="908"/>
      <c r="CA41" s="2939">
        <f t="shared" ref="CA41:CA47" si="79">(CJ41-CG41)/1000</f>
        <v>6.327</v>
      </c>
      <c r="CB41" s="2939"/>
      <c r="CC41" s="499"/>
      <c r="CD41" s="1630" t="s">
        <v>494</v>
      </c>
      <c r="CE41" s="1630"/>
      <c r="CF41" s="909" t="s">
        <v>54</v>
      </c>
      <c r="CG41" s="2933">
        <f>'24'!CJ41</f>
        <v>43402792</v>
      </c>
      <c r="CH41" s="2933"/>
      <c r="CI41" s="906" t="s">
        <v>55</v>
      </c>
      <c r="CJ41" s="2985">
        <f t="shared" si="77"/>
        <v>43409119</v>
      </c>
      <c r="CK41" s="2985"/>
      <c r="CL41" s="2333"/>
      <c r="CM41" s="1668" t="s">
        <v>544</v>
      </c>
      <c r="CN41" s="2764">
        <f>VLOOKUP($B$1,'[1]Bulk Tanks'!$C$3:$V$9967,8,0)</f>
        <v>5316</v>
      </c>
      <c r="CO41" s="2764">
        <f>VLOOKUP($B$1,'[1]Bulk Tanks'!$C$3:$V$9967,9,0)</f>
        <v>7304</v>
      </c>
      <c r="CP41" s="2764">
        <f>VLOOKUP($B$1,'[1]Bulk Tanks'!$C$3:$V$9967,10,0)</f>
        <v>7304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32.289000000000001</v>
      </c>
      <c r="BX42" s="2992"/>
      <c r="BY42" s="908" t="s">
        <v>53</v>
      </c>
      <c r="BZ42" s="908"/>
      <c r="CA42" s="2939">
        <f t="shared" si="79"/>
        <v>4.6050000000000004</v>
      </c>
      <c r="CB42" s="2939"/>
      <c r="CC42" s="499"/>
      <c r="CD42" s="1630" t="s">
        <v>56</v>
      </c>
      <c r="CE42" s="1630"/>
      <c r="CF42" s="1631" t="s">
        <v>54</v>
      </c>
      <c r="CG42" s="2933">
        <f>'24'!CJ42</f>
        <v>10060108</v>
      </c>
      <c r="CH42" s="2933"/>
      <c r="CI42" s="906" t="s">
        <v>55</v>
      </c>
      <c r="CJ42" s="2985">
        <f t="shared" si="77"/>
        <v>10064713</v>
      </c>
      <c r="CK42" s="2985"/>
      <c r="CL42" s="2333"/>
      <c r="CM42" s="2769" t="s">
        <v>545</v>
      </c>
      <c r="CN42" s="2821">
        <f>VLOOKUP($B$1,'[1]Bulk Tanks'!$C$3:$V$9967,11,0)</f>
        <v>15</v>
      </c>
      <c r="CO42" s="2822"/>
      <c r="CP42" s="2821">
        <f>VLOOKUP($B$1,'[1]Bulk Tanks'!$C$3:$V$9967,12,0)</f>
        <v>41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11.145</v>
      </c>
      <c r="CB43" s="2939"/>
      <c r="CC43" s="499"/>
      <c r="CD43" s="1630" t="s">
        <v>495</v>
      </c>
      <c r="CE43" s="1630"/>
      <c r="CF43" s="1631" t="s">
        <v>54</v>
      </c>
      <c r="CG43" s="2933">
        <f>'24'!CJ43</f>
        <v>33405155</v>
      </c>
      <c r="CH43" s="2933"/>
      <c r="CI43" s="906" t="s">
        <v>55</v>
      </c>
      <c r="CJ43" s="2985">
        <f t="shared" si="77"/>
        <v>33416300</v>
      </c>
      <c r="CK43" s="2985"/>
      <c r="CL43" s="2333"/>
      <c r="CM43" s="2769" t="s">
        <v>123</v>
      </c>
      <c r="CN43" s="2914">
        <f>VLOOKUP($B$1,'[1]Bulk Tanks'!$C$3:$V$9967,13,0)</f>
        <v>1697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10.238</v>
      </c>
      <c r="CB44" s="2939"/>
      <c r="CC44" s="499"/>
      <c r="CD44" s="1630" t="s">
        <v>57</v>
      </c>
      <c r="CE44" s="1630"/>
      <c r="CF44" s="1631" t="s">
        <v>54</v>
      </c>
      <c r="CG44" s="2933">
        <f>'24'!CJ44</f>
        <v>30571299</v>
      </c>
      <c r="CH44" s="2933"/>
      <c r="CI44" s="906" t="s">
        <v>55</v>
      </c>
      <c r="CJ44" s="2985">
        <f t="shared" si="77"/>
        <v>30581537</v>
      </c>
      <c r="CK44" s="2985"/>
      <c r="CL44" s="2333"/>
      <c r="CM44" s="2769" t="s">
        <v>90</v>
      </c>
      <c r="CN44" s="2914">
        <f>VLOOKUP($B$1,'[1]Bulk Tanks'!$C$3:$V$9967,14,0)</f>
        <v>2000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10.4</v>
      </c>
      <c r="CB45" s="2939"/>
      <c r="CC45" s="499"/>
      <c r="CD45" s="1630" t="s">
        <v>58</v>
      </c>
      <c r="CE45" s="1630"/>
      <c r="CF45" s="1631" t="s">
        <v>54</v>
      </c>
      <c r="CG45" s="2933">
        <f>'24'!CJ45</f>
        <v>30533417</v>
      </c>
      <c r="CH45" s="2933"/>
      <c r="CI45" s="906" t="s">
        <v>55</v>
      </c>
      <c r="CJ45" s="2985">
        <f t="shared" si="77"/>
        <v>30543817</v>
      </c>
      <c r="CK45" s="2985"/>
      <c r="CL45" s="2333"/>
      <c r="CM45" s="1668" t="s">
        <v>546</v>
      </c>
      <c r="CN45" s="2925">
        <f>VLOOKUP($B$1,'[1]Bulk Tanks'!$C$3:$V$9967,15,0)</f>
        <v>14.57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11.651</v>
      </c>
      <c r="CB46" s="2939"/>
      <c r="CC46" s="499"/>
      <c r="CD46" s="1630" t="s">
        <v>59</v>
      </c>
      <c r="CE46" s="1630"/>
      <c r="CF46" s="1631" t="s">
        <v>54</v>
      </c>
      <c r="CG46" s="2933">
        <f>'24'!CJ46</f>
        <v>7057143</v>
      </c>
      <c r="CH46" s="2933"/>
      <c r="CI46" s="906" t="s">
        <v>55</v>
      </c>
      <c r="CJ46" s="2985">
        <f t="shared" si="77"/>
        <v>7068794</v>
      </c>
      <c r="CK46" s="2985"/>
      <c r="CL46" s="2323"/>
      <c r="CM46" s="1668" t="s">
        <v>273</v>
      </c>
      <c r="CN46" s="2914">
        <f>VLOOKUP($B$1,'[1]Bulk Tanks'!$C$3:$V$9967,16,0)</f>
        <v>1154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1.1819999999999999</v>
      </c>
      <c r="CB47" s="2939"/>
      <c r="CC47" s="499"/>
      <c r="CD47" s="1630" t="s">
        <v>62</v>
      </c>
      <c r="CE47" s="1630"/>
      <c r="CF47" s="1631" t="s">
        <v>54</v>
      </c>
      <c r="CG47" s="2933">
        <f>'24'!CJ47</f>
        <v>1821187</v>
      </c>
      <c r="CH47" s="2933"/>
      <c r="CI47" s="906" t="s">
        <v>55</v>
      </c>
      <c r="CJ47" s="2985">
        <f t="shared" si="77"/>
        <v>1822369</v>
      </c>
      <c r="CK47" s="2985"/>
      <c r="CL47" s="2322"/>
      <c r="CM47" s="1668" t="s">
        <v>270</v>
      </c>
      <c r="CN47" s="2914">
        <f>VLOOKUP($B$1,'[1]Bulk Tanks'!$C$3:$V$9967,17,0)</f>
        <v>26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CJ48-CG48</f>
        <v>1.8870399999996152</v>
      </c>
      <c r="CB48" s="2939"/>
      <c r="CC48" s="499"/>
      <c r="CD48" s="1630" t="s">
        <v>496</v>
      </c>
      <c r="CE48" s="1630"/>
      <c r="CF48" s="1631" t="s">
        <v>54</v>
      </c>
      <c r="CG48" s="2933">
        <f>'24'!CJ48</f>
        <v>9071</v>
      </c>
      <c r="CH48" s="2933"/>
      <c r="CI48" s="906" t="s">
        <v>55</v>
      </c>
      <c r="CJ48" s="3002">
        <f t="shared" si="77"/>
        <v>9072.8870399999996</v>
      </c>
      <c r="CK48" s="3002"/>
      <c r="CL48" s="2322"/>
      <c r="CM48" s="1668" t="s">
        <v>264</v>
      </c>
      <c r="CN48" s="2925">
        <f>VLOOKUP($B$1,'[1]Bulk Tanks'!$C$3:$V$9967,18,0)</f>
        <v>8.7799999999999994</v>
      </c>
      <c r="CO48" s="2926"/>
      <c r="CP48" s="2766" t="s">
        <v>1173</v>
      </c>
      <c r="CQ48" s="2751">
        <f>VLOOKUP($B$1,'[1]Bulk Tanks'!$C$3:$AA$9967,21,0)</f>
        <v>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23811124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43409119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10064713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33416300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30581537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30543817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7068794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1822369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9072.8870399999996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70">
      <pane xSplit="1" ySplit="7" topLeftCell="DF8" activePane="bottomRight" state="frozen"/>
      <selection pane="bottomRight" activeCell="DS17" sqref="DS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CQ12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D24" sqref="DD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'25'!B1:L1+1</f>
        <v>43430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18</v>
      </c>
      <c r="AW1" s="2973"/>
      <c r="AX1" s="2959">
        <v>14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17</v>
      </c>
      <c r="AW2" s="2959"/>
      <c r="AX2" s="2959">
        <v>21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18</v>
      </c>
      <c r="BY2" s="2983"/>
      <c r="BZ2" s="2996">
        <f>AX1</f>
        <v>14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18</v>
      </c>
      <c r="DO2" s="2983"/>
      <c r="DP2" s="2984">
        <f>BZ2</f>
        <v>14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17</v>
      </c>
      <c r="BY3" s="2983"/>
      <c r="BZ3" s="2996">
        <f>AX2</f>
        <v>21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17</v>
      </c>
      <c r="DO3" s="2983"/>
      <c r="DP3" s="2984">
        <f>BZ3</f>
        <v>21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43430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43430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43430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43430.025165162035</v>
      </c>
      <c r="BW8" s="2425" t="s">
        <v>1191</v>
      </c>
      <c r="BX8" s="742">
        <v>54</v>
      </c>
      <c r="BY8" s="743">
        <v>9.6</v>
      </c>
      <c r="BZ8" s="744">
        <v>9.6</v>
      </c>
      <c r="CA8" s="745">
        <v>10.6</v>
      </c>
      <c r="CB8" s="746">
        <v>29.799999999999997</v>
      </c>
      <c r="CC8" s="747">
        <v>9.1</v>
      </c>
      <c r="CD8" s="744">
        <v>9.1</v>
      </c>
      <c r="CE8" s="748">
        <v>10.1</v>
      </c>
      <c r="CF8" s="748">
        <v>28.299999999999997</v>
      </c>
      <c r="CG8" s="749" t="s">
        <v>1200</v>
      </c>
      <c r="CH8" s="748">
        <v>11.88288</v>
      </c>
      <c r="CI8" s="750" t="s">
        <v>1110</v>
      </c>
      <c r="CJ8" s="751">
        <v>15.691679999999998</v>
      </c>
      <c r="CK8" s="745">
        <v>27.574559999999998</v>
      </c>
      <c r="CL8" s="2339">
        <v>2.4903360000000001</v>
      </c>
      <c r="CM8" s="2336">
        <v>43430.025165162035</v>
      </c>
      <c r="CN8" s="2285">
        <v>95.748346761621917</v>
      </c>
      <c r="CO8" s="752">
        <v>6517.6639999999998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18.388331160166928</v>
      </c>
      <c r="CV8" s="755">
        <v>19.208967426819004</v>
      </c>
      <c r="CW8" s="756">
        <v>17.259167771600929</v>
      </c>
      <c r="CX8" s="754">
        <v>1.6631062464615967</v>
      </c>
      <c r="CY8" s="755">
        <v>1.4919041328552558</v>
      </c>
      <c r="CZ8" s="756">
        <v>1.3441908523745374</v>
      </c>
      <c r="DA8" s="757">
        <v>0.54075682185529117</v>
      </c>
      <c r="DB8" s="757">
        <v>0.52292967388203981</v>
      </c>
      <c r="DC8" s="757">
        <v>0.50510252590878846</v>
      </c>
      <c r="DD8" s="757">
        <v>0.49916014325103802</v>
      </c>
      <c r="DE8" s="757">
        <v>0.58984314501685997</v>
      </c>
      <c r="DF8" s="758">
        <v>0.44937867343893978</v>
      </c>
      <c r="DG8" s="1251">
        <v>1.5788639365918098</v>
      </c>
      <c r="DH8" s="748">
        <v>3</v>
      </c>
      <c r="DI8" s="1233">
        <v>5.217803778954859E-2</v>
      </c>
      <c r="DJ8" s="757">
        <v>4.9859013887790869E-2</v>
      </c>
      <c r="DK8" s="759">
        <v>5.0146021796424252E-2</v>
      </c>
      <c r="DL8" s="2501">
        <v>1.0862700517872932</v>
      </c>
      <c r="DM8" s="757">
        <v>0.4997464444355601</v>
      </c>
      <c r="DN8" s="757">
        <v>0.10320478001086367</v>
      </c>
      <c r="DO8" s="757">
        <v>3.8786439600333904</v>
      </c>
      <c r="DP8" s="757">
        <v>0.62661267911070706</v>
      </c>
      <c r="DQ8" s="759">
        <v>5.2905488253027722</v>
      </c>
      <c r="DR8" s="2501">
        <v>1.047001251849323</v>
      </c>
      <c r="DS8" s="757">
        <v>0</v>
      </c>
      <c r="DT8" s="757">
        <v>0.10013929149568949</v>
      </c>
      <c r="DU8" s="757">
        <v>3.7116021908397663</v>
      </c>
      <c r="DV8" s="757">
        <v>0.58715469258452802</v>
      </c>
      <c r="DW8" s="759">
        <v>5.0556249650733056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5">
        <v>0.48699999999999999</v>
      </c>
      <c r="V9" s="2294">
        <v>8</v>
      </c>
      <c r="W9" s="2295">
        <v>0.59</v>
      </c>
      <c r="X9" s="2296">
        <v>12.9</v>
      </c>
      <c r="Y9" s="2445">
        <v>9.5</v>
      </c>
      <c r="Z9" s="2297">
        <f>IF(T9&lt;=0,"",GO9+0.12)</f>
        <v>0.68014150943396223</v>
      </c>
      <c r="AA9" s="2528"/>
      <c r="AB9" s="2298">
        <v>6.06</v>
      </c>
      <c r="AC9" s="2735">
        <v>0.52</v>
      </c>
      <c r="AD9" s="2299">
        <v>7</v>
      </c>
      <c r="AE9" s="2636">
        <v>0.74</v>
      </c>
      <c r="AF9" s="2296">
        <v>14.3</v>
      </c>
      <c r="AG9" s="2445">
        <v>9.5</v>
      </c>
      <c r="AH9" s="2563">
        <f>IF(AE9&lt;=0,"",HA9+0.12)</f>
        <v>0.68014150943396223</v>
      </c>
      <c r="AI9" s="2298">
        <v>6.01</v>
      </c>
      <c r="AJ9" s="2735">
        <v>0.60899999999999999</v>
      </c>
      <c r="AK9" s="2299">
        <v>7</v>
      </c>
      <c r="AL9" s="2295">
        <v>0.79</v>
      </c>
      <c r="AM9" s="2296">
        <v>15.1</v>
      </c>
      <c r="AN9" s="2445">
        <v>10.8</v>
      </c>
      <c r="AO9" s="2563">
        <f>IF(AI9&lt;=0,"",HM9+0.12)</f>
        <v>0.52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7.7</v>
      </c>
      <c r="BD9" s="2295">
        <v>5.0999999999999997E-2</v>
      </c>
      <c r="BE9" s="2299">
        <v>1</v>
      </c>
      <c r="BF9" s="2295">
        <v>4</v>
      </c>
      <c r="BG9" s="2445">
        <v>13.4</v>
      </c>
      <c r="BH9" s="2539"/>
      <c r="BI9" s="2539"/>
      <c r="BJ9" s="2292"/>
      <c r="BK9" s="2293">
        <v>7.64</v>
      </c>
      <c r="BL9" s="2295">
        <v>5.8999999999999997E-2</v>
      </c>
      <c r="BM9" s="2299">
        <v>1</v>
      </c>
      <c r="BN9" s="2296">
        <v>4.0999999999999996</v>
      </c>
      <c r="BO9" s="2445">
        <v>15.6</v>
      </c>
      <c r="BP9" s="2539"/>
      <c r="BQ9" s="2539"/>
      <c r="BR9" s="2521"/>
      <c r="BS9" s="2461">
        <v>4.0999999999999996</v>
      </c>
      <c r="BT9" s="2445">
        <v>4.0999999999999996</v>
      </c>
      <c r="BU9" s="2515">
        <v>3.7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11670</v>
      </c>
      <c r="CO9" s="2278"/>
      <c r="CP9" s="2279"/>
      <c r="CQ9" s="2276"/>
      <c r="CR9" s="2275"/>
      <c r="CS9" s="2278"/>
      <c r="CT9" s="2276"/>
      <c r="CU9" s="2272">
        <v>605</v>
      </c>
      <c r="CV9" s="2269">
        <v>632</v>
      </c>
      <c r="CW9" s="2273">
        <v>627</v>
      </c>
      <c r="CX9" s="2272">
        <v>340</v>
      </c>
      <c r="CY9" s="2269">
        <v>305</v>
      </c>
      <c r="CZ9" s="2273">
        <v>305</v>
      </c>
      <c r="DA9" s="2280">
        <v>910</v>
      </c>
      <c r="DB9" s="2280">
        <v>880</v>
      </c>
      <c r="DC9" s="2280">
        <v>850</v>
      </c>
      <c r="DD9" s="2280">
        <v>840</v>
      </c>
      <c r="DE9" s="2280">
        <v>1096</v>
      </c>
      <c r="DF9" s="2281">
        <v>835</v>
      </c>
      <c r="DG9" s="2280">
        <v>830</v>
      </c>
      <c r="DH9" s="2282"/>
      <c r="DI9" s="2283">
        <v>900</v>
      </c>
      <c r="DJ9" s="2280">
        <v>860</v>
      </c>
      <c r="DK9" s="2282">
        <v>960</v>
      </c>
      <c r="DL9" s="2502">
        <v>86</v>
      </c>
      <c r="DM9" s="2280">
        <v>105</v>
      </c>
      <c r="DN9" s="2280">
        <v>13</v>
      </c>
      <c r="DO9" s="2280">
        <v>1340</v>
      </c>
      <c r="DP9" s="2280">
        <v>250</v>
      </c>
      <c r="DQ9" s="2282">
        <v>330</v>
      </c>
      <c r="DR9" s="2275">
        <v>46</v>
      </c>
      <c r="DS9" s="2280">
        <v>59</v>
      </c>
      <c r="DT9" s="2280">
        <v>7</v>
      </c>
      <c r="DU9" s="2280">
        <v>700</v>
      </c>
      <c r="DV9" s="2280">
        <v>130</v>
      </c>
      <c r="DW9" s="2282">
        <v>175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0.59</v>
      </c>
      <c r="GF9" s="1700">
        <f t="shared" si="0"/>
        <v>9.5</v>
      </c>
      <c r="GG9" s="1686">
        <f t="shared" si="1"/>
        <v>26.778947368421054</v>
      </c>
      <c r="GH9" s="1684">
        <f t="shared" si="2"/>
        <v>15.799578947368421</v>
      </c>
      <c r="GI9" s="1701">
        <f t="shared" si="3"/>
        <v>6.01</v>
      </c>
      <c r="GJ9" s="1701">
        <f t="shared" si="4"/>
        <v>12.9</v>
      </c>
      <c r="GK9" s="1687">
        <f t="shared" si="5"/>
        <v>15</v>
      </c>
      <c r="GL9" s="1688">
        <f t="shared" si="6"/>
        <v>1.0533052631578947</v>
      </c>
      <c r="GM9" s="1689">
        <f t="shared" si="7"/>
        <v>10</v>
      </c>
      <c r="GN9" s="1689">
        <f t="shared" si="8"/>
        <v>6.5</v>
      </c>
      <c r="GO9" s="1690">
        <f t="shared" si="9"/>
        <v>0.56014150943396224</v>
      </c>
      <c r="GP9" s="1512">
        <v>4.1666666666666664E-2</v>
      </c>
      <c r="GQ9" s="1691">
        <f t="shared" ref="GQ9:GQ31" si="31">IF(AE9&lt;=0,"",AE9)</f>
        <v>0.74</v>
      </c>
      <c r="GR9" s="1692">
        <f t="shared" si="10"/>
        <v>9.5</v>
      </c>
      <c r="GS9" s="1693">
        <f t="shared" si="11"/>
        <v>26.778947368421054</v>
      </c>
      <c r="GT9" s="1694">
        <f t="shared" si="12"/>
        <v>19.816421052631579</v>
      </c>
      <c r="GU9" s="1693">
        <f t="shared" si="13"/>
        <v>6.06</v>
      </c>
      <c r="GV9" s="1693">
        <f t="shared" si="14"/>
        <v>14.3</v>
      </c>
      <c r="GW9" s="1695">
        <f t="shared" si="15"/>
        <v>15</v>
      </c>
      <c r="GX9" s="1688">
        <f t="shared" si="16"/>
        <v>1.3210947368421053</v>
      </c>
      <c r="GY9" s="1696">
        <f t="shared" si="17"/>
        <v>10</v>
      </c>
      <c r="GZ9" s="1696">
        <f t="shared" si="18"/>
        <v>6.5</v>
      </c>
      <c r="HA9" s="1697">
        <f t="shared" si="19"/>
        <v>0.56014150943396224</v>
      </c>
      <c r="HB9" s="1512">
        <v>4.1666666666666664E-2</v>
      </c>
      <c r="HC9" s="1691">
        <f t="shared" ref="HC9:HC31" si="32">IF(AL9&lt;=0,"",AL9)</f>
        <v>0.79</v>
      </c>
      <c r="HD9" s="1692">
        <f t="shared" si="20"/>
        <v>10.8</v>
      </c>
      <c r="HE9" s="1693">
        <f t="shared" si="21"/>
        <v>25</v>
      </c>
      <c r="HF9" s="1694">
        <f t="shared" si="22"/>
        <v>19.75</v>
      </c>
      <c r="HG9" s="1693">
        <f t="shared" si="23"/>
        <v>6.01</v>
      </c>
      <c r="HH9" s="1693">
        <f t="shared" si="24"/>
        <v>15.1</v>
      </c>
      <c r="HI9" s="1695">
        <f t="shared" si="25"/>
        <v>10</v>
      </c>
      <c r="HJ9" s="1694">
        <f t="shared" si="26"/>
        <v>1.9750000000000001</v>
      </c>
      <c r="HK9" s="1698">
        <f t="shared" si="27"/>
        <v>15</v>
      </c>
      <c r="HL9" s="1698">
        <f t="shared" si="28"/>
        <v>6.5</v>
      </c>
      <c r="HM9" s="1699">
        <f t="shared" si="29"/>
        <v>0.4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43430.411585185182</v>
      </c>
      <c r="BW10" s="2425" t="s">
        <v>1205</v>
      </c>
      <c r="BX10" s="742">
        <v>54</v>
      </c>
      <c r="BY10" s="743">
        <v>9.6</v>
      </c>
      <c r="BZ10" s="744">
        <v>9.6</v>
      </c>
      <c r="CA10" s="745">
        <v>10.6</v>
      </c>
      <c r="CB10" s="746">
        <v>29.799999999999997</v>
      </c>
      <c r="CC10" s="747">
        <v>9.1</v>
      </c>
      <c r="CD10" s="744">
        <v>9.1</v>
      </c>
      <c r="CE10" s="748">
        <v>10.1</v>
      </c>
      <c r="CF10" s="748">
        <v>28.299999999999997</v>
      </c>
      <c r="CG10" s="749" t="s">
        <v>1200</v>
      </c>
      <c r="CH10" s="748">
        <v>12.61584</v>
      </c>
      <c r="CI10" s="750" t="s">
        <v>1110</v>
      </c>
      <c r="CJ10" s="751">
        <v>12.117599999999999</v>
      </c>
      <c r="CK10" s="745">
        <v>24.733440000000002</v>
      </c>
      <c r="CL10" s="2341">
        <v>2.32416</v>
      </c>
      <c r="CM10" s="2338">
        <v>43430.411585185182</v>
      </c>
      <c r="CN10" s="2285">
        <v>105.84007482647152</v>
      </c>
      <c r="CO10" s="752">
        <v>7132.5379999999996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21.579694419369449</v>
      </c>
      <c r="CV10" s="755">
        <v>22.795451851446607</v>
      </c>
      <c r="CW10" s="756">
        <v>20.232038775321662</v>
      </c>
      <c r="CX10" s="754">
        <v>1.4674466880543502</v>
      </c>
      <c r="CY10" s="755">
        <v>1.4674466880543502</v>
      </c>
      <c r="CZ10" s="756">
        <v>1.3221549367618401</v>
      </c>
      <c r="DA10" s="757">
        <v>0.57462840300446871</v>
      </c>
      <c r="DB10" s="757">
        <v>0.55858396982854253</v>
      </c>
      <c r="DC10" s="757">
        <v>0.52292967388203981</v>
      </c>
      <c r="DD10" s="757">
        <v>0.52292967388203981</v>
      </c>
      <c r="DE10" s="757">
        <v>0.53817805202268243</v>
      </c>
      <c r="DF10" s="758">
        <v>0.59199585722495063</v>
      </c>
      <c r="DG10" s="1251">
        <v>1.5788639365918098</v>
      </c>
      <c r="DH10" s="748">
        <v>5</v>
      </c>
      <c r="DI10" s="1233">
        <v>4.9279257912351444E-2</v>
      </c>
      <c r="DJ10" s="757">
        <v>4.9279257912351444E-2</v>
      </c>
      <c r="DK10" s="759">
        <v>5.1190730583849764E-2</v>
      </c>
      <c r="DL10" s="2501">
        <v>1.098901098901099</v>
      </c>
      <c r="DM10" s="757">
        <v>0.4997464444355601</v>
      </c>
      <c r="DN10" s="757">
        <v>0.10320478001086367</v>
      </c>
      <c r="DO10" s="757">
        <v>3.9840310030199597</v>
      </c>
      <c r="DP10" s="757">
        <v>0.40103211463085253</v>
      </c>
      <c r="DQ10" s="759">
        <v>4.8095898411843381</v>
      </c>
      <c r="DR10" s="2501">
        <v>1.0925230454079891</v>
      </c>
      <c r="DS10" s="757">
        <v>0.49743738495631984</v>
      </c>
      <c r="DT10" s="757">
        <v>0.10013929149568949</v>
      </c>
      <c r="DU10" s="757">
        <v>3.7316021908397659</v>
      </c>
      <c r="DV10" s="757">
        <v>0.60973756537624058</v>
      </c>
      <c r="DW10" s="759">
        <v>5.0845142505880103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6.24</v>
      </c>
      <c r="C11" s="1138">
        <v>11</v>
      </c>
      <c r="D11" s="1138">
        <v>13</v>
      </c>
      <c r="E11" s="1137">
        <v>9.8699999999999992</v>
      </c>
      <c r="F11" s="1138">
        <v>121</v>
      </c>
      <c r="G11" s="1138">
        <v>178</v>
      </c>
      <c r="H11" s="1148">
        <v>14.5</v>
      </c>
      <c r="I11" s="1139">
        <v>0.54900000000000004</v>
      </c>
      <c r="J11" s="2240"/>
      <c r="K11" s="1562">
        <v>5.87</v>
      </c>
      <c r="L11" s="921">
        <v>7</v>
      </c>
      <c r="M11" s="1124">
        <v>7.2999999999999995E-2</v>
      </c>
      <c r="N11" s="1562">
        <v>5.82</v>
      </c>
      <c r="O11" s="921">
        <v>7</v>
      </c>
      <c r="P11" s="2240"/>
      <c r="Q11" s="1562">
        <v>5.88</v>
      </c>
      <c r="R11" s="921">
        <v>7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6.7000000000000004E-2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1.7999999999999999E-2</v>
      </c>
      <c r="AQ11" s="921">
        <v>1</v>
      </c>
      <c r="AR11" s="1574">
        <v>0.42</v>
      </c>
      <c r="AS11" s="2240"/>
      <c r="AT11" s="2229">
        <v>6.7000000000000004E-2</v>
      </c>
      <c r="AU11" s="2530">
        <v>2.1000000000000001E-2</v>
      </c>
      <c r="AV11" s="921">
        <v>1</v>
      </c>
      <c r="AW11" s="1574">
        <v>0.53</v>
      </c>
      <c r="AX11" s="2240"/>
      <c r="AY11" s="2530">
        <v>3.6999999999999998E-2</v>
      </c>
      <c r="AZ11" s="921">
        <v>1</v>
      </c>
      <c r="BA11" s="1574">
        <v>0.56999999999999995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12900</v>
      </c>
      <c r="CO11" s="2278"/>
      <c r="CP11" s="2279"/>
      <c r="CQ11" s="2276"/>
      <c r="CR11" s="2275"/>
      <c r="CS11" s="2278"/>
      <c r="CT11" s="2276"/>
      <c r="CU11" s="2272">
        <v>710</v>
      </c>
      <c r="CV11" s="2269">
        <v>750</v>
      </c>
      <c r="CW11" s="2273">
        <v>735</v>
      </c>
      <c r="CX11" s="2272">
        <v>300</v>
      </c>
      <c r="CY11" s="2269">
        <v>300</v>
      </c>
      <c r="CZ11" s="2273">
        <v>300</v>
      </c>
      <c r="DA11" s="2280">
        <v>967</v>
      </c>
      <c r="DB11" s="2280">
        <v>940</v>
      </c>
      <c r="DC11" s="2280">
        <v>880</v>
      </c>
      <c r="DD11" s="2280">
        <v>880</v>
      </c>
      <c r="DE11" s="2280">
        <v>1000</v>
      </c>
      <c r="DF11" s="2281">
        <v>1100</v>
      </c>
      <c r="DG11" s="2280">
        <v>830</v>
      </c>
      <c r="DH11" s="2282"/>
      <c r="DI11" s="2283">
        <v>850</v>
      </c>
      <c r="DJ11" s="2280">
        <v>850</v>
      </c>
      <c r="DK11" s="2282">
        <v>980</v>
      </c>
      <c r="DL11" s="2502">
        <v>87</v>
      </c>
      <c r="DM11" s="2280">
        <v>105</v>
      </c>
      <c r="DN11" s="2280">
        <v>13</v>
      </c>
      <c r="DO11" s="2280">
        <v>1400</v>
      </c>
      <c r="DP11" s="2280">
        <v>160</v>
      </c>
      <c r="DQ11" s="2282">
        <v>300</v>
      </c>
      <c r="DR11" s="2275">
        <v>48</v>
      </c>
      <c r="DS11" s="2280">
        <v>58</v>
      </c>
      <c r="DT11" s="2280">
        <v>7</v>
      </c>
      <c r="DU11" s="2280">
        <v>700</v>
      </c>
      <c r="DV11" s="2280">
        <v>135</v>
      </c>
      <c r="DW11" s="2282">
        <v>176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43430.58502997685</v>
      </c>
      <c r="BW12" s="2425" t="s">
        <v>1191</v>
      </c>
      <c r="BX12" s="742">
        <v>54</v>
      </c>
      <c r="BY12" s="743">
        <v>10.6</v>
      </c>
      <c r="BZ12" s="744">
        <v>10.6</v>
      </c>
      <c r="CA12" s="745">
        <v>11.6</v>
      </c>
      <c r="CB12" s="746">
        <v>32.799999999999997</v>
      </c>
      <c r="CC12" s="747">
        <v>10.1</v>
      </c>
      <c r="CD12" s="744">
        <v>10.1</v>
      </c>
      <c r="CE12" s="748">
        <v>11.1</v>
      </c>
      <c r="CF12" s="748">
        <v>31.299999999999997</v>
      </c>
      <c r="CG12" s="749" t="s">
        <v>1200</v>
      </c>
      <c r="CH12" s="748">
        <v>12.61584</v>
      </c>
      <c r="CI12" s="750" t="s">
        <v>1110</v>
      </c>
      <c r="CJ12" s="751">
        <v>12.117599999999999</v>
      </c>
      <c r="CK12" s="745">
        <v>24.733440000000002</v>
      </c>
      <c r="CL12" s="2341">
        <v>2.32416</v>
      </c>
      <c r="CM12" s="2338">
        <v>43430.58502997685</v>
      </c>
      <c r="CN12" s="2285">
        <v>105.85008050569505</v>
      </c>
      <c r="CO12" s="752">
        <v>7747.4120000000003</v>
      </c>
      <c r="CP12" s="1209">
        <v>0</v>
      </c>
      <c r="CQ12" s="753">
        <v>789.77973568281936</v>
      </c>
      <c r="CR12" s="2431">
        <v>0</v>
      </c>
      <c r="CS12" s="2429">
        <v>0</v>
      </c>
      <c r="CT12" s="2430">
        <v>0</v>
      </c>
      <c r="CU12" s="754">
        <v>20.011826108379392</v>
      </c>
      <c r="CV12" s="755">
        <v>21.195469193194121</v>
      </c>
      <c r="CW12" s="756">
        <v>18.965815940403573</v>
      </c>
      <c r="CX12" s="754">
        <v>1.5425140928888137</v>
      </c>
      <c r="CY12" s="755">
        <v>1.5425140928888137</v>
      </c>
      <c r="CZ12" s="756">
        <v>1.363447463315363</v>
      </c>
      <c r="DA12" s="757">
        <v>0.55970517410358978</v>
      </c>
      <c r="DB12" s="757">
        <v>0.53817805202268243</v>
      </c>
      <c r="DC12" s="757">
        <v>0.50588736890132147</v>
      </c>
      <c r="DD12" s="757">
        <v>0.50588736890132147</v>
      </c>
      <c r="DE12" s="757">
        <v>0.52620822983114346</v>
      </c>
      <c r="DF12" s="758">
        <v>0.57784548602952668</v>
      </c>
      <c r="DG12" s="1251">
        <v>1.7120211360634081</v>
      </c>
      <c r="DH12" s="748">
        <v>5</v>
      </c>
      <c r="DI12" s="1233">
        <v>4.9623667402711499E-2</v>
      </c>
      <c r="DJ12" s="757">
        <v>4.9623667402711499E-2</v>
      </c>
      <c r="DK12" s="759">
        <v>4.9906021129042716E-2</v>
      </c>
      <c r="DL12" s="2501">
        <v>1.1039034937976557</v>
      </c>
      <c r="DM12" s="757">
        <v>0.5017256382749089</v>
      </c>
      <c r="DN12" s="757">
        <v>0.10013929149568949</v>
      </c>
      <c r="DO12" s="757">
        <v>3.8624309187568917</v>
      </c>
      <c r="DP12" s="757">
        <v>0.63232043816795325</v>
      </c>
      <c r="DQ12" s="759">
        <v>5.0845142505880103</v>
      </c>
      <c r="DR12" s="2501">
        <v>1.0976493735114425</v>
      </c>
      <c r="DS12" s="757">
        <v>0.49944629642088417</v>
      </c>
      <c r="DT12" s="757">
        <v>0.10413455280375433</v>
      </c>
      <c r="DU12" s="757">
        <v>3.6522569621121272</v>
      </c>
      <c r="DV12" s="757">
        <v>0.61645139242242541</v>
      </c>
      <c r="DW12" s="759">
        <v>4.9418896698487478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7.67</v>
      </c>
      <c r="BD13" s="1574">
        <v>5.3999999999999999E-2</v>
      </c>
      <c r="BE13" s="921">
        <v>1</v>
      </c>
      <c r="BF13" s="1574">
        <v>4.0999999999999996</v>
      </c>
      <c r="BG13" s="2447">
        <v>13.5</v>
      </c>
      <c r="BH13" s="2540"/>
      <c r="BI13" s="2540"/>
      <c r="BJ13" s="2240"/>
      <c r="BK13" s="1562">
        <v>7.53</v>
      </c>
      <c r="BL13" s="1574">
        <v>0.06</v>
      </c>
      <c r="BM13" s="921">
        <v>1</v>
      </c>
      <c r="BN13" s="1563">
        <v>4.2</v>
      </c>
      <c r="BO13" s="2447">
        <v>15.6</v>
      </c>
      <c r="BP13" s="2540"/>
      <c r="BQ13" s="2540"/>
      <c r="BR13" s="2522"/>
      <c r="BS13" s="2463">
        <v>4</v>
      </c>
      <c r="BT13" s="2447">
        <v>4</v>
      </c>
      <c r="BU13" s="2517">
        <v>4.5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14200</v>
      </c>
      <c r="CO13" s="2278"/>
      <c r="CP13" s="2279"/>
      <c r="CQ13" s="2276"/>
      <c r="CR13" s="2275"/>
      <c r="CS13" s="2278"/>
      <c r="CT13" s="2276"/>
      <c r="CU13" s="2272">
        <v>727</v>
      </c>
      <c r="CV13" s="2269">
        <v>770</v>
      </c>
      <c r="CW13" s="2273">
        <v>754</v>
      </c>
      <c r="CX13" s="2272">
        <v>350</v>
      </c>
      <c r="CY13" s="2269">
        <v>350</v>
      </c>
      <c r="CZ13" s="2273">
        <v>340</v>
      </c>
      <c r="DA13" s="2280">
        <v>1040</v>
      </c>
      <c r="DB13" s="2280">
        <v>1000</v>
      </c>
      <c r="DC13" s="2280">
        <v>940</v>
      </c>
      <c r="DD13" s="2280">
        <v>940</v>
      </c>
      <c r="DE13" s="2280">
        <v>1070</v>
      </c>
      <c r="DF13" s="2281">
        <v>1175</v>
      </c>
      <c r="DG13" s="2280">
        <v>900</v>
      </c>
      <c r="DH13" s="2282"/>
      <c r="DI13" s="2283">
        <v>950</v>
      </c>
      <c r="DJ13" s="2280">
        <v>950</v>
      </c>
      <c r="DK13" s="2282">
        <v>1050</v>
      </c>
      <c r="DL13" s="2502">
        <v>97</v>
      </c>
      <c r="DM13" s="2280">
        <v>117</v>
      </c>
      <c r="DN13" s="2280">
        <v>14</v>
      </c>
      <c r="DO13" s="2280">
        <v>1500</v>
      </c>
      <c r="DP13" s="2280">
        <v>280</v>
      </c>
      <c r="DQ13" s="2282">
        <v>352</v>
      </c>
      <c r="DR13" s="2275">
        <v>53</v>
      </c>
      <c r="DS13" s="2280">
        <v>64</v>
      </c>
      <c r="DT13" s="2280">
        <v>8</v>
      </c>
      <c r="DU13" s="2280">
        <v>750</v>
      </c>
      <c r="DV13" s="2280">
        <v>150</v>
      </c>
      <c r="DW13" s="2282">
        <v>188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43430.656133796299</v>
      </c>
      <c r="BW14" s="2425" t="s">
        <v>1191</v>
      </c>
      <c r="BX14" s="742">
        <v>54</v>
      </c>
      <c r="BY14" s="743">
        <v>10.6</v>
      </c>
      <c r="BZ14" s="744">
        <v>10.6</v>
      </c>
      <c r="CA14" s="745">
        <v>11.6</v>
      </c>
      <c r="CB14" s="746">
        <v>32.799999999999997</v>
      </c>
      <c r="CC14" s="747">
        <v>10.1</v>
      </c>
      <c r="CD14" s="744">
        <v>10.1</v>
      </c>
      <c r="CE14" s="748">
        <v>11.1</v>
      </c>
      <c r="CF14" s="748">
        <v>31.299999999999997</v>
      </c>
      <c r="CG14" s="749" t="s">
        <v>1200</v>
      </c>
      <c r="CH14" s="748">
        <v>6.8482224</v>
      </c>
      <c r="CI14" s="750" t="s">
        <v>1110</v>
      </c>
      <c r="CJ14" s="751">
        <v>13.7736</v>
      </c>
      <c r="CK14" s="745">
        <v>20.621822399999999</v>
      </c>
      <c r="CL14" s="2341">
        <v>2.32416</v>
      </c>
      <c r="CM14" s="2338">
        <v>43430.656133796299</v>
      </c>
      <c r="CN14" s="2285">
        <v>109.57719601645896</v>
      </c>
      <c r="CO14" s="752">
        <v>7870.3868000000002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21.388155276768614</v>
      </c>
      <c r="CV14" s="755">
        <v>22.489218611479998</v>
      </c>
      <c r="CW14" s="756">
        <v>19.871345613950695</v>
      </c>
      <c r="CX14" s="754">
        <v>1.5425140928888137</v>
      </c>
      <c r="CY14" s="755">
        <v>1.5425140928888137</v>
      </c>
      <c r="CZ14" s="756">
        <v>1.363447463315363</v>
      </c>
      <c r="DA14" s="757">
        <v>0.58069411813247429</v>
      </c>
      <c r="DB14" s="757">
        <v>0.55970517410358978</v>
      </c>
      <c r="DC14" s="757">
        <v>0.52526177877413804</v>
      </c>
      <c r="DD14" s="757">
        <v>0.52526177877413804</v>
      </c>
      <c r="DE14" s="757">
        <v>0.54587956552576566</v>
      </c>
      <c r="DF14" s="758">
        <v>0.59997573868597665</v>
      </c>
      <c r="DG14" s="1251">
        <v>1.7785997357992074</v>
      </c>
      <c r="DH14" s="748">
        <v>5</v>
      </c>
      <c r="DI14" s="1233">
        <v>4.9623667402711499E-2</v>
      </c>
      <c r="DJ14" s="757">
        <v>4.9623667402711499E-2</v>
      </c>
      <c r="DK14" s="759">
        <v>4.9906021129042716E-2</v>
      </c>
      <c r="DL14" s="2501">
        <v>1.1039034937976557</v>
      </c>
      <c r="DM14" s="757">
        <v>0.5017256382749089</v>
      </c>
      <c r="DN14" s="757">
        <v>0.10013929149568949</v>
      </c>
      <c r="DO14" s="757">
        <v>3.8624309187568917</v>
      </c>
      <c r="DP14" s="757">
        <v>0.63232043816795325</v>
      </c>
      <c r="DQ14" s="759">
        <v>5.3011838919482948</v>
      </c>
      <c r="DR14" s="2501">
        <v>1.0976493735114425</v>
      </c>
      <c r="DS14" s="757">
        <v>0.49944629642088417</v>
      </c>
      <c r="DT14" s="757">
        <v>0.10413455280375433</v>
      </c>
      <c r="DU14" s="757">
        <v>3.6522569621121272</v>
      </c>
      <c r="DV14" s="757">
        <v>0.61645139242242541</v>
      </c>
      <c r="DW14" s="759">
        <v>5.0996095529290271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6.22</v>
      </c>
      <c r="C15" s="1138">
        <v>11</v>
      </c>
      <c r="D15" s="1138">
        <v>12</v>
      </c>
      <c r="E15" s="1137">
        <v>9.8699999999999992</v>
      </c>
      <c r="F15" s="1138">
        <v>123</v>
      </c>
      <c r="G15" s="1138">
        <v>178</v>
      </c>
      <c r="H15" s="1148">
        <v>14.5</v>
      </c>
      <c r="I15" s="1139">
        <v>0.56799999999999995</v>
      </c>
      <c r="J15" s="2240"/>
      <c r="K15" s="1562">
        <v>5.94</v>
      </c>
      <c r="L15" s="921">
        <v>8</v>
      </c>
      <c r="M15" s="1124">
        <v>8.7999999999999995E-2</v>
      </c>
      <c r="N15" s="1562">
        <v>5.94</v>
      </c>
      <c r="O15" s="921">
        <v>8</v>
      </c>
      <c r="P15" s="2240"/>
      <c r="Q15" s="1562">
        <v>5.93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7.2999999999999995E-2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0.5</v>
      </c>
      <c r="AS15" s="2240"/>
      <c r="AT15" s="2229">
        <v>7.5999999999999998E-2</v>
      </c>
      <c r="AU15" s="2530">
        <v>2.1999999999999999E-2</v>
      </c>
      <c r="AV15" s="921">
        <v>1</v>
      </c>
      <c r="AW15" s="1574">
        <v>0.49</v>
      </c>
      <c r="AX15" s="2240"/>
      <c r="AY15" s="2530">
        <v>3.6999999999999998E-2</v>
      </c>
      <c r="AZ15" s="921">
        <v>1</v>
      </c>
      <c r="BA15" s="1574">
        <v>0.43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14700</v>
      </c>
      <c r="CO15" s="2278"/>
      <c r="CP15" s="2279"/>
      <c r="CQ15" s="2276"/>
      <c r="CR15" s="2275"/>
      <c r="CS15" s="2278"/>
      <c r="CT15" s="2276"/>
      <c r="CU15" s="2272">
        <v>777</v>
      </c>
      <c r="CV15" s="2269">
        <v>817</v>
      </c>
      <c r="CW15" s="2273">
        <v>790</v>
      </c>
      <c r="CX15" s="2272">
        <v>350</v>
      </c>
      <c r="CY15" s="2269">
        <v>350</v>
      </c>
      <c r="CZ15" s="2273">
        <v>340</v>
      </c>
      <c r="DA15" s="2280">
        <v>1079</v>
      </c>
      <c r="DB15" s="2280">
        <v>1040</v>
      </c>
      <c r="DC15" s="2280">
        <v>976</v>
      </c>
      <c r="DD15" s="2280">
        <v>976</v>
      </c>
      <c r="DE15" s="2280">
        <v>1110</v>
      </c>
      <c r="DF15" s="2281">
        <v>1220</v>
      </c>
      <c r="DG15" s="2280">
        <v>935</v>
      </c>
      <c r="DH15" s="2282"/>
      <c r="DI15" s="2283">
        <v>950</v>
      </c>
      <c r="DJ15" s="2280">
        <v>950</v>
      </c>
      <c r="DK15" s="2282">
        <v>1050</v>
      </c>
      <c r="DL15" s="2502">
        <v>97</v>
      </c>
      <c r="DM15" s="2280">
        <v>117</v>
      </c>
      <c r="DN15" s="2280">
        <v>14</v>
      </c>
      <c r="DO15" s="2280">
        <v>1500</v>
      </c>
      <c r="DP15" s="2280">
        <v>280</v>
      </c>
      <c r="DQ15" s="2282">
        <v>367</v>
      </c>
      <c r="DR15" s="2275">
        <v>53</v>
      </c>
      <c r="DS15" s="2280">
        <v>64</v>
      </c>
      <c r="DT15" s="2280">
        <v>8</v>
      </c>
      <c r="DU15" s="2280">
        <v>750</v>
      </c>
      <c r="DV15" s="2280">
        <v>150</v>
      </c>
      <c r="DW15" s="2282">
        <v>194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43430.862306249997</v>
      </c>
      <c r="BW16" s="2425" t="s">
        <v>1191</v>
      </c>
      <c r="BX16" s="742">
        <v>50</v>
      </c>
      <c r="BY16" s="743">
        <v>10.9</v>
      </c>
      <c r="BZ16" s="744">
        <v>10.9</v>
      </c>
      <c r="CA16" s="745">
        <v>11.9</v>
      </c>
      <c r="CB16" s="746">
        <v>33.700000000000003</v>
      </c>
      <c r="CC16" s="747">
        <v>10.4</v>
      </c>
      <c r="CD16" s="744">
        <v>10.4</v>
      </c>
      <c r="CE16" s="748">
        <v>11.4</v>
      </c>
      <c r="CF16" s="748">
        <v>32.200000000000003</v>
      </c>
      <c r="CG16" s="749" t="s">
        <v>1200</v>
      </c>
      <c r="CH16" s="748">
        <v>13.212</v>
      </c>
      <c r="CI16" s="750" t="s">
        <v>1110</v>
      </c>
      <c r="CJ16" s="751">
        <v>16.931519999999999</v>
      </c>
      <c r="CK16" s="745">
        <v>30.143519999999999</v>
      </c>
      <c r="CL16" s="2341">
        <v>2.32416</v>
      </c>
      <c r="CM16" s="2338">
        <v>43430.862306249997</v>
      </c>
      <c r="CN16" s="2285">
        <v>110.8515377304419</v>
      </c>
      <c r="CO16" s="752">
        <v>8239.3112000000001</v>
      </c>
      <c r="CP16" s="1209">
        <v>0</v>
      </c>
      <c r="CQ16" s="753">
        <v>808.81057268722464</v>
      </c>
      <c r="CR16" s="2431">
        <v>0</v>
      </c>
      <c r="CS16" s="2429">
        <v>0</v>
      </c>
      <c r="CT16" s="2430">
        <v>0</v>
      </c>
      <c r="CU16" s="754">
        <v>20.799490452637365</v>
      </c>
      <c r="CV16" s="755">
        <v>21.870249291897981</v>
      </c>
      <c r="CW16" s="756">
        <v>18.879997768727534</v>
      </c>
      <c r="CX16" s="754">
        <v>1.455217965653897</v>
      </c>
      <c r="CY16" s="755">
        <v>1.455217965653897</v>
      </c>
      <c r="CZ16" s="756">
        <v>1.3275672669123273</v>
      </c>
      <c r="DA16" s="757">
        <v>0.56523507702345577</v>
      </c>
      <c r="DB16" s="757">
        <v>0.55476776078228074</v>
      </c>
      <c r="DC16" s="757">
        <v>0.52336581205875532</v>
      </c>
      <c r="DD16" s="757">
        <v>0.53383312829993046</v>
      </c>
      <c r="DE16" s="757">
        <v>0.6567581236532265</v>
      </c>
      <c r="DF16" s="758">
        <v>0.59012354030446834</v>
      </c>
      <c r="DG16" s="1251">
        <v>1.7785997357992074</v>
      </c>
      <c r="DH16" s="748">
        <v>3.5</v>
      </c>
      <c r="DI16" s="1233">
        <v>5.0475004611695268E-2</v>
      </c>
      <c r="DJ16" s="757">
        <v>4.971407489393101E-2</v>
      </c>
      <c r="DK16" s="759">
        <v>4.9981067777357065E-2</v>
      </c>
      <c r="DL16" s="2501">
        <v>1.0831122900088419</v>
      </c>
      <c r="DM16" s="757">
        <v>0.49974644443556004</v>
      </c>
      <c r="DN16" s="757">
        <v>9.7250658087159977E-2</v>
      </c>
      <c r="DO16" s="757">
        <v>3.9724423404067108</v>
      </c>
      <c r="DP16" s="757">
        <v>0.65794331306624243</v>
      </c>
      <c r="DQ16" s="759">
        <v>5.1202091850941605</v>
      </c>
      <c r="DR16" s="2501">
        <v>1.12925993143779</v>
      </c>
      <c r="DS16" s="757">
        <v>0.51669690863278961</v>
      </c>
      <c r="DT16" s="757">
        <v>0.10139416983523449</v>
      </c>
      <c r="DU16" s="757">
        <v>3.8013281266803283</v>
      </c>
      <c r="DV16" s="757">
        <v>0.60022898735867736</v>
      </c>
      <c r="DW16" s="759">
        <v>5.4005224877532436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</v>
      </c>
      <c r="U17" s="2736">
        <v>0.54</v>
      </c>
      <c r="V17" s="1560">
        <v>7</v>
      </c>
      <c r="W17" s="1574">
        <v>0.72</v>
      </c>
      <c r="X17" s="1563">
        <v>14</v>
      </c>
      <c r="Y17" s="2447">
        <v>9.6</v>
      </c>
      <c r="Z17" s="2252">
        <f t="shared" si="33"/>
        <v>0.61056603773584905</v>
      </c>
      <c r="AA17" s="2529"/>
      <c r="AB17" s="1475">
        <v>6.03</v>
      </c>
      <c r="AC17" s="2736">
        <v>0.55100000000000005</v>
      </c>
      <c r="AD17" s="921">
        <v>7</v>
      </c>
      <c r="AE17" s="2633">
        <v>0.66</v>
      </c>
      <c r="AF17" s="1563">
        <v>15.3</v>
      </c>
      <c r="AG17" s="2447">
        <v>9.6</v>
      </c>
      <c r="AH17" s="2564">
        <f t="shared" si="34"/>
        <v>0.49735849056603776</v>
      </c>
      <c r="AI17" s="1475">
        <v>6</v>
      </c>
      <c r="AJ17" s="2736">
        <v>0.63600000000000001</v>
      </c>
      <c r="AK17" s="921">
        <v>6</v>
      </c>
      <c r="AL17" s="1574">
        <v>0.6</v>
      </c>
      <c r="AM17" s="1563">
        <v>15.5</v>
      </c>
      <c r="AN17" s="2447">
        <v>10.6</v>
      </c>
      <c r="AO17" s="2564">
        <f t="shared" si="35"/>
        <v>0.43407407407407406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7.61</v>
      </c>
      <c r="BD17" s="1574">
        <v>6.4000000000000001E-2</v>
      </c>
      <c r="BE17" s="921">
        <v>1</v>
      </c>
      <c r="BF17" s="1574">
        <v>4.0999999999999996</v>
      </c>
      <c r="BG17" s="2447">
        <v>13.6</v>
      </c>
      <c r="BH17" s="2542">
        <v>21</v>
      </c>
      <c r="BI17" s="2542">
        <v>41</v>
      </c>
      <c r="BJ17" s="1124">
        <v>1.0999999999999999E-2</v>
      </c>
      <c r="BK17" s="1562">
        <v>7.49</v>
      </c>
      <c r="BL17" s="1574">
        <v>5.5E-2</v>
      </c>
      <c r="BM17" s="921">
        <v>1</v>
      </c>
      <c r="BN17" s="1563">
        <v>4.0999999999999996</v>
      </c>
      <c r="BO17" s="2447">
        <v>15.6</v>
      </c>
      <c r="BP17" s="2542">
        <v>22</v>
      </c>
      <c r="BQ17" s="2542">
        <v>36</v>
      </c>
      <c r="BR17" s="2523">
        <v>1.2E-2</v>
      </c>
      <c r="BS17" s="2463">
        <v>4.0999999999999996</v>
      </c>
      <c r="BT17" s="2447">
        <v>4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15279</v>
      </c>
      <c r="CO17" s="2278"/>
      <c r="CP17" s="2279"/>
      <c r="CQ17" s="2276"/>
      <c r="CR17" s="2275"/>
      <c r="CS17" s="2278"/>
      <c r="CT17" s="2276"/>
      <c r="CU17" s="2272">
        <v>777</v>
      </c>
      <c r="CV17" s="2269">
        <v>817</v>
      </c>
      <c r="CW17" s="2273">
        <v>770</v>
      </c>
      <c r="CX17" s="2272">
        <v>340</v>
      </c>
      <c r="CY17" s="2269">
        <v>340</v>
      </c>
      <c r="CZ17" s="2273">
        <v>340</v>
      </c>
      <c r="DA17" s="2280">
        <v>1080</v>
      </c>
      <c r="DB17" s="2280">
        <v>1060</v>
      </c>
      <c r="DC17" s="2280">
        <v>1000</v>
      </c>
      <c r="DD17" s="2280">
        <v>1020</v>
      </c>
      <c r="DE17" s="2280">
        <v>1370</v>
      </c>
      <c r="DF17" s="2281">
        <v>1231</v>
      </c>
      <c r="DG17" s="2280">
        <v>935</v>
      </c>
      <c r="DH17" s="2282"/>
      <c r="DI17" s="2283">
        <v>995</v>
      </c>
      <c r="DJ17" s="2280">
        <v>980</v>
      </c>
      <c r="DK17" s="2282">
        <v>1080</v>
      </c>
      <c r="DL17" s="2502">
        <v>98</v>
      </c>
      <c r="DM17" s="2280">
        <v>120</v>
      </c>
      <c r="DN17" s="2280">
        <v>14</v>
      </c>
      <c r="DO17" s="2280">
        <v>1540</v>
      </c>
      <c r="DP17" s="2280">
        <v>300</v>
      </c>
      <c r="DQ17" s="2282">
        <v>365</v>
      </c>
      <c r="DR17" s="2275">
        <v>56</v>
      </c>
      <c r="DS17" s="2280">
        <v>68</v>
      </c>
      <c r="DT17" s="2280">
        <v>8</v>
      </c>
      <c r="DU17" s="2280">
        <v>870</v>
      </c>
      <c r="DV17" s="2280">
        <v>150</v>
      </c>
      <c r="DW17" s="2282">
        <v>211</v>
      </c>
      <c r="DX17" s="914"/>
      <c r="GD17" s="1637">
        <v>0.375</v>
      </c>
      <c r="GE17" s="1684">
        <f t="shared" si="30"/>
        <v>0.72</v>
      </c>
      <c r="GF17" s="1700">
        <f t="shared" si="0"/>
        <v>9.6</v>
      </c>
      <c r="GG17" s="1686">
        <f t="shared" si="1"/>
        <v>26.5</v>
      </c>
      <c r="GH17" s="1684">
        <f t="shared" si="2"/>
        <v>19.079999999999998</v>
      </c>
      <c r="GI17" s="1701">
        <f t="shared" si="3"/>
        <v>6</v>
      </c>
      <c r="GJ17" s="1701">
        <f t="shared" si="4"/>
        <v>14</v>
      </c>
      <c r="GK17" s="1687">
        <f t="shared" si="5"/>
        <v>13</v>
      </c>
      <c r="GL17" s="1688">
        <f>IF(GK17&lt;=1,"",GH17/GK17)</f>
        <v>1.4676923076923076</v>
      </c>
      <c r="GM17" s="1689">
        <f t="shared" si="7"/>
        <v>10</v>
      </c>
      <c r="GN17" s="1689">
        <f t="shared" si="8"/>
        <v>6</v>
      </c>
      <c r="GO17" s="1690">
        <f t="shared" si="9"/>
        <v>0.49056603773584906</v>
      </c>
      <c r="GP17" s="1512">
        <v>0.375</v>
      </c>
      <c r="GQ17" s="1691">
        <f t="shared" si="31"/>
        <v>0.66</v>
      </c>
      <c r="GR17" s="1692">
        <f t="shared" si="10"/>
        <v>9.6</v>
      </c>
      <c r="GS17" s="1693">
        <f t="shared" si="11"/>
        <v>26.5</v>
      </c>
      <c r="GT17" s="1694">
        <f t="shared" si="12"/>
        <v>17.490000000000002</v>
      </c>
      <c r="GU17" s="1693">
        <f t="shared" si="13"/>
        <v>6.03</v>
      </c>
      <c r="GV17" s="1693">
        <f t="shared" si="14"/>
        <v>15.3</v>
      </c>
      <c r="GW17" s="1695">
        <f t="shared" si="15"/>
        <v>10</v>
      </c>
      <c r="GX17" s="1688">
        <f t="shared" si="16"/>
        <v>1.7490000000000001</v>
      </c>
      <c r="GY17" s="1696">
        <f t="shared" si="17"/>
        <v>15</v>
      </c>
      <c r="GZ17" s="1696">
        <f t="shared" si="18"/>
        <v>6.5</v>
      </c>
      <c r="HA17" s="1697">
        <f t="shared" si="19"/>
        <v>0.37735849056603776</v>
      </c>
      <c r="HB17" s="1512">
        <v>0.375</v>
      </c>
      <c r="HC17" s="1691">
        <f t="shared" si="32"/>
        <v>0.6</v>
      </c>
      <c r="HD17" s="1692">
        <f t="shared" si="20"/>
        <v>10.6</v>
      </c>
      <c r="HE17" s="1693">
        <f t="shared" si="21"/>
        <v>25.471698113207548</v>
      </c>
      <c r="HF17" s="1694">
        <f t="shared" si="22"/>
        <v>15.283018867924529</v>
      </c>
      <c r="HG17" s="1693">
        <f t="shared" si="23"/>
        <v>6</v>
      </c>
      <c r="HH17" s="1693">
        <f t="shared" si="24"/>
        <v>15.5</v>
      </c>
      <c r="HI17" s="1695">
        <f t="shared" si="25"/>
        <v>8</v>
      </c>
      <c r="HJ17" s="1694">
        <f t="shared" si="26"/>
        <v>1.9103773584905661</v>
      </c>
      <c r="HK17" s="1698">
        <f t="shared" si="27"/>
        <v>15</v>
      </c>
      <c r="HL17" s="1698">
        <f t="shared" si="28"/>
        <v>6</v>
      </c>
      <c r="HM17" s="1699">
        <f t="shared" si="29"/>
        <v>0.31407407407407406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6.22</v>
      </c>
      <c r="C19" s="1138">
        <v>11</v>
      </c>
      <c r="D19" s="1138">
        <v>12</v>
      </c>
      <c r="E19" s="1137">
        <v>9.84</v>
      </c>
      <c r="F19" s="1138">
        <v>128</v>
      </c>
      <c r="G19" s="1138">
        <v>179</v>
      </c>
      <c r="H19" s="1148">
        <v>14.6</v>
      </c>
      <c r="I19" s="1139">
        <v>0.55500000000000005</v>
      </c>
      <c r="J19" s="2240"/>
      <c r="K19" s="1562">
        <v>6.1</v>
      </c>
      <c r="L19" s="921">
        <v>8</v>
      </c>
      <c r="M19" s="1124">
        <v>8.4000000000000005E-2</v>
      </c>
      <c r="N19" s="1562">
        <v>6.16</v>
      </c>
      <c r="O19" s="921">
        <v>8</v>
      </c>
      <c r="P19" s="2240"/>
      <c r="Q19" s="1562">
        <v>6.1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6.0999999999999999E-2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0.49</v>
      </c>
      <c r="AS19" s="2240"/>
      <c r="AT19" s="2229">
        <v>6.3E-2</v>
      </c>
      <c r="AU19" s="2530">
        <v>2.1999999999999999E-2</v>
      </c>
      <c r="AV19" s="921">
        <v>1</v>
      </c>
      <c r="AW19" s="1574">
        <v>0.5</v>
      </c>
      <c r="AX19" s="2240"/>
      <c r="AY19" s="2530">
        <v>3.5999999999999997E-2</v>
      </c>
      <c r="AZ19" s="921">
        <v>1</v>
      </c>
      <c r="BA19" s="1574">
        <v>0.43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6">
        <v>0.40799999999999997</v>
      </c>
      <c r="V21" s="1560">
        <v>6</v>
      </c>
      <c r="W21" s="1574">
        <v>0.7</v>
      </c>
      <c r="X21" s="1563">
        <v>13.5</v>
      </c>
      <c r="Y21" s="2447">
        <v>10.199999999999999</v>
      </c>
      <c r="Z21" s="2252">
        <f t="shared" si="33"/>
        <v>0.72141509433962259</v>
      </c>
      <c r="AA21" s="2529"/>
      <c r="AB21" s="1475">
        <v>6.13</v>
      </c>
      <c r="AC21" s="2736">
        <v>0.48399999999999999</v>
      </c>
      <c r="AD21" s="921">
        <v>6</v>
      </c>
      <c r="AE21" s="2633">
        <v>0.69</v>
      </c>
      <c r="AF21" s="1563">
        <v>14.9</v>
      </c>
      <c r="AG21" s="2447">
        <v>10.3</v>
      </c>
      <c r="AH21" s="2564">
        <f t="shared" si="34"/>
        <v>0.72731132075471694</v>
      </c>
      <c r="AI21" s="1475">
        <v>6.14</v>
      </c>
      <c r="AJ21" s="2736">
        <v>0.59299999999999997</v>
      </c>
      <c r="AK21" s="921">
        <v>5</v>
      </c>
      <c r="AL21" s="1574">
        <v>0.68</v>
      </c>
      <c r="AM21" s="1563">
        <v>14.4</v>
      </c>
      <c r="AN21" s="2447">
        <v>11.6</v>
      </c>
      <c r="AO21" s="2564">
        <f t="shared" si="35"/>
        <v>0.76444444444444437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7.73</v>
      </c>
      <c r="BD21" s="1574">
        <v>6.3E-2</v>
      </c>
      <c r="BE21" s="921">
        <v>1</v>
      </c>
      <c r="BF21" s="1574">
        <v>4.2</v>
      </c>
      <c r="BG21" s="2447">
        <v>13.8</v>
      </c>
      <c r="BH21" s="2541"/>
      <c r="BI21" s="2541"/>
      <c r="BJ21" s="2240"/>
      <c r="BK21" s="1562">
        <v>7.67</v>
      </c>
      <c r="BL21" s="1574">
        <v>6.0999999999999999E-2</v>
      </c>
      <c r="BM21" s="921">
        <v>1</v>
      </c>
      <c r="BN21" s="1563">
        <v>4.0999999999999996</v>
      </c>
      <c r="BO21" s="2447">
        <v>16.2</v>
      </c>
      <c r="BP21" s="2540"/>
      <c r="BQ21" s="2540"/>
      <c r="BR21" s="2522"/>
      <c r="BS21" s="2463">
        <v>4</v>
      </c>
      <c r="BT21" s="2447">
        <v>4</v>
      </c>
      <c r="BU21" s="2517">
        <v>3.3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10.199999999999999</v>
      </c>
      <c r="GG21" s="1686">
        <f t="shared" si="1"/>
        <v>24.941176470588239</v>
      </c>
      <c r="GH21" s="1684">
        <f t="shared" si="2"/>
        <v>17.458823529411767</v>
      </c>
      <c r="GI21" s="1701">
        <f t="shared" si="3"/>
        <v>6.09</v>
      </c>
      <c r="GJ21" s="1701">
        <f t="shared" si="4"/>
        <v>13.5</v>
      </c>
      <c r="GK21" s="1687">
        <f t="shared" si="5"/>
        <v>15</v>
      </c>
      <c r="GL21" s="1688">
        <f t="shared" si="6"/>
        <v>1.1639215686274511</v>
      </c>
      <c r="GM21" s="1689">
        <f t="shared" si="7"/>
        <v>10</v>
      </c>
      <c r="GN21" s="1689">
        <f t="shared" si="8"/>
        <v>6.5</v>
      </c>
      <c r="GO21" s="1690">
        <f t="shared" si="9"/>
        <v>0.60141509433962259</v>
      </c>
      <c r="GP21" s="1512">
        <v>0.54166666666666696</v>
      </c>
      <c r="GQ21" s="1691">
        <f t="shared" si="31"/>
        <v>0.69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17.042330097087376</v>
      </c>
      <c r="GU21" s="1693">
        <f t="shared" si="13"/>
        <v>6.13</v>
      </c>
      <c r="GV21" s="1693">
        <f t="shared" si="14"/>
        <v>14.9</v>
      </c>
      <c r="GW21" s="1695">
        <f t="shared" si="15"/>
        <v>15</v>
      </c>
      <c r="GX21" s="1688">
        <f t="shared" si="16"/>
        <v>1.1361553398058251</v>
      </c>
      <c r="GY21" s="1696">
        <f t="shared" si="17"/>
        <v>10</v>
      </c>
      <c r="GZ21" s="1696">
        <f t="shared" si="18"/>
        <v>6.5</v>
      </c>
      <c r="HA21" s="1697">
        <f t="shared" si="19"/>
        <v>0.60731132075471694</v>
      </c>
      <c r="HB21" s="1512">
        <v>0.54166666666666696</v>
      </c>
      <c r="HC21" s="1691">
        <f t="shared" si="32"/>
        <v>0.68</v>
      </c>
      <c r="HD21" s="1692">
        <f t="shared" si="20"/>
        <v>11.6</v>
      </c>
      <c r="HE21" s="1693">
        <f t="shared" si="21"/>
        <v>23.27586206896552</v>
      </c>
      <c r="HF21" s="1694">
        <f t="shared" si="22"/>
        <v>15.827586206896555</v>
      </c>
      <c r="HG21" s="1693">
        <f t="shared" si="23"/>
        <v>6.14</v>
      </c>
      <c r="HH21" s="1693">
        <f t="shared" si="24"/>
        <v>14.4</v>
      </c>
      <c r="HI21" s="1695">
        <f t="shared" si="25"/>
        <v>15</v>
      </c>
      <c r="HJ21" s="1694">
        <f t="shared" si="26"/>
        <v>1.0551724137931038</v>
      </c>
      <c r="HK21" s="1698">
        <f t="shared" si="27"/>
        <v>10</v>
      </c>
      <c r="HL21" s="1698">
        <f t="shared" si="28"/>
        <v>6.5</v>
      </c>
      <c r="HM21" s="1699">
        <f t="shared" si="29"/>
        <v>0.64444444444444438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6.23</v>
      </c>
      <c r="C23" s="1138">
        <v>11</v>
      </c>
      <c r="D23" s="1138">
        <v>12</v>
      </c>
      <c r="E23" s="1137">
        <v>9.83</v>
      </c>
      <c r="F23" s="1138">
        <v>129</v>
      </c>
      <c r="G23" s="1138">
        <v>182</v>
      </c>
      <c r="H23" s="1148">
        <v>14.7</v>
      </c>
      <c r="I23" s="1139">
        <v>0.56299999999999994</v>
      </c>
      <c r="J23" s="2240"/>
      <c r="K23" s="1562">
        <v>6.09</v>
      </c>
      <c r="L23" s="921">
        <v>8</v>
      </c>
      <c r="M23" s="1124">
        <v>7.9000000000000001E-2</v>
      </c>
      <c r="N23" s="1562">
        <v>6.12</v>
      </c>
      <c r="O23" s="921">
        <v>8</v>
      </c>
      <c r="P23" s="2240"/>
      <c r="Q23" s="1562">
        <v>6.13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0.06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0.42</v>
      </c>
      <c r="AS23" s="2240"/>
      <c r="AT23" s="2229">
        <v>6.3E-2</v>
      </c>
      <c r="AU23" s="2530">
        <v>1.2E-2</v>
      </c>
      <c r="AV23" s="921">
        <v>1</v>
      </c>
      <c r="AW23" s="1574">
        <v>0.41</v>
      </c>
      <c r="AX23" s="2240"/>
      <c r="AY23" s="2530">
        <v>3.5999999999999997E-2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7.39</v>
      </c>
      <c r="BD25" s="1574">
        <v>6.0999999999999999E-2</v>
      </c>
      <c r="BE25" s="921">
        <v>1</v>
      </c>
      <c r="BF25" s="1574">
        <v>4.0999999999999996</v>
      </c>
      <c r="BG25" s="2447">
        <v>13.8</v>
      </c>
      <c r="BH25" s="2541"/>
      <c r="BI25" s="2541"/>
      <c r="BJ25" s="2240"/>
      <c r="BK25" s="1562">
        <v>7.32</v>
      </c>
      <c r="BL25" s="1574">
        <v>6.6000000000000003E-2</v>
      </c>
      <c r="BM25" s="921">
        <v>1</v>
      </c>
      <c r="BN25" s="1563">
        <v>3.9</v>
      </c>
      <c r="BO25" s="2447">
        <v>15.9</v>
      </c>
      <c r="BP25" s="2540"/>
      <c r="BQ25" s="2540"/>
      <c r="BR25" s="2522"/>
      <c r="BS25" s="2463">
        <v>4</v>
      </c>
      <c r="BT25" s="2447">
        <v>4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6.16</v>
      </c>
      <c r="C27" s="1138">
        <v>11</v>
      </c>
      <c r="D27" s="1138">
        <v>12</v>
      </c>
      <c r="E27" s="1137">
        <v>9.98</v>
      </c>
      <c r="F27" s="1138">
        <v>132</v>
      </c>
      <c r="G27" s="1138">
        <v>180</v>
      </c>
      <c r="H27" s="1148">
        <v>14.7</v>
      </c>
      <c r="I27" s="1139">
        <v>0.56399999999999995</v>
      </c>
      <c r="J27" s="2240"/>
      <c r="K27" s="1562">
        <v>6.05</v>
      </c>
      <c r="L27" s="921">
        <v>7</v>
      </c>
      <c r="M27" s="1124">
        <v>7.3999999999999996E-2</v>
      </c>
      <c r="N27" s="1562">
        <v>6.08</v>
      </c>
      <c r="O27" s="921">
        <v>7</v>
      </c>
      <c r="P27" s="2240"/>
      <c r="Q27" s="1562">
        <v>5.9</v>
      </c>
      <c r="R27" s="921">
        <v>7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7.0999999999999994E-2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0.56000000000000005</v>
      </c>
      <c r="AS27" s="2240"/>
      <c r="AT27" s="2229">
        <v>7.1999999999999995E-2</v>
      </c>
      <c r="AU27" s="2530">
        <v>1.7000000000000001E-2</v>
      </c>
      <c r="AV27" s="921">
        <v>1</v>
      </c>
      <c r="AW27" s="1574">
        <v>0.65</v>
      </c>
      <c r="AX27" s="2240"/>
      <c r="AY27" s="2530">
        <v>3.6999999999999998E-2</v>
      </c>
      <c r="AZ27" s="921">
        <v>1</v>
      </c>
      <c r="BA27" s="1574">
        <v>0.36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>
        <v>0.54549999999999998</v>
      </c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>
        <v>0.4899</v>
      </c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6.01</v>
      </c>
      <c r="U29" s="2736">
        <v>0.51800000000000002</v>
      </c>
      <c r="V29" s="1560">
        <v>7</v>
      </c>
      <c r="W29" s="1574">
        <v>0.83</v>
      </c>
      <c r="X29" s="1563">
        <v>13.1</v>
      </c>
      <c r="Y29" s="2447">
        <v>10.9</v>
      </c>
      <c r="Z29" s="2252">
        <f t="shared" si="33"/>
        <v>0.76268867924528305</v>
      </c>
      <c r="AA29" s="2529"/>
      <c r="AB29" s="1475">
        <v>6.06</v>
      </c>
      <c r="AC29" s="2736">
        <v>0.44</v>
      </c>
      <c r="AD29" s="921">
        <v>5</v>
      </c>
      <c r="AE29" s="2633">
        <v>0.7</v>
      </c>
      <c r="AF29" s="1563">
        <v>14.5</v>
      </c>
      <c r="AG29" s="2447">
        <v>10.9</v>
      </c>
      <c r="AH29" s="2564">
        <f t="shared" si="34"/>
        <v>0.76268867924528305</v>
      </c>
      <c r="AI29" s="1475">
        <v>6.05</v>
      </c>
      <c r="AJ29" s="2736">
        <v>0.56799999999999995</v>
      </c>
      <c r="AK29" s="921">
        <v>4</v>
      </c>
      <c r="AL29" s="1574">
        <v>0.71</v>
      </c>
      <c r="AM29" s="1563">
        <v>14.4</v>
      </c>
      <c r="AN29" s="2447">
        <v>11.9</v>
      </c>
      <c r="AO29" s="2564">
        <f t="shared" si="35"/>
        <v>0.7811111111111112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7.98</v>
      </c>
      <c r="BD29" s="1574">
        <v>7.1999999999999995E-2</v>
      </c>
      <c r="BE29" s="921">
        <v>1</v>
      </c>
      <c r="BF29" s="1574">
        <v>4</v>
      </c>
      <c r="BG29" s="2447">
        <v>13.7</v>
      </c>
      <c r="BH29" s="2542">
        <v>20</v>
      </c>
      <c r="BI29" s="2542">
        <v>38</v>
      </c>
      <c r="BJ29" s="1124">
        <v>1.6E-2</v>
      </c>
      <c r="BK29" s="1562">
        <v>7.54</v>
      </c>
      <c r="BL29" s="1574">
        <v>7.3999999999999996E-2</v>
      </c>
      <c r="BM29" s="921">
        <v>1</v>
      </c>
      <c r="BN29" s="1563">
        <v>3.9</v>
      </c>
      <c r="BO29" s="2447">
        <v>15.8</v>
      </c>
      <c r="BP29" s="2542">
        <v>20</v>
      </c>
      <c r="BQ29" s="2542">
        <v>36</v>
      </c>
      <c r="BR29" s="2523">
        <v>1.2E-2</v>
      </c>
      <c r="BS29" s="2463">
        <v>4</v>
      </c>
      <c r="BT29" s="2447">
        <v>4.0999999999999996</v>
      </c>
      <c r="BU29" s="2517">
        <v>3.5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>
        <v>0.4919</v>
      </c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0.83</v>
      </c>
      <c r="GF29" s="1700">
        <f t="shared" si="0"/>
        <v>10.9</v>
      </c>
      <c r="GG29" s="1686">
        <f t="shared" si="1"/>
        <v>23.339449541284402</v>
      </c>
      <c r="GH29" s="1684">
        <f t="shared" si="2"/>
        <v>19.371743119266053</v>
      </c>
      <c r="GI29" s="1701">
        <f t="shared" si="3"/>
        <v>6.01</v>
      </c>
      <c r="GJ29" s="1701">
        <f t="shared" si="4"/>
        <v>13.1</v>
      </c>
      <c r="GK29" s="1687">
        <f t="shared" si="5"/>
        <v>15</v>
      </c>
      <c r="GL29" s="1688">
        <f t="shared" si="6"/>
        <v>1.2914495412844036</v>
      </c>
      <c r="GM29" s="1689">
        <f t="shared" si="7"/>
        <v>10</v>
      </c>
      <c r="GN29" s="1689">
        <f t="shared" si="8"/>
        <v>6.5</v>
      </c>
      <c r="GO29" s="1690">
        <f t="shared" si="9"/>
        <v>0.64268867924528306</v>
      </c>
      <c r="GP29" s="1512">
        <v>0.875</v>
      </c>
      <c r="GQ29" s="1691">
        <f t="shared" si="31"/>
        <v>0.7</v>
      </c>
      <c r="GR29" s="1692">
        <f t="shared" si="10"/>
        <v>10.9</v>
      </c>
      <c r="GS29" s="1693">
        <f t="shared" si="11"/>
        <v>23.339449541284402</v>
      </c>
      <c r="GT29" s="1694">
        <f t="shared" si="12"/>
        <v>16.337614678899079</v>
      </c>
      <c r="GU29" s="1693">
        <f t="shared" si="13"/>
        <v>6.06</v>
      </c>
      <c r="GV29" s="1693">
        <f t="shared" si="14"/>
        <v>14.5</v>
      </c>
      <c r="GW29" s="1695">
        <f t="shared" si="15"/>
        <v>15</v>
      </c>
      <c r="GX29" s="1688">
        <f t="shared" si="16"/>
        <v>1.0891743119266053</v>
      </c>
      <c r="GY29" s="1696">
        <f t="shared" si="17"/>
        <v>10</v>
      </c>
      <c r="GZ29" s="1696">
        <f t="shared" si="18"/>
        <v>6.5</v>
      </c>
      <c r="HA29" s="1697">
        <f t="shared" si="19"/>
        <v>0.64268867924528306</v>
      </c>
      <c r="HB29" s="1512">
        <v>0.875</v>
      </c>
      <c r="HC29" s="1691">
        <f t="shared" si="32"/>
        <v>0.71</v>
      </c>
      <c r="HD29" s="1692">
        <f t="shared" si="20"/>
        <v>11.9</v>
      </c>
      <c r="HE29" s="1693">
        <f t="shared" si="21"/>
        <v>22.689075630252098</v>
      </c>
      <c r="HF29" s="1694">
        <f t="shared" si="22"/>
        <v>16.109243697478988</v>
      </c>
      <c r="HG29" s="1693">
        <f t="shared" si="23"/>
        <v>6.05</v>
      </c>
      <c r="HH29" s="1693">
        <f t="shared" si="24"/>
        <v>14.4</v>
      </c>
      <c r="HI29" s="1695">
        <f t="shared" si="25"/>
        <v>15</v>
      </c>
      <c r="HJ29" s="1694">
        <f t="shared" si="26"/>
        <v>1.0739495798319325</v>
      </c>
      <c r="HK29" s="1698">
        <f t="shared" si="27"/>
        <v>10</v>
      </c>
      <c r="HL29" s="1698">
        <f t="shared" si="28"/>
        <v>6.5</v>
      </c>
      <c r="HM29" s="1699">
        <f t="shared" si="29"/>
        <v>0.6611111111111112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51.3</v>
      </c>
      <c r="BZ30" s="2413">
        <f>SUM(BZ$8,BZ$10,BZ$12,BZ$14,BZ$16,BZ$18,BZ$20,BZ$22,BZ$24,BZ$26,BZ$28)</f>
        <v>51.3</v>
      </c>
      <c r="CA30" s="2413">
        <f t="shared" ref="CA30:DW30" si="36">SUM(CA$8,CA$10,CA$12,CA$14,CA$16,CA$18,CA$20,CA$22,CA$24,CA$26,CA$28)</f>
        <v>56.3</v>
      </c>
      <c r="CB30" s="2413">
        <f t="shared" si="36"/>
        <v>158.89999999999998</v>
      </c>
      <c r="CC30" s="2413">
        <f t="shared" si="36"/>
        <v>48.8</v>
      </c>
      <c r="CD30" s="2413">
        <f t="shared" si="36"/>
        <v>48.8</v>
      </c>
      <c r="CE30" s="2413">
        <f t="shared" si="36"/>
        <v>53.8</v>
      </c>
      <c r="CF30" s="2413">
        <f t="shared" si="36"/>
        <v>151.39999999999998</v>
      </c>
      <c r="CG30" s="2413">
        <f t="shared" si="36"/>
        <v>0</v>
      </c>
      <c r="CH30" s="2413">
        <f t="shared" si="36"/>
        <v>57.174782399999998</v>
      </c>
      <c r="CI30" s="2413">
        <v>0.46829999999999999</v>
      </c>
      <c r="CJ30" s="2413">
        <f t="shared" si="36"/>
        <v>70.632000000000005</v>
      </c>
      <c r="CK30" s="2413">
        <f t="shared" si="36"/>
        <v>127.80678239999999</v>
      </c>
      <c r="CL30" s="2474">
        <f t="shared" si="36"/>
        <v>11.786975999999999</v>
      </c>
      <c r="CM30" s="2513" t="s">
        <v>19</v>
      </c>
      <c r="CN30" s="2485">
        <f t="shared" si="36"/>
        <v>527.86723584068932</v>
      </c>
      <c r="CO30" s="2486">
        <f t="shared" si="36"/>
        <v>37507.312000000005</v>
      </c>
      <c r="CP30" s="2486">
        <f t="shared" si="36"/>
        <v>0</v>
      </c>
      <c r="CQ30" s="2486">
        <f t="shared" si="36"/>
        <v>4025.0220264317177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102.16749741732175</v>
      </c>
      <c r="CV30" s="2413">
        <f t="shared" si="36"/>
        <v>107.55935637483771</v>
      </c>
      <c r="CW30" s="2413">
        <f t="shared" si="36"/>
        <v>95.208365870004386</v>
      </c>
      <c r="CX30" s="2413">
        <f t="shared" si="36"/>
        <v>7.670799085947472</v>
      </c>
      <c r="CY30" s="2413">
        <f t="shared" si="36"/>
        <v>7.4995969723411307</v>
      </c>
      <c r="CZ30" s="2413">
        <f t="shared" si="36"/>
        <v>6.72080798267943</v>
      </c>
      <c r="DA30" s="2497">
        <v>0.15679999999999999</v>
      </c>
      <c r="DB30" s="2497">
        <f t="shared" si="36"/>
        <v>2.7341646306191354</v>
      </c>
      <c r="DC30" s="2497">
        <f t="shared" si="36"/>
        <v>2.5825471595250433</v>
      </c>
      <c r="DD30" s="2497">
        <f t="shared" si="36"/>
        <v>2.5870720931084676</v>
      </c>
      <c r="DE30" s="2497">
        <f t="shared" si="36"/>
        <v>2.8568671160496777</v>
      </c>
      <c r="DF30" s="2497">
        <f t="shared" si="36"/>
        <v>2.8093192956838622</v>
      </c>
      <c r="DG30" s="2497">
        <f t="shared" si="36"/>
        <v>8.4269484808454429</v>
      </c>
      <c r="DH30" s="2413">
        <f t="shared" si="36"/>
        <v>21.5</v>
      </c>
      <c r="DI30" s="2497">
        <f t="shared" si="36"/>
        <v>0.25117963511901831</v>
      </c>
      <c r="DJ30" s="2497">
        <f t="shared" si="36"/>
        <v>0.24809968149949632</v>
      </c>
      <c r="DK30" s="2497">
        <f t="shared" si="36"/>
        <v>0.2511298624157165</v>
      </c>
      <c r="DL30" s="2497">
        <f t="shared" si="36"/>
        <v>5.4760904282925456</v>
      </c>
      <c r="DM30" s="2497">
        <f t="shared" si="36"/>
        <v>2.502690609856498</v>
      </c>
      <c r="DN30" s="2497">
        <f t="shared" si="36"/>
        <v>0.50393880110026634</v>
      </c>
      <c r="DO30" s="2497">
        <f t="shared" si="36"/>
        <v>19.559979140973844</v>
      </c>
      <c r="DP30" s="2497">
        <f t="shared" si="36"/>
        <v>2.9502289831437087</v>
      </c>
      <c r="DQ30" s="2497">
        <f t="shared" si="36"/>
        <v>25.606045994117576</v>
      </c>
      <c r="DR30" s="2497">
        <f t="shared" si="36"/>
        <v>5.4640829757179876</v>
      </c>
      <c r="DS30" s="2497">
        <f t="shared" si="36"/>
        <v>2.0130268864308776</v>
      </c>
      <c r="DT30" s="2497">
        <f t="shared" si="36"/>
        <v>0.5099418584341221</v>
      </c>
      <c r="DU30" s="2497">
        <f t="shared" si="36"/>
        <v>18.549046432584113</v>
      </c>
      <c r="DV30" s="2497">
        <f t="shared" si="36"/>
        <v>3.0300240301642969</v>
      </c>
      <c r="DW30" s="2497">
        <f t="shared" si="36"/>
        <v>25.582160926192334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6.13</v>
      </c>
      <c r="C31" s="1143">
        <v>10</v>
      </c>
      <c r="D31" s="1143">
        <v>13</v>
      </c>
      <c r="E31" s="1142">
        <v>9.9700000000000006</v>
      </c>
      <c r="F31" s="1143">
        <v>123</v>
      </c>
      <c r="G31" s="1143">
        <v>179</v>
      </c>
      <c r="H31" s="1149">
        <v>14.5</v>
      </c>
      <c r="I31" s="1144">
        <v>0.54500000000000004</v>
      </c>
      <c r="J31" s="2248"/>
      <c r="K31" s="1164">
        <v>6.03</v>
      </c>
      <c r="L31" s="922">
        <v>8</v>
      </c>
      <c r="M31" s="1165">
        <v>7.5999999999999998E-2</v>
      </c>
      <c r="N31" s="1478">
        <v>6.06</v>
      </c>
      <c r="O31" s="1479">
        <v>8</v>
      </c>
      <c r="P31" s="2244"/>
      <c r="Q31" s="1478">
        <v>5.85</v>
      </c>
      <c r="R31" s="1479">
        <v>7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6.4000000000000001E-2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0.02</v>
      </c>
      <c r="AQ31" s="1479">
        <v>1</v>
      </c>
      <c r="AR31" s="2537">
        <v>0.5</v>
      </c>
      <c r="AS31" s="2248"/>
      <c r="AT31" s="2230">
        <v>6.6000000000000003E-2</v>
      </c>
      <c r="AU31" s="2729">
        <v>1.2999999999999999E-2</v>
      </c>
      <c r="AV31" s="1125">
        <v>1</v>
      </c>
      <c r="AW31" s="2536">
        <v>0.57999999999999996</v>
      </c>
      <c r="AX31" s="2248"/>
      <c r="AY31" s="2729">
        <v>3.5000000000000003E-2</v>
      </c>
      <c r="AZ31" s="1125">
        <v>2</v>
      </c>
      <c r="BA31" s="2536">
        <v>0.42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10.26</v>
      </c>
      <c r="BZ31" s="2414">
        <v>7.6</v>
      </c>
      <c r="CA31" s="2414">
        <v>13.6</v>
      </c>
      <c r="CB31" s="2414">
        <v>2</v>
      </c>
      <c r="CC31" s="2414">
        <v>6.4000000000000001E-2</v>
      </c>
      <c r="CD31" s="2414">
        <v>21</v>
      </c>
      <c r="CE31" s="2414">
        <v>41</v>
      </c>
      <c r="CF31" s="2414">
        <v>3.9</v>
      </c>
      <c r="CG31" s="2414" t="str">
        <f t="shared" ref="CG31:DW31" si="37">IF(CG30&gt;=0.1,AVERAGE(CG$8,CG$10,CG$12,CG$14,CG$16,CG$18,CG$20,CG$22,CG$24,CG$26,CG$28),"")</f>
        <v/>
      </c>
      <c r="CH31" s="2414">
        <f t="shared" si="37"/>
        <v>11.43495648</v>
      </c>
      <c r="CI31" s="2414">
        <v>0.52739999999999998</v>
      </c>
      <c r="CJ31" s="2414">
        <f t="shared" si="37"/>
        <v>14.1264</v>
      </c>
      <c r="CK31" s="2414">
        <f t="shared" si="37"/>
        <v>25.561356479999997</v>
      </c>
      <c r="CL31" s="2415">
        <f t="shared" si="37"/>
        <v>2.3573952</v>
      </c>
      <c r="CM31" s="2513" t="s">
        <v>50</v>
      </c>
      <c r="CN31" s="2485">
        <f t="shared" si="37"/>
        <v>105.57344716813786</v>
      </c>
      <c r="CO31" s="2487">
        <f>AVERAGE(CO$8,CO$10,CO$12,CO$14,CO$16,CO$18,CO$20,CO$22,CO$24,CO$26,CO$28)</f>
        <v>7501.4624000000013</v>
      </c>
      <c r="CP31" s="2487" t="str">
        <f t="shared" si="37"/>
        <v/>
      </c>
      <c r="CQ31" s="2487">
        <f t="shared" si="37"/>
        <v>805.00440528634351</v>
      </c>
      <c r="CR31" s="2487">
        <v>7.49</v>
      </c>
      <c r="CS31" s="2487">
        <v>15.9</v>
      </c>
      <c r="CT31" s="2487">
        <v>2</v>
      </c>
      <c r="CU31" s="2414">
        <v>5.5E-2</v>
      </c>
      <c r="CV31" s="2414">
        <v>22</v>
      </c>
      <c r="CW31" s="2414">
        <v>36</v>
      </c>
      <c r="CX31" s="2414">
        <v>4</v>
      </c>
      <c r="CY31" s="2414">
        <f t="shared" si="37"/>
        <v>1.4999193944682261</v>
      </c>
      <c r="CZ31" s="2414">
        <f t="shared" si="37"/>
        <v>1.344161596535886</v>
      </c>
      <c r="DA31" s="2498">
        <v>0.22489999999999999</v>
      </c>
      <c r="DB31" s="2498">
        <f t="shared" si="37"/>
        <v>0.54683292612382706</v>
      </c>
      <c r="DC31" s="2498">
        <f t="shared" si="37"/>
        <v>0.51650943190500864</v>
      </c>
      <c r="DD31" s="2498">
        <f t="shared" si="37"/>
        <v>0.51741441862169357</v>
      </c>
      <c r="DE31" s="2498">
        <f t="shared" si="37"/>
        <v>0.57137342320993556</v>
      </c>
      <c r="DF31" s="2498">
        <f t="shared" si="37"/>
        <v>0.56186385913677239</v>
      </c>
      <c r="DG31" s="2498">
        <f t="shared" si="37"/>
        <v>1.6853896961690886</v>
      </c>
      <c r="DH31" s="2414">
        <f t="shared" si="37"/>
        <v>4.3</v>
      </c>
      <c r="DI31" s="2498">
        <f t="shared" si="37"/>
        <v>5.023592702380366E-2</v>
      </c>
      <c r="DJ31" s="2498">
        <f t="shared" si="37"/>
        <v>4.9619936299899262E-2</v>
      </c>
      <c r="DK31" s="2498">
        <f t="shared" si="37"/>
        <v>5.0225972483143297E-2</v>
      </c>
      <c r="DL31" s="2498">
        <f t="shared" si="37"/>
        <v>1.0952180856585092</v>
      </c>
      <c r="DM31" s="2498">
        <f t="shared" si="37"/>
        <v>0.50053812197129965</v>
      </c>
      <c r="DN31" s="2498">
        <f t="shared" si="37"/>
        <v>0.10078776022005327</v>
      </c>
      <c r="DO31" s="2498">
        <f t="shared" si="37"/>
        <v>3.9119958281947689</v>
      </c>
      <c r="DP31" s="2498">
        <f t="shared" si="37"/>
        <v>0.59004579662874179</v>
      </c>
      <c r="DQ31" s="2498">
        <f t="shared" si="37"/>
        <v>5.1212091988235153</v>
      </c>
      <c r="DR31" s="2498">
        <f t="shared" si="37"/>
        <v>1.0928165951435975</v>
      </c>
      <c r="DS31" s="2498">
        <f t="shared" si="37"/>
        <v>0.40260537728617551</v>
      </c>
      <c r="DT31" s="2498">
        <f t="shared" si="37"/>
        <v>0.10198837168682442</v>
      </c>
      <c r="DU31" s="2498">
        <f t="shared" si="37"/>
        <v>3.7098092865168226</v>
      </c>
      <c r="DV31" s="2498">
        <f t="shared" si="37"/>
        <v>0.60600480603285933</v>
      </c>
      <c r="DW31" s="2508">
        <f t="shared" si="37"/>
        <v>5.1164321852384669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8">SUM(B8:B31)</f>
        <v>37.200000000000003</v>
      </c>
      <c r="C32" s="1327">
        <f t="shared" ref="C32:H32" si="39">SUM(C8:C31)</f>
        <v>65</v>
      </c>
      <c r="D32" s="1327">
        <f t="shared" si="39"/>
        <v>74</v>
      </c>
      <c r="E32" s="1154">
        <f t="shared" si="39"/>
        <v>59.36</v>
      </c>
      <c r="F32" s="1327">
        <f t="shared" si="39"/>
        <v>756</v>
      </c>
      <c r="G32" s="1327">
        <f t="shared" si="39"/>
        <v>1076</v>
      </c>
      <c r="H32" s="1324">
        <f t="shared" si="39"/>
        <v>87.5</v>
      </c>
      <c r="I32" s="1155">
        <f>SUM(I8:I31)</f>
        <v>3.3440000000000003</v>
      </c>
      <c r="J32" s="1156">
        <f>SUM(J8:J31)</f>
        <v>7.4999999999999997E-2</v>
      </c>
      <c r="K32" s="1162">
        <f t="shared" si="38"/>
        <v>36.08</v>
      </c>
      <c r="L32" s="924">
        <f t="shared" si="38"/>
        <v>46</v>
      </c>
      <c r="M32" s="1163">
        <f t="shared" ref="M32:S32" si="40">SUM(M8:M31)</f>
        <v>0.47400000000000003</v>
      </c>
      <c r="N32" s="1480">
        <f t="shared" si="40"/>
        <v>36.180000000000007</v>
      </c>
      <c r="O32" s="1556">
        <f t="shared" si="40"/>
        <v>46</v>
      </c>
      <c r="P32" s="1481">
        <f t="shared" si="40"/>
        <v>0</v>
      </c>
      <c r="Q32" s="1480">
        <f t="shared" si="40"/>
        <v>35.79</v>
      </c>
      <c r="R32" s="1556">
        <f t="shared" si="40"/>
        <v>45</v>
      </c>
      <c r="S32" s="1481">
        <f t="shared" si="40"/>
        <v>0</v>
      </c>
      <c r="T32" s="1480">
        <f t="shared" si="38"/>
        <v>24.11</v>
      </c>
      <c r="U32" s="1480">
        <f t="shared" si="38"/>
        <v>1.9530000000000001</v>
      </c>
      <c r="V32" s="1556">
        <f t="shared" si="38"/>
        <v>28</v>
      </c>
      <c r="W32" s="1480">
        <f t="shared" ref="W32" si="41">SUM(W8:W31)</f>
        <v>2.84</v>
      </c>
      <c r="X32" s="1482">
        <f t="shared" ref="X32:BU32" si="42">SUM(X8:X31)</f>
        <v>53.5</v>
      </c>
      <c r="Y32" s="1482">
        <f t="shared" si="42"/>
        <v>40.200000000000003</v>
      </c>
      <c r="Z32" s="1480">
        <f t="shared" si="42"/>
        <v>2.7748113207547167</v>
      </c>
      <c r="AA32" s="1481">
        <f t="shared" ref="AA32" si="43">SUM(AA8:AA31)</f>
        <v>0.39600000000000002</v>
      </c>
      <c r="AB32" s="1480">
        <f t="shared" si="42"/>
        <v>24.279999999999998</v>
      </c>
      <c r="AC32" s="1480">
        <f t="shared" si="42"/>
        <v>1.9950000000000001</v>
      </c>
      <c r="AD32" s="1556">
        <f t="shared" si="42"/>
        <v>25</v>
      </c>
      <c r="AE32" s="1480">
        <f t="shared" si="42"/>
        <v>2.79</v>
      </c>
      <c r="AF32" s="1482">
        <f t="shared" si="42"/>
        <v>59</v>
      </c>
      <c r="AG32" s="1482">
        <f t="shared" si="42"/>
        <v>40.300000000000004</v>
      </c>
      <c r="AH32" s="1480">
        <f t="shared" si="42"/>
        <v>2.6675</v>
      </c>
      <c r="AI32" s="1480">
        <f t="shared" si="42"/>
        <v>24.2</v>
      </c>
      <c r="AJ32" s="1495">
        <f t="shared" si="42"/>
        <v>2.4060000000000001</v>
      </c>
      <c r="AK32" s="1559">
        <f t="shared" si="42"/>
        <v>22</v>
      </c>
      <c r="AL32" s="1495">
        <f t="shared" si="42"/>
        <v>2.7800000000000002</v>
      </c>
      <c r="AM32" s="1496">
        <f t="shared" si="42"/>
        <v>59.4</v>
      </c>
      <c r="AN32" s="1496">
        <f t="shared" si="42"/>
        <v>44.9</v>
      </c>
      <c r="AO32" s="1495">
        <f t="shared" si="42"/>
        <v>2.4996296296296294</v>
      </c>
      <c r="AP32" s="1497">
        <f t="shared" si="42"/>
        <v>0.12299999999999998</v>
      </c>
      <c r="AQ32" s="1559">
        <f t="shared" si="42"/>
        <v>6</v>
      </c>
      <c r="AR32" s="1495">
        <f t="shared" si="42"/>
        <v>2.8899999999999997</v>
      </c>
      <c r="AS32" s="1489">
        <f t="shared" si="42"/>
        <v>2.5000000000000001E-2</v>
      </c>
      <c r="AT32" s="1489">
        <f t="shared" ref="AT32" si="44">SUM(AT8:AT31)</f>
        <v>0.40700000000000003</v>
      </c>
      <c r="AU32" s="927">
        <f t="shared" si="42"/>
        <v>0.107</v>
      </c>
      <c r="AV32" s="924">
        <f t="shared" si="42"/>
        <v>6</v>
      </c>
      <c r="AW32" s="928">
        <f t="shared" si="42"/>
        <v>3.16</v>
      </c>
      <c r="AX32" s="1097">
        <f t="shared" si="42"/>
        <v>0</v>
      </c>
      <c r="AY32" s="927">
        <f t="shared" si="42"/>
        <v>0.218</v>
      </c>
      <c r="AZ32" s="924">
        <f t="shared" si="42"/>
        <v>7</v>
      </c>
      <c r="BA32" s="923">
        <f t="shared" si="42"/>
        <v>2.61</v>
      </c>
      <c r="BB32" s="925">
        <f t="shared" si="42"/>
        <v>0</v>
      </c>
      <c r="BC32" s="923">
        <f t="shared" si="42"/>
        <v>46.08</v>
      </c>
      <c r="BD32" s="923">
        <f t="shared" si="42"/>
        <v>0.36499999999999999</v>
      </c>
      <c r="BE32" s="924">
        <f t="shared" si="42"/>
        <v>6</v>
      </c>
      <c r="BF32" s="928">
        <f t="shared" si="42"/>
        <v>24.5</v>
      </c>
      <c r="BG32" s="1103">
        <f t="shared" ref="BG32:BI32" si="45">SUM(BG8:BG31)</f>
        <v>81.8</v>
      </c>
      <c r="BH32" s="2544">
        <f t="shared" si="45"/>
        <v>41</v>
      </c>
      <c r="BI32" s="2544">
        <f t="shared" si="45"/>
        <v>79</v>
      </c>
      <c r="BJ32" s="1097">
        <f t="shared" si="42"/>
        <v>2.7E-2</v>
      </c>
      <c r="BK32" s="926">
        <f t="shared" si="42"/>
        <v>45.19</v>
      </c>
      <c r="BL32" s="923">
        <f t="shared" si="42"/>
        <v>0.375</v>
      </c>
      <c r="BM32" s="924">
        <f t="shared" si="42"/>
        <v>6</v>
      </c>
      <c r="BN32" s="1103">
        <f t="shared" si="42"/>
        <v>24.299999999999997</v>
      </c>
      <c r="BO32" s="1103">
        <f t="shared" ref="BO32:BT32" si="46">SUM(BO8:BO31)</f>
        <v>94.7</v>
      </c>
      <c r="BP32" s="2544">
        <f t="shared" si="46"/>
        <v>42</v>
      </c>
      <c r="BQ32" s="2544">
        <f t="shared" si="46"/>
        <v>72</v>
      </c>
      <c r="BR32" s="2421">
        <f t="shared" si="46"/>
        <v>2.4E-2</v>
      </c>
      <c r="BS32" s="2519">
        <f t="shared" si="46"/>
        <v>24.2</v>
      </c>
      <c r="BT32" s="2519">
        <f t="shared" si="46"/>
        <v>24.200000000000003</v>
      </c>
      <c r="BU32" s="2519">
        <f t="shared" si="42"/>
        <v>22.1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</v>
      </c>
      <c r="BZ32" s="903">
        <f t="shared" ref="BZ32:DW32" si="47">IF(BZ30&gt;=0.1,MIN(BZ$8,BZ$10,BZ$12,BZ$14,BZ$16,BZ$18,BZ$20,BZ$22,BZ$24,BZ$26,BZ$28),"")</f>
        <v>9.6</v>
      </c>
      <c r="CA32" s="903">
        <f t="shared" si="47"/>
        <v>10.6</v>
      </c>
      <c r="CB32" s="903">
        <f t="shared" si="47"/>
        <v>29.799999999999997</v>
      </c>
      <c r="CC32" s="903">
        <f t="shared" si="47"/>
        <v>9.1</v>
      </c>
      <c r="CD32" s="903">
        <f t="shared" si="47"/>
        <v>9.1</v>
      </c>
      <c r="CE32" s="903">
        <f t="shared" si="47"/>
        <v>10.1</v>
      </c>
      <c r="CF32" s="903">
        <f t="shared" si="47"/>
        <v>28.299999999999997</v>
      </c>
      <c r="CG32" s="903" t="str">
        <f t="shared" si="47"/>
        <v/>
      </c>
      <c r="CH32" s="903">
        <f t="shared" si="47"/>
        <v>6.8482224</v>
      </c>
      <c r="CI32" s="903">
        <f t="shared" si="47"/>
        <v>0.4899</v>
      </c>
      <c r="CJ32" s="903">
        <f t="shared" si="47"/>
        <v>12.117599999999999</v>
      </c>
      <c r="CK32" s="903">
        <f t="shared" si="47"/>
        <v>20.621822399999999</v>
      </c>
      <c r="CL32" s="2417">
        <f t="shared" si="47"/>
        <v>2.32416</v>
      </c>
      <c r="CM32" s="2513" t="s">
        <v>51</v>
      </c>
      <c r="CN32" s="2488">
        <f t="shared" si="47"/>
        <v>95.748346761621917</v>
      </c>
      <c r="CO32" s="2489">
        <f t="shared" si="47"/>
        <v>6517.6639999999998</v>
      </c>
      <c r="CP32" s="2489" t="str">
        <f t="shared" si="47"/>
        <v/>
      </c>
      <c r="CQ32" s="2489">
        <f t="shared" si="47"/>
        <v>789.77973568281936</v>
      </c>
      <c r="CR32" s="2489" t="str">
        <f t="shared" si="47"/>
        <v/>
      </c>
      <c r="CS32" s="2489" t="str">
        <f t="shared" si="47"/>
        <v/>
      </c>
      <c r="CT32" s="2489" t="str">
        <f t="shared" si="47"/>
        <v/>
      </c>
      <c r="CU32" s="903">
        <f t="shared" si="47"/>
        <v>18.388331160166928</v>
      </c>
      <c r="CV32" s="903">
        <f t="shared" si="47"/>
        <v>19.208967426819004</v>
      </c>
      <c r="CW32" s="903">
        <f t="shared" si="47"/>
        <v>17.259167771600929</v>
      </c>
      <c r="CX32" s="903">
        <f t="shared" si="47"/>
        <v>1.455217965653897</v>
      </c>
      <c r="CY32" s="903">
        <f t="shared" si="47"/>
        <v>1.455217965653897</v>
      </c>
      <c r="CZ32" s="903">
        <f t="shared" si="47"/>
        <v>1.3221549367618401</v>
      </c>
      <c r="DA32" s="2499">
        <f t="shared" si="47"/>
        <v>0.54075682185529117</v>
      </c>
      <c r="DB32" s="2499">
        <f t="shared" si="47"/>
        <v>0.52292967388203981</v>
      </c>
      <c r="DC32" s="2499">
        <f t="shared" si="47"/>
        <v>0.50510252590878846</v>
      </c>
      <c r="DD32" s="2499">
        <f t="shared" si="47"/>
        <v>0.49916014325103802</v>
      </c>
      <c r="DE32" s="2499">
        <f t="shared" si="47"/>
        <v>0.52620822983114346</v>
      </c>
      <c r="DF32" s="2499">
        <f t="shared" si="47"/>
        <v>0.44937867343893978</v>
      </c>
      <c r="DG32" s="2499">
        <f t="shared" si="47"/>
        <v>1.5788639365918098</v>
      </c>
      <c r="DH32" s="903">
        <f t="shared" si="47"/>
        <v>3</v>
      </c>
      <c r="DI32" s="2499">
        <f t="shared" si="47"/>
        <v>4.9279257912351444E-2</v>
      </c>
      <c r="DJ32" s="2499">
        <f t="shared" si="47"/>
        <v>4.9279257912351444E-2</v>
      </c>
      <c r="DK32" s="2499">
        <f t="shared" si="47"/>
        <v>4.9906021129042716E-2</v>
      </c>
      <c r="DL32" s="2499">
        <f t="shared" si="47"/>
        <v>1.0831122900088419</v>
      </c>
      <c r="DM32" s="2499">
        <f t="shared" si="47"/>
        <v>0.49974644443556004</v>
      </c>
      <c r="DN32" s="2499">
        <f t="shared" si="47"/>
        <v>9.7250658087159977E-2</v>
      </c>
      <c r="DO32" s="2499">
        <f t="shared" si="47"/>
        <v>3.8624309187568917</v>
      </c>
      <c r="DP32" s="2499">
        <f t="shared" si="47"/>
        <v>0.40103211463085253</v>
      </c>
      <c r="DQ32" s="2499">
        <f t="shared" si="47"/>
        <v>4.8095898411843381</v>
      </c>
      <c r="DR32" s="2499">
        <f t="shared" si="47"/>
        <v>1.047001251849323</v>
      </c>
      <c r="DS32" s="2499">
        <f t="shared" si="47"/>
        <v>0</v>
      </c>
      <c r="DT32" s="2499">
        <f t="shared" si="47"/>
        <v>0.10013929149568949</v>
      </c>
      <c r="DU32" s="2499">
        <f t="shared" si="47"/>
        <v>3.6522569621121272</v>
      </c>
      <c r="DV32" s="2499">
        <f t="shared" si="47"/>
        <v>0.58715469258452802</v>
      </c>
      <c r="DW32" s="2509">
        <f t="shared" si="47"/>
        <v>4.9418896698487478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15.799578947368421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1.0533052631578947</v>
      </c>
      <c r="GM32" s="1534"/>
      <c r="GN32" s="1534"/>
      <c r="GO32" s="1534"/>
      <c r="GP32" s="499" t="s">
        <v>506</v>
      </c>
      <c r="GQ32" s="1662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48"/>
        <v>10.9</v>
      </c>
      <c r="GS32" s="1662">
        <f t="shared" si="48"/>
        <v>23.339449541284402</v>
      </c>
      <c r="GT32" s="1662">
        <f t="shared" si="48"/>
        <v>16.337614678899079</v>
      </c>
      <c r="GU32" s="1662">
        <f t="shared" si="48"/>
        <v>6.06</v>
      </c>
      <c r="GV32" s="1662">
        <f t="shared" si="48"/>
        <v>14.5</v>
      </c>
      <c r="GW32" s="1662">
        <f t="shared" si="48"/>
        <v>15</v>
      </c>
      <c r="GX32" s="1553">
        <f>MIN(GX8:GX31)</f>
        <v>1.0891743119266053</v>
      </c>
      <c r="GY32" s="1534"/>
      <c r="GZ32" s="1534"/>
      <c r="HA32" s="1534"/>
      <c r="HB32" s="499" t="s">
        <v>506</v>
      </c>
      <c r="HC32" s="1662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si="49"/>
        <v>11.6</v>
      </c>
      <c r="HE32" s="1662">
        <f t="shared" si="49"/>
        <v>23.27586206896552</v>
      </c>
      <c r="HF32" s="1662">
        <f t="shared" si="49"/>
        <v>15.827586206896555</v>
      </c>
      <c r="HG32" s="1662">
        <f t="shared" si="49"/>
        <v>6.14</v>
      </c>
      <c r="HH32" s="1662">
        <f t="shared" si="49"/>
        <v>14.4</v>
      </c>
      <c r="HI32" s="1662">
        <f t="shared" si="49"/>
        <v>15</v>
      </c>
      <c r="HJ32" s="1553">
        <f>MIN(HJ8:HJ31)</f>
        <v>1.0551724137931038</v>
      </c>
      <c r="HK32" s="1534"/>
      <c r="HL32" s="1534"/>
      <c r="HM32" s="1535"/>
      <c r="HN32" s="1535">
        <f>MIN(HJ32,GX32,GL32)</f>
        <v>1.0533052631578947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</v>
      </c>
      <c r="C33" s="1328">
        <f t="shared" ref="C33:V33" si="50">IF(C32&lt;=0,"",AVERAGE(C8:C31))</f>
        <v>10.833333333333334</v>
      </c>
      <c r="D33" s="1328">
        <f t="shared" si="50"/>
        <v>12.333333333333334</v>
      </c>
      <c r="E33" s="1157">
        <f t="shared" si="50"/>
        <v>9.8933333333333326</v>
      </c>
      <c r="F33" s="1328">
        <f t="shared" si="50"/>
        <v>126</v>
      </c>
      <c r="G33" s="1328">
        <f t="shared" si="50"/>
        <v>179.33333333333334</v>
      </c>
      <c r="H33" s="1325">
        <f t="shared" si="50"/>
        <v>14.583333333333334</v>
      </c>
      <c r="I33" s="1369">
        <f t="shared" si="50"/>
        <v>0.55733333333333335</v>
      </c>
      <c r="J33" s="1369">
        <f>IF(J32&lt;=0.0001,"",AVERAGE(J8:J31))</f>
        <v>3.7499999999999999E-2</v>
      </c>
      <c r="K33" s="1157">
        <f t="shared" si="50"/>
        <v>6.0133333333333328</v>
      </c>
      <c r="L33" s="1328">
        <f t="shared" si="50"/>
        <v>7.666666666666667</v>
      </c>
      <c r="M33" s="1369">
        <f t="shared" si="50"/>
        <v>7.9000000000000001E-2</v>
      </c>
      <c r="N33" s="1484">
        <f t="shared" si="50"/>
        <v>6.0300000000000011</v>
      </c>
      <c r="O33" s="1557">
        <f t="shared" si="50"/>
        <v>7.666666666666667</v>
      </c>
      <c r="P33" s="1476" t="str">
        <f t="shared" si="50"/>
        <v/>
      </c>
      <c r="Q33" s="1484">
        <f t="shared" si="50"/>
        <v>5.9649999999999999</v>
      </c>
      <c r="R33" s="1557">
        <f t="shared" si="50"/>
        <v>7.5</v>
      </c>
      <c r="S33" s="1476" t="str">
        <f t="shared" si="50"/>
        <v/>
      </c>
      <c r="T33" s="1484">
        <f t="shared" si="50"/>
        <v>6.0274999999999999</v>
      </c>
      <c r="U33" s="1484">
        <f t="shared" si="50"/>
        <v>0.48825000000000002</v>
      </c>
      <c r="V33" s="1557">
        <f t="shared" si="50"/>
        <v>7</v>
      </c>
      <c r="W33" s="1484">
        <f t="shared" ref="W33" si="51">IF(W32&lt;=0,"",AVERAGE(W8:W31))</f>
        <v>0.71</v>
      </c>
      <c r="X33" s="1476">
        <f t="shared" ref="X33:AR33" si="52">IF(X32&lt;=0,"",AVERAGE(X8:X31))</f>
        <v>13.375</v>
      </c>
      <c r="Y33" s="1476">
        <f t="shared" si="52"/>
        <v>10.050000000000001</v>
      </c>
      <c r="Z33" s="1484">
        <f t="shared" si="52"/>
        <v>0.69370283018867918</v>
      </c>
      <c r="AA33" s="1483">
        <f t="shared" ref="AA33" si="53">IF(AA32&lt;=0,"",AVERAGE(AA8:AA31))</f>
        <v>6.6000000000000003E-2</v>
      </c>
      <c r="AB33" s="1484">
        <f t="shared" si="52"/>
        <v>6.0699999999999994</v>
      </c>
      <c r="AC33" s="1484">
        <f t="shared" si="52"/>
        <v>0.49875000000000003</v>
      </c>
      <c r="AD33" s="1557">
        <f t="shared" si="52"/>
        <v>6.25</v>
      </c>
      <c r="AE33" s="1484">
        <f t="shared" si="52"/>
        <v>0.69750000000000001</v>
      </c>
      <c r="AF33" s="1476">
        <f t="shared" si="52"/>
        <v>14.75</v>
      </c>
      <c r="AG33" s="1476">
        <f t="shared" si="52"/>
        <v>10.075000000000001</v>
      </c>
      <c r="AH33" s="1484">
        <f t="shared" si="52"/>
        <v>0.666875</v>
      </c>
      <c r="AI33" s="1484">
        <f t="shared" si="52"/>
        <v>6.05</v>
      </c>
      <c r="AJ33" s="1495">
        <f t="shared" si="52"/>
        <v>0.60150000000000003</v>
      </c>
      <c r="AK33" s="1559">
        <f t="shared" si="52"/>
        <v>5.5</v>
      </c>
      <c r="AL33" s="1495">
        <f t="shared" si="52"/>
        <v>0.69500000000000006</v>
      </c>
      <c r="AM33" s="1496">
        <f t="shared" si="52"/>
        <v>14.85</v>
      </c>
      <c r="AN33" s="1496">
        <f t="shared" si="52"/>
        <v>11.225</v>
      </c>
      <c r="AO33" s="1495">
        <f t="shared" si="52"/>
        <v>0.62490740740740736</v>
      </c>
      <c r="AP33" s="1497">
        <f t="shared" si="52"/>
        <v>2.0499999999999997E-2</v>
      </c>
      <c r="AQ33" s="1559">
        <f t="shared" si="52"/>
        <v>1</v>
      </c>
      <c r="AR33" s="1495">
        <f t="shared" si="52"/>
        <v>0.48166666666666663</v>
      </c>
      <c r="AS33" s="2531">
        <f>IF(AS32&lt;=0.01,"",AVERAGE(AS8:AS31))</f>
        <v>1.2500000000000001E-2</v>
      </c>
      <c r="AT33" s="2531">
        <f>IF(AT32&lt;=0.01,"",AVERAGE(AT8:AT31))</f>
        <v>6.7833333333333343E-2</v>
      </c>
      <c r="AU33" s="1157">
        <f>IF(AU32&lt;=0,"",AVERAGE(AU8:AU31))</f>
        <v>1.7833333333333333E-2</v>
      </c>
      <c r="AV33" s="1328">
        <f>IF(AV32&lt;=0,"",AVERAGE(AV8:AV31))</f>
        <v>1</v>
      </c>
      <c r="AW33" s="1157">
        <f>IF(AW32&lt;=0,"",AVERAGE(AW8:AW31))</f>
        <v>0.52666666666666673</v>
      </c>
      <c r="AX33" s="1369" t="str">
        <f>IF(AX32&lt;=0.01,"",AVERAGE(AX8:AX31))</f>
        <v/>
      </c>
      <c r="AY33" s="1157">
        <f>IF(AY32&lt;=0,"",AVERAGE(AY8:AY31))</f>
        <v>3.6333333333333336E-2</v>
      </c>
      <c r="AZ33" s="1328">
        <f>IF(AZ32&lt;=0,"",AVERAGE(AZ8:AZ31))</f>
        <v>1.1666666666666667</v>
      </c>
      <c r="BA33" s="1157">
        <f>IF(BA32&lt;=0,"",AVERAGE(BA8:BA31))</f>
        <v>0.435</v>
      </c>
      <c r="BB33" s="1369" t="str">
        <f>IF(BB32&lt;=0.01,"",AVERAGE(BB8:BB31))</f>
        <v/>
      </c>
      <c r="BC33" s="1157">
        <f>IF(BC32&lt;=0,"",AVERAGE(BC8:BC31))</f>
        <v>7.68</v>
      </c>
      <c r="BD33" s="1157">
        <f>IF(BD32&lt;=0,"",AVERAGE(BD8:BD31))</f>
        <v>6.083333333333333E-2</v>
      </c>
      <c r="BE33" s="1328">
        <f>IF(BE32&lt;=0,"",AVERAGE(BE8:BE31))</f>
        <v>1</v>
      </c>
      <c r="BF33" s="1157">
        <f>IF(BF32&lt;=0,"",AVERAGE(BF8:BF31))</f>
        <v>4.083333333333333</v>
      </c>
      <c r="BG33" s="1325">
        <f t="shared" ref="BG33:BI33" si="54">IF(BG32&lt;=0,"",AVERAGE(BG8:BG31))</f>
        <v>13.633333333333333</v>
      </c>
      <c r="BH33" s="1328">
        <f t="shared" si="54"/>
        <v>20.5</v>
      </c>
      <c r="BI33" s="1328">
        <f t="shared" si="54"/>
        <v>39.5</v>
      </c>
      <c r="BJ33" s="1369">
        <f>IF(BJ32&lt;=0.01,"",AVERAGE(BJ8:BJ31))</f>
        <v>1.35E-2</v>
      </c>
      <c r="BK33" s="1157">
        <f>IF(BK32&lt;=0,"",AVERAGE(BK8:BK31))</f>
        <v>7.5316666666666663</v>
      </c>
      <c r="BL33" s="1157">
        <f>IF(BL32&lt;=0,"",AVERAGE(BL8:BL31))</f>
        <v>6.25E-2</v>
      </c>
      <c r="BM33" s="1328">
        <f>IF(BM32&lt;=0,"",AVERAGE(BM8:BM31))</f>
        <v>1</v>
      </c>
      <c r="BN33" s="1325">
        <f>IF(BN32&lt;=0,"",AVERAGE(BN8:BN31))</f>
        <v>4.05</v>
      </c>
      <c r="BO33" s="1325">
        <f t="shared" ref="BO33:BQ33" si="55">IF(BO32&lt;=0,"",AVERAGE(BO8:BO31))</f>
        <v>15.783333333333333</v>
      </c>
      <c r="BP33" s="1328">
        <f t="shared" si="55"/>
        <v>21</v>
      </c>
      <c r="BQ33" s="1328">
        <f t="shared" si="55"/>
        <v>36</v>
      </c>
      <c r="BR33" s="2525">
        <f t="shared" ref="BR33:BT33" si="56">IF(BR32&lt;=0.01,"",AVERAGE(BR8:BR31))</f>
        <v>1.2E-2</v>
      </c>
      <c r="BS33" s="2422">
        <f t="shared" si="56"/>
        <v>4.0333333333333332</v>
      </c>
      <c r="BT33" s="2422">
        <f t="shared" si="56"/>
        <v>4.0333333333333341</v>
      </c>
      <c r="BU33" s="2422">
        <f>IF(BU32&lt;=0.01,"",AVERAGE(BU8:BU31))</f>
        <v>3.6833333333333336</v>
      </c>
      <c r="BV33" s="2944"/>
      <c r="BW33" s="2945"/>
      <c r="BX33" s="2436" t="s">
        <v>52</v>
      </c>
      <c r="BY33" s="2418">
        <f>IF(BY30&gt;=0.1,MAX(BY8,BY10,BY12,BY14,BY16,BY18,BY20,BY22,BY24,BY26,BY28),"")</f>
        <v>10.9</v>
      </c>
      <c r="BZ33" s="2419">
        <f t="shared" ref="BZ33:DW33" si="57">IF(BZ30&gt;=0.1,MAX(BZ$8,BZ$10,BZ$12,BZ$14,BZ$16,BZ$18,BZ$20,BZ$22,BZ$24,BZ$26,BZ$28),"")</f>
        <v>10.9</v>
      </c>
      <c r="CA33" s="2419">
        <f t="shared" si="57"/>
        <v>11.9</v>
      </c>
      <c r="CB33" s="2419">
        <f t="shared" si="57"/>
        <v>33.700000000000003</v>
      </c>
      <c r="CC33" s="2419">
        <f t="shared" si="57"/>
        <v>10.4</v>
      </c>
      <c r="CD33" s="2419">
        <f t="shared" si="57"/>
        <v>10.4</v>
      </c>
      <c r="CE33" s="2419">
        <f t="shared" si="57"/>
        <v>11.4</v>
      </c>
      <c r="CF33" s="2419">
        <f t="shared" si="57"/>
        <v>32.200000000000003</v>
      </c>
      <c r="CG33" s="2419" t="str">
        <f t="shared" si="57"/>
        <v/>
      </c>
      <c r="CH33" s="2419">
        <f t="shared" si="57"/>
        <v>13.212</v>
      </c>
      <c r="CI33" s="2419">
        <f t="shared" si="57"/>
        <v>0.4899</v>
      </c>
      <c r="CJ33" s="2419">
        <f t="shared" si="57"/>
        <v>16.931519999999999</v>
      </c>
      <c r="CK33" s="2419">
        <f t="shared" si="57"/>
        <v>30.143519999999999</v>
      </c>
      <c r="CL33" s="2420">
        <f t="shared" si="57"/>
        <v>2.4903360000000001</v>
      </c>
      <c r="CM33" s="2513" t="s">
        <v>52</v>
      </c>
      <c r="CN33" s="2490">
        <f t="shared" si="57"/>
        <v>110.8515377304419</v>
      </c>
      <c r="CO33" s="2491">
        <f t="shared" si="57"/>
        <v>8239.3112000000001</v>
      </c>
      <c r="CP33" s="2491" t="str">
        <f t="shared" si="57"/>
        <v/>
      </c>
      <c r="CQ33" s="2491">
        <f t="shared" si="57"/>
        <v>808.81057268722464</v>
      </c>
      <c r="CR33" s="2491" t="str">
        <f t="shared" si="57"/>
        <v/>
      </c>
      <c r="CS33" s="2491" t="str">
        <f t="shared" si="57"/>
        <v/>
      </c>
      <c r="CT33" s="2491" t="str">
        <f t="shared" si="57"/>
        <v/>
      </c>
      <c r="CU33" s="2419">
        <f t="shared" si="57"/>
        <v>21.579694419369449</v>
      </c>
      <c r="CV33" s="2419">
        <f t="shared" si="57"/>
        <v>22.795451851446607</v>
      </c>
      <c r="CW33" s="2419">
        <f t="shared" si="57"/>
        <v>20.232038775321662</v>
      </c>
      <c r="CX33" s="2419">
        <f t="shared" si="57"/>
        <v>1.6631062464615967</v>
      </c>
      <c r="CY33" s="2419">
        <f t="shared" si="57"/>
        <v>1.5425140928888137</v>
      </c>
      <c r="CZ33" s="2419">
        <f t="shared" si="57"/>
        <v>1.363447463315363</v>
      </c>
      <c r="DA33" s="2500">
        <f t="shared" si="57"/>
        <v>0.58069411813247429</v>
      </c>
      <c r="DB33" s="2500">
        <f t="shared" si="57"/>
        <v>0.55970517410358978</v>
      </c>
      <c r="DC33" s="2500">
        <f t="shared" si="57"/>
        <v>0.52526177877413804</v>
      </c>
      <c r="DD33" s="2500">
        <f t="shared" si="57"/>
        <v>0.53383312829993046</v>
      </c>
      <c r="DE33" s="2500">
        <f t="shared" si="57"/>
        <v>0.6567581236532265</v>
      </c>
      <c r="DF33" s="2500">
        <f t="shared" si="57"/>
        <v>0.59997573868597665</v>
      </c>
      <c r="DG33" s="2500">
        <f t="shared" si="57"/>
        <v>1.7785997357992074</v>
      </c>
      <c r="DH33" s="2419">
        <f t="shared" si="57"/>
        <v>5</v>
      </c>
      <c r="DI33" s="2500">
        <f t="shared" si="57"/>
        <v>5.217803778954859E-2</v>
      </c>
      <c r="DJ33" s="2500">
        <f t="shared" si="57"/>
        <v>4.9859013887790869E-2</v>
      </c>
      <c r="DK33" s="2500">
        <f t="shared" si="57"/>
        <v>5.1190730583849764E-2</v>
      </c>
      <c r="DL33" s="2500">
        <f t="shared" si="57"/>
        <v>1.1039034937976557</v>
      </c>
      <c r="DM33" s="2500">
        <f t="shared" si="57"/>
        <v>0.5017256382749089</v>
      </c>
      <c r="DN33" s="2500">
        <f t="shared" si="57"/>
        <v>0.10320478001086367</v>
      </c>
      <c r="DO33" s="2500">
        <f t="shared" si="57"/>
        <v>3.9840310030199597</v>
      </c>
      <c r="DP33" s="2500">
        <f t="shared" si="57"/>
        <v>0.65794331306624243</v>
      </c>
      <c r="DQ33" s="2500">
        <f t="shared" si="57"/>
        <v>5.3011838919482948</v>
      </c>
      <c r="DR33" s="2500">
        <f t="shared" si="57"/>
        <v>1.12925993143779</v>
      </c>
      <c r="DS33" s="2500">
        <f t="shared" si="57"/>
        <v>0.51669690863278961</v>
      </c>
      <c r="DT33" s="2500">
        <f t="shared" si="57"/>
        <v>0.10413455280375433</v>
      </c>
      <c r="DU33" s="2500">
        <f t="shared" si="57"/>
        <v>3.8013281266803283</v>
      </c>
      <c r="DV33" s="2500">
        <f t="shared" si="57"/>
        <v>0.61645139242242541</v>
      </c>
      <c r="DW33" s="2510">
        <f t="shared" si="57"/>
        <v>5.4005224877532436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6.13</v>
      </c>
      <c r="C34" s="1328">
        <f t="shared" ref="C34:V34" si="58">IF(C32&lt;=0,"",MIN(C8:C31))</f>
        <v>10</v>
      </c>
      <c r="D34" s="1328">
        <f t="shared" si="58"/>
        <v>12</v>
      </c>
      <c r="E34" s="1157">
        <f t="shared" si="58"/>
        <v>9.83</v>
      </c>
      <c r="F34" s="1328">
        <f t="shared" si="58"/>
        <v>121</v>
      </c>
      <c r="G34" s="1328">
        <f t="shared" si="58"/>
        <v>178</v>
      </c>
      <c r="H34" s="1325">
        <f t="shared" si="58"/>
        <v>14.5</v>
      </c>
      <c r="I34" s="1369">
        <f t="shared" si="58"/>
        <v>0.54500000000000004</v>
      </c>
      <c r="J34" s="1369">
        <f>IF(J32&lt;=0.001,"",MIN(J8:J31))</f>
        <v>3.6999999999999998E-2</v>
      </c>
      <c r="K34" s="1157">
        <f t="shared" si="58"/>
        <v>5.87</v>
      </c>
      <c r="L34" s="1328">
        <f t="shared" si="58"/>
        <v>7</v>
      </c>
      <c r="M34" s="1369">
        <f t="shared" si="58"/>
        <v>7.2999999999999995E-2</v>
      </c>
      <c r="N34" s="1484">
        <f t="shared" si="58"/>
        <v>5.82</v>
      </c>
      <c r="O34" s="1557">
        <f t="shared" si="58"/>
        <v>7</v>
      </c>
      <c r="P34" s="1476" t="str">
        <f t="shared" si="58"/>
        <v/>
      </c>
      <c r="Q34" s="1484">
        <f t="shared" si="58"/>
        <v>5.85</v>
      </c>
      <c r="R34" s="1557">
        <f t="shared" si="58"/>
        <v>7</v>
      </c>
      <c r="S34" s="1476" t="str">
        <f t="shared" si="58"/>
        <v/>
      </c>
      <c r="T34" s="1484">
        <f t="shared" si="58"/>
        <v>6</v>
      </c>
      <c r="U34" s="1484">
        <f t="shared" si="58"/>
        <v>0.40799999999999997</v>
      </c>
      <c r="V34" s="1557">
        <f t="shared" si="58"/>
        <v>6</v>
      </c>
      <c r="W34" s="1484">
        <f t="shared" ref="W34" si="59">IF(W32&lt;=0,"",MIN(W8:W31))</f>
        <v>0.59</v>
      </c>
      <c r="X34" s="1476">
        <f t="shared" ref="X34:AR34" si="60">IF(X32&lt;=0,"",MIN(X8:X31))</f>
        <v>12.9</v>
      </c>
      <c r="Y34" s="1476">
        <f t="shared" si="60"/>
        <v>9.5</v>
      </c>
      <c r="Z34" s="1484">
        <f t="shared" si="60"/>
        <v>0.61056603773584905</v>
      </c>
      <c r="AA34" s="1483">
        <f t="shared" ref="AA34" si="61">IF(AA32&lt;=0,"",MIN(AA8:AA31))</f>
        <v>0.06</v>
      </c>
      <c r="AB34" s="1484">
        <f t="shared" si="60"/>
        <v>6.03</v>
      </c>
      <c r="AC34" s="1484">
        <f t="shared" si="60"/>
        <v>0.44</v>
      </c>
      <c r="AD34" s="1557">
        <f t="shared" si="60"/>
        <v>5</v>
      </c>
      <c r="AE34" s="1484">
        <f t="shared" si="60"/>
        <v>0.66</v>
      </c>
      <c r="AF34" s="1476">
        <f t="shared" si="60"/>
        <v>14.3</v>
      </c>
      <c r="AG34" s="1476">
        <f t="shared" si="60"/>
        <v>9.5</v>
      </c>
      <c r="AH34" s="1484">
        <f t="shared" si="60"/>
        <v>0.49735849056603776</v>
      </c>
      <c r="AI34" s="1484">
        <f t="shared" si="60"/>
        <v>6</v>
      </c>
      <c r="AJ34" s="1495">
        <f t="shared" si="60"/>
        <v>0.56799999999999995</v>
      </c>
      <c r="AK34" s="1559">
        <f t="shared" si="60"/>
        <v>4</v>
      </c>
      <c r="AL34" s="1495">
        <f t="shared" si="60"/>
        <v>0.6</v>
      </c>
      <c r="AM34" s="1496">
        <f t="shared" si="60"/>
        <v>14.4</v>
      </c>
      <c r="AN34" s="1496">
        <f t="shared" si="60"/>
        <v>10.6</v>
      </c>
      <c r="AO34" s="1495">
        <f t="shared" si="60"/>
        <v>0.43407407407407406</v>
      </c>
      <c r="AP34" s="1497">
        <f t="shared" si="60"/>
        <v>1.7999999999999999E-2</v>
      </c>
      <c r="AQ34" s="1559">
        <f t="shared" si="60"/>
        <v>1</v>
      </c>
      <c r="AR34" s="1495">
        <f t="shared" si="60"/>
        <v>0.42</v>
      </c>
      <c r="AS34" s="2531">
        <f>IF(AS32&lt;=0.01,"",MIN(AS8:AS31))</f>
        <v>1.2E-2</v>
      </c>
      <c r="AT34" s="2531">
        <f>IF(AT32&lt;=0.01,"",MIN(AT8:AT31))</f>
        <v>6.3E-2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0.41</v>
      </c>
      <c r="AX34" s="1369" t="str">
        <f>IF(AX32&lt;=0.01,"",MIN(AX8:AX31))</f>
        <v/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0.36</v>
      </c>
      <c r="BB34" s="1369" t="str">
        <f>IF(BB32&lt;=0.01,"",MIN(BB8:BB31))</f>
        <v/>
      </c>
      <c r="BC34" s="1157">
        <f>IF(BC32&lt;=0,"",MIN(BC8:BC31))</f>
        <v>7.39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2">IF(BG32&lt;=0,"",MIN(BG8:BG31))</f>
        <v>13.4</v>
      </c>
      <c r="BH34" s="1328">
        <f t="shared" si="62"/>
        <v>20</v>
      </c>
      <c r="BI34" s="1328">
        <f t="shared" si="62"/>
        <v>38</v>
      </c>
      <c r="BJ34" s="1369">
        <f>IF(BJ32&lt;=0.01,"",MIN(BJ8:BJ31))</f>
        <v>1.0999999999999999E-2</v>
      </c>
      <c r="BK34" s="1157">
        <f>IF(BK32&lt;=0,"",MIN(BK8:BK31))</f>
        <v>7.32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3">IF(BO32&lt;=0,"",MIN(BO8:BO31))</f>
        <v>15.6</v>
      </c>
      <c r="BP34" s="1328">
        <f t="shared" si="63"/>
        <v>20</v>
      </c>
      <c r="BQ34" s="1328">
        <f t="shared" si="63"/>
        <v>36</v>
      </c>
      <c r="BR34" s="2525">
        <f t="shared" ref="BR34:BT34" si="64">IF(BR32&lt;=0.01,"",MIN(BR8:BR31))</f>
        <v>1.2E-2</v>
      </c>
      <c r="BS34" s="2422">
        <f t="shared" si="64"/>
        <v>4</v>
      </c>
      <c r="BT34" s="2422">
        <f t="shared" si="64"/>
        <v>4</v>
      </c>
      <c r="BU34" s="2478">
        <f>IF(BU32&lt;=0.01,"",MIN(BU8:BU31))</f>
        <v>3.3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5">SUM(CN$9,CN$11,CN$13,CN$15,CN$17,CN$19,CN$21,CN$23,CN$25,CN$27,CN$29)</f>
        <v>68749</v>
      </c>
      <c r="CO34" s="2493">
        <f t="shared" si="65"/>
        <v>0</v>
      </c>
      <c r="CP34" s="2493">
        <f t="shared" si="65"/>
        <v>0</v>
      </c>
      <c r="CQ34" s="2493">
        <f t="shared" si="65"/>
        <v>0</v>
      </c>
      <c r="CR34" s="2493">
        <f t="shared" si="65"/>
        <v>0</v>
      </c>
      <c r="CS34" s="2493">
        <f t="shared" si="65"/>
        <v>0</v>
      </c>
      <c r="CT34" s="2493">
        <f t="shared" si="65"/>
        <v>0</v>
      </c>
      <c r="CU34" s="2442">
        <f t="shared" si="65"/>
        <v>3596</v>
      </c>
      <c r="CV34" s="2442">
        <f t="shared" si="65"/>
        <v>3786</v>
      </c>
      <c r="CW34" s="2442">
        <f t="shared" si="65"/>
        <v>3676</v>
      </c>
      <c r="CX34" s="2442">
        <f t="shared" si="65"/>
        <v>1680</v>
      </c>
      <c r="CY34" s="2442">
        <f t="shared" si="65"/>
        <v>1645</v>
      </c>
      <c r="CZ34" s="2442">
        <f t="shared" si="65"/>
        <v>1625</v>
      </c>
      <c r="DA34" s="2442">
        <f t="shared" si="65"/>
        <v>5076</v>
      </c>
      <c r="DB34" s="2442">
        <f t="shared" si="65"/>
        <v>4920</v>
      </c>
      <c r="DC34" s="2442">
        <f t="shared" si="65"/>
        <v>4646</v>
      </c>
      <c r="DD34" s="2442">
        <f t="shared" si="65"/>
        <v>4656</v>
      </c>
      <c r="DE34" s="2442">
        <f t="shared" si="65"/>
        <v>5646</v>
      </c>
      <c r="DF34" s="2442">
        <f t="shared" si="65"/>
        <v>5561</v>
      </c>
      <c r="DG34" s="2442">
        <f t="shared" si="65"/>
        <v>4430</v>
      </c>
      <c r="DH34" s="2442">
        <f t="shared" si="65"/>
        <v>0</v>
      </c>
      <c r="DI34" s="2442">
        <f t="shared" si="65"/>
        <v>4645</v>
      </c>
      <c r="DJ34" s="2442">
        <f t="shared" si="65"/>
        <v>4590</v>
      </c>
      <c r="DK34" s="2442">
        <f t="shared" si="65"/>
        <v>5120</v>
      </c>
      <c r="DL34" s="2504">
        <f t="shared" si="65"/>
        <v>465</v>
      </c>
      <c r="DM34" s="2442">
        <f t="shared" si="65"/>
        <v>564</v>
      </c>
      <c r="DN34" s="2442">
        <f t="shared" si="65"/>
        <v>68</v>
      </c>
      <c r="DO34" s="2442">
        <f t="shared" si="65"/>
        <v>7280</v>
      </c>
      <c r="DP34" s="2442">
        <f t="shared" si="65"/>
        <v>1270</v>
      </c>
      <c r="DQ34" s="2442">
        <f t="shared" si="65"/>
        <v>1714</v>
      </c>
      <c r="DR34" s="2442">
        <f t="shared" si="65"/>
        <v>256</v>
      </c>
      <c r="DS34" s="2442">
        <f t="shared" si="65"/>
        <v>313</v>
      </c>
      <c r="DT34" s="2442">
        <f t="shared" si="65"/>
        <v>38</v>
      </c>
      <c r="DU34" s="2442">
        <f t="shared" si="65"/>
        <v>3770</v>
      </c>
      <c r="DV34" s="2442">
        <f t="shared" si="65"/>
        <v>715</v>
      </c>
      <c r="DW34" s="2442">
        <f t="shared" si="65"/>
        <v>944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6.24</v>
      </c>
      <c r="C35" s="1329">
        <f t="shared" ref="C35:V35" si="66">IF(C32&lt;=0,"",MAX(C8:C31))</f>
        <v>11</v>
      </c>
      <c r="D35" s="1329">
        <f t="shared" si="66"/>
        <v>13</v>
      </c>
      <c r="E35" s="1158">
        <f t="shared" si="66"/>
        <v>9.98</v>
      </c>
      <c r="F35" s="1329">
        <f t="shared" si="66"/>
        <v>132</v>
      </c>
      <c r="G35" s="1329">
        <f t="shared" si="66"/>
        <v>182</v>
      </c>
      <c r="H35" s="1326">
        <f t="shared" si="66"/>
        <v>14.7</v>
      </c>
      <c r="I35" s="1370">
        <f t="shared" si="66"/>
        <v>0.56799999999999995</v>
      </c>
      <c r="J35" s="1370">
        <f>IF(J32&lt;=0.001,"",MAX(J8:J31))</f>
        <v>3.7999999999999999E-2</v>
      </c>
      <c r="K35" s="1158">
        <f t="shared" si="66"/>
        <v>6.1</v>
      </c>
      <c r="L35" s="1329">
        <f t="shared" si="66"/>
        <v>8</v>
      </c>
      <c r="M35" s="1370">
        <f t="shared" si="66"/>
        <v>8.7999999999999995E-2</v>
      </c>
      <c r="N35" s="1485">
        <f t="shared" si="66"/>
        <v>6.16</v>
      </c>
      <c r="O35" s="1558">
        <f t="shared" si="66"/>
        <v>8</v>
      </c>
      <c r="P35" s="1477" t="str">
        <f t="shared" si="66"/>
        <v/>
      </c>
      <c r="Q35" s="1485">
        <f t="shared" si="66"/>
        <v>6.13</v>
      </c>
      <c r="R35" s="1558">
        <f t="shared" si="66"/>
        <v>8</v>
      </c>
      <c r="S35" s="1477" t="str">
        <f t="shared" si="66"/>
        <v/>
      </c>
      <c r="T35" s="1485">
        <f t="shared" si="66"/>
        <v>6.09</v>
      </c>
      <c r="U35" s="1485">
        <f t="shared" si="66"/>
        <v>0.54</v>
      </c>
      <c r="V35" s="1558">
        <f t="shared" si="66"/>
        <v>8</v>
      </c>
      <c r="W35" s="1485">
        <f t="shared" ref="W35" si="67">IF(W32&lt;=0,"",MAX(W8:W31))</f>
        <v>0.83</v>
      </c>
      <c r="X35" s="1477">
        <f t="shared" ref="X35:AR35" si="68">IF(X32&lt;=0,"",MAX(X8:X31))</f>
        <v>14</v>
      </c>
      <c r="Y35" s="1477">
        <f t="shared" si="68"/>
        <v>10.9</v>
      </c>
      <c r="Z35" s="1485">
        <f t="shared" si="68"/>
        <v>0.76268867924528305</v>
      </c>
      <c r="AA35" s="1486">
        <f t="shared" ref="AA35" si="69">IF(AA32&lt;=0,"",MAX(AA8:AA31))</f>
        <v>7.2999999999999995E-2</v>
      </c>
      <c r="AB35" s="1485">
        <f t="shared" si="68"/>
        <v>6.13</v>
      </c>
      <c r="AC35" s="1485">
        <f t="shared" si="68"/>
        <v>0.55100000000000005</v>
      </c>
      <c r="AD35" s="1558">
        <f t="shared" si="68"/>
        <v>7</v>
      </c>
      <c r="AE35" s="1485">
        <f t="shared" si="68"/>
        <v>0.74</v>
      </c>
      <c r="AF35" s="1477">
        <f t="shared" si="68"/>
        <v>15.3</v>
      </c>
      <c r="AG35" s="1477">
        <f t="shared" si="68"/>
        <v>10.9</v>
      </c>
      <c r="AH35" s="1485">
        <f t="shared" si="68"/>
        <v>0.76268867924528305</v>
      </c>
      <c r="AI35" s="1485">
        <f t="shared" si="68"/>
        <v>6.14</v>
      </c>
      <c r="AJ35" s="1495">
        <f t="shared" si="68"/>
        <v>0.63600000000000001</v>
      </c>
      <c r="AK35" s="1559">
        <f t="shared" si="68"/>
        <v>7</v>
      </c>
      <c r="AL35" s="1495">
        <f t="shared" si="68"/>
        <v>0.79</v>
      </c>
      <c r="AM35" s="1496">
        <f t="shared" si="68"/>
        <v>15.5</v>
      </c>
      <c r="AN35" s="1496">
        <f t="shared" si="68"/>
        <v>11.9</v>
      </c>
      <c r="AO35" s="1495">
        <f t="shared" si="68"/>
        <v>0.7811111111111112</v>
      </c>
      <c r="AP35" s="1497">
        <f t="shared" si="68"/>
        <v>2.3E-2</v>
      </c>
      <c r="AQ35" s="1559">
        <f t="shared" si="68"/>
        <v>1</v>
      </c>
      <c r="AR35" s="1495">
        <f t="shared" si="68"/>
        <v>0.56000000000000005</v>
      </c>
      <c r="AS35" s="2532">
        <f>IF(AS32&lt;=0.01,"",MAX(AS8:AS31))</f>
        <v>1.2999999999999999E-2</v>
      </c>
      <c r="AT35" s="2532">
        <f>IF(AT32&lt;=0.01,"",MAX(AT8:AT31))</f>
        <v>7.5999999999999998E-2</v>
      </c>
      <c r="AU35" s="1158">
        <f>IF(AU32&lt;=0,"",MAX(AU8:AU31))</f>
        <v>2.1999999999999999E-2</v>
      </c>
      <c r="AV35" s="1329">
        <f>IF(AV32&lt;=0,"",MAX(AV8:AV31))</f>
        <v>1</v>
      </c>
      <c r="AW35" s="1158">
        <f>IF(AW32&lt;=0,"",MAX(AW8:AW31))</f>
        <v>0.65</v>
      </c>
      <c r="AX35" s="1370" t="str">
        <f>IF(AX32&lt;=0.01,"",MAX(AX8:AX31))</f>
        <v/>
      </c>
      <c r="AY35" s="1158">
        <f>IF(AY32&lt;=0,"",MAX(AY8:AY31))</f>
        <v>3.6999999999999998E-2</v>
      </c>
      <c r="AZ35" s="1329">
        <f>IF(AZ32&lt;=0,"",MAX(AZ8:AZ31))</f>
        <v>2</v>
      </c>
      <c r="BA35" s="1158">
        <f>IF(BA32&lt;=0,"",MAX(BA8:BA31))</f>
        <v>0.56999999999999995</v>
      </c>
      <c r="BB35" s="1370" t="str">
        <f>IF(BB32&lt;=0.01,"",MAX(BB8:BB31))</f>
        <v/>
      </c>
      <c r="BC35" s="1158">
        <f>IF(BC32&lt;=0,"",MAX(BC8:BC31))</f>
        <v>7.98</v>
      </c>
      <c r="BD35" s="1158">
        <f>IF(BD32&lt;=0,"",MAX(BD8:BD31))</f>
        <v>7.1999999999999995E-2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0">IF(BG32&lt;=0,"",MAX(BG8:BG31))</f>
        <v>13.8</v>
      </c>
      <c r="BH35" s="1329">
        <f t="shared" si="70"/>
        <v>21</v>
      </c>
      <c r="BI35" s="1329">
        <f t="shared" si="70"/>
        <v>41</v>
      </c>
      <c r="BJ35" s="1370">
        <f>IF(BJ32&lt;=0.01,"",MAX(BJ8:BJ31))</f>
        <v>1.6E-2</v>
      </c>
      <c r="BK35" s="1158">
        <f>IF(BK32&lt;=0,"",MAX(BK8:BK31))</f>
        <v>7.67</v>
      </c>
      <c r="BL35" s="1158">
        <f>IF(BL32&lt;=0,"",MAX(BL8:BL31))</f>
        <v>7.3999999999999996E-2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1">IF(BO32&lt;=0,"",MAX(BO8:BO31))</f>
        <v>16.2</v>
      </c>
      <c r="BP35" s="1329">
        <f t="shared" si="71"/>
        <v>22</v>
      </c>
      <c r="BQ35" s="1329">
        <f t="shared" si="71"/>
        <v>36</v>
      </c>
      <c r="BR35" s="2526">
        <f t="shared" ref="BR35:BT35" si="72">IF(BR32&lt;=0.01,"",MAX(BR8:BR31))</f>
        <v>1.2E-2</v>
      </c>
      <c r="BS35" s="2423">
        <f t="shared" si="72"/>
        <v>4.0999999999999996</v>
      </c>
      <c r="BT35" s="2423">
        <f t="shared" si="72"/>
        <v>4.0999999999999996</v>
      </c>
      <c r="BU35" s="2479">
        <f>IF(BU32&lt;=0.01,"",MAX(BU8:BU31))</f>
        <v>4.5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13749.8</v>
      </c>
      <c r="CO35" s="2494" t="str">
        <f t="shared" ref="CO35:DW35" si="73">IF(CO34&gt;=0.1,AVERAGE(CO$9,CO$11,CO$13,CO$15,CO$17,CO$19,CO$21,CO$23,CO$25,CO$27,CO$29),"")</f>
        <v/>
      </c>
      <c r="CP35" s="2494" t="str">
        <f t="shared" si="73"/>
        <v/>
      </c>
      <c r="CQ35" s="2494" t="str">
        <f t="shared" si="73"/>
        <v/>
      </c>
      <c r="CR35" s="2494" t="str">
        <f t="shared" si="73"/>
        <v/>
      </c>
      <c r="CS35" s="2494" t="str">
        <f t="shared" si="73"/>
        <v/>
      </c>
      <c r="CT35" s="2494" t="str">
        <f t="shared" si="73"/>
        <v/>
      </c>
      <c r="CU35" s="2440">
        <f t="shared" si="73"/>
        <v>719.2</v>
      </c>
      <c r="CV35" s="2440">
        <f t="shared" si="73"/>
        <v>757.2</v>
      </c>
      <c r="CW35" s="2440">
        <f t="shared" si="73"/>
        <v>735.2</v>
      </c>
      <c r="CX35" s="2440">
        <f t="shared" si="73"/>
        <v>336</v>
      </c>
      <c r="CY35" s="2440">
        <f t="shared" si="73"/>
        <v>329</v>
      </c>
      <c r="CZ35" s="2440">
        <f t="shared" si="73"/>
        <v>325</v>
      </c>
      <c r="DA35" s="2440">
        <f t="shared" si="73"/>
        <v>1015.2</v>
      </c>
      <c r="DB35" s="2440">
        <f t="shared" si="73"/>
        <v>984</v>
      </c>
      <c r="DC35" s="2440">
        <f t="shared" si="73"/>
        <v>929.2</v>
      </c>
      <c r="DD35" s="2440">
        <f t="shared" si="73"/>
        <v>931.2</v>
      </c>
      <c r="DE35" s="2440">
        <f t="shared" si="73"/>
        <v>1129.2</v>
      </c>
      <c r="DF35" s="2440">
        <f t="shared" si="73"/>
        <v>1112.2</v>
      </c>
      <c r="DG35" s="2440">
        <f t="shared" si="73"/>
        <v>886</v>
      </c>
      <c r="DH35" s="2440" t="str">
        <f t="shared" si="73"/>
        <v/>
      </c>
      <c r="DI35" s="2440">
        <f t="shared" si="73"/>
        <v>929</v>
      </c>
      <c r="DJ35" s="2440">
        <f t="shared" si="73"/>
        <v>918</v>
      </c>
      <c r="DK35" s="2440">
        <f t="shared" si="73"/>
        <v>1024</v>
      </c>
      <c r="DL35" s="2505">
        <f t="shared" si="73"/>
        <v>93</v>
      </c>
      <c r="DM35" s="2440">
        <f t="shared" si="73"/>
        <v>112.8</v>
      </c>
      <c r="DN35" s="2440">
        <f t="shared" si="73"/>
        <v>13.6</v>
      </c>
      <c r="DO35" s="2440">
        <f t="shared" si="73"/>
        <v>1456</v>
      </c>
      <c r="DP35" s="2440">
        <f t="shared" si="73"/>
        <v>254</v>
      </c>
      <c r="DQ35" s="2440">
        <f t="shared" si="73"/>
        <v>342.8</v>
      </c>
      <c r="DR35" s="2440">
        <f t="shared" si="73"/>
        <v>51.2</v>
      </c>
      <c r="DS35" s="2440">
        <f t="shared" si="73"/>
        <v>62.6</v>
      </c>
      <c r="DT35" s="2440">
        <f t="shared" si="73"/>
        <v>7.6</v>
      </c>
      <c r="DU35" s="2440">
        <f t="shared" si="73"/>
        <v>754</v>
      </c>
      <c r="DV35" s="2440">
        <f t="shared" si="73"/>
        <v>143</v>
      </c>
      <c r="DW35" s="2470">
        <f t="shared" si="73"/>
        <v>188.8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6.0027777777777773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7.6111111111111116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0.63600000000000001</v>
      </c>
      <c r="Z36" s="931"/>
      <c r="AA36" s="931"/>
      <c r="AB36" s="1623" t="s">
        <v>515</v>
      </c>
      <c r="AC36" s="1624"/>
      <c r="AD36" s="1624"/>
      <c r="AE36" s="2965">
        <f>MIN(AE34,W34,AL34)</f>
        <v>0.59</v>
      </c>
      <c r="AF36" s="2965"/>
      <c r="AG36" s="2965"/>
      <c r="AH36" s="2965"/>
      <c r="AI36" s="2965"/>
      <c r="AJ36" s="2966"/>
      <c r="AK36" s="1491">
        <f>IF(T32&lt;=0,"",AVERAGE(T33,AB33,AI33))</f>
        <v>6.0491666666666672</v>
      </c>
      <c r="AL36" s="1492"/>
      <c r="AM36" s="1625"/>
      <c r="AN36" s="1625"/>
      <c r="AO36" s="1625"/>
      <c r="AP36" s="1493">
        <f>MAX(AP35,AU35,AY35)</f>
        <v>3.6999999999999998E-2</v>
      </c>
      <c r="AQ36" s="1494"/>
      <c r="AR36" s="1494"/>
      <c r="AS36" s="934"/>
      <c r="AT36" s="934"/>
      <c r="AU36" s="1260">
        <f>IF(W32&lt;=0,"",MIN(AE34,W34,AL34))</f>
        <v>0.59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3.6999999999999998E-2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4">IF(CN34&gt;=0.1,MIN(CN$9,CN$11,CN$13,CN$15,CN$17,CN$19,CN$21,CN$23,CN$25,CN$27,CN$29),"")</f>
        <v>11670</v>
      </c>
      <c r="CO36" s="2495" t="str">
        <f t="shared" si="74"/>
        <v/>
      </c>
      <c r="CP36" s="2495" t="str">
        <f t="shared" si="74"/>
        <v/>
      </c>
      <c r="CQ36" s="2495" t="str">
        <f t="shared" si="74"/>
        <v/>
      </c>
      <c r="CR36" s="2495" t="str">
        <f t="shared" si="74"/>
        <v/>
      </c>
      <c r="CS36" s="2495" t="str">
        <f t="shared" si="74"/>
        <v/>
      </c>
      <c r="CT36" s="2495" t="str">
        <f t="shared" si="74"/>
        <v/>
      </c>
      <c r="CU36" s="2441">
        <f t="shared" si="74"/>
        <v>605</v>
      </c>
      <c r="CV36" s="2441">
        <f t="shared" si="74"/>
        <v>632</v>
      </c>
      <c r="CW36" s="2441">
        <f t="shared" si="74"/>
        <v>627</v>
      </c>
      <c r="CX36" s="2441">
        <f t="shared" si="74"/>
        <v>300</v>
      </c>
      <c r="CY36" s="2441">
        <f t="shared" si="74"/>
        <v>300</v>
      </c>
      <c r="CZ36" s="2441">
        <f t="shared" si="74"/>
        <v>300</v>
      </c>
      <c r="DA36" s="2441">
        <f t="shared" si="74"/>
        <v>910</v>
      </c>
      <c r="DB36" s="2441">
        <f t="shared" si="74"/>
        <v>880</v>
      </c>
      <c r="DC36" s="2441">
        <f t="shared" si="74"/>
        <v>850</v>
      </c>
      <c r="DD36" s="2441">
        <f t="shared" si="74"/>
        <v>840</v>
      </c>
      <c r="DE36" s="2441">
        <f t="shared" si="74"/>
        <v>1000</v>
      </c>
      <c r="DF36" s="2441">
        <f t="shared" si="74"/>
        <v>835</v>
      </c>
      <c r="DG36" s="2441">
        <f t="shared" si="74"/>
        <v>830</v>
      </c>
      <c r="DH36" s="2441" t="str">
        <f t="shared" si="74"/>
        <v/>
      </c>
      <c r="DI36" s="2441">
        <f t="shared" si="74"/>
        <v>850</v>
      </c>
      <c r="DJ36" s="2441">
        <f t="shared" si="74"/>
        <v>850</v>
      </c>
      <c r="DK36" s="2441">
        <f t="shared" si="74"/>
        <v>960</v>
      </c>
      <c r="DL36" s="2506">
        <f t="shared" si="74"/>
        <v>86</v>
      </c>
      <c r="DM36" s="2441">
        <f t="shared" si="74"/>
        <v>105</v>
      </c>
      <c r="DN36" s="2441">
        <f t="shared" si="74"/>
        <v>13</v>
      </c>
      <c r="DO36" s="2441">
        <f t="shared" si="74"/>
        <v>1340</v>
      </c>
      <c r="DP36" s="2441">
        <f t="shared" si="74"/>
        <v>160</v>
      </c>
      <c r="DQ36" s="2441">
        <f t="shared" si="74"/>
        <v>300</v>
      </c>
      <c r="DR36" s="2441">
        <f t="shared" si="74"/>
        <v>46</v>
      </c>
      <c r="DS36" s="2441">
        <f t="shared" si="74"/>
        <v>58</v>
      </c>
      <c r="DT36" s="2441">
        <f t="shared" si="74"/>
        <v>7</v>
      </c>
      <c r="DU36" s="2441">
        <f t="shared" si="74"/>
        <v>700</v>
      </c>
      <c r="DV36" s="2441">
        <f t="shared" si="74"/>
        <v>130</v>
      </c>
      <c r="DW36" s="2471">
        <f t="shared" si="74"/>
        <v>175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5">IF(CN34&gt;=0.1,MAX(CN$9,CN$11,CN$13,CN$15,CN$17,CN$19,CN$21,CN$23,CN$25,CN$27,CN$29),"")</f>
        <v>15279</v>
      </c>
      <c r="CO37" s="2496" t="str">
        <f t="shared" si="75"/>
        <v/>
      </c>
      <c r="CP37" s="2496" t="str">
        <f t="shared" si="75"/>
        <v/>
      </c>
      <c r="CQ37" s="2496" t="str">
        <f t="shared" si="75"/>
        <v/>
      </c>
      <c r="CR37" s="2496" t="str">
        <f t="shared" si="75"/>
        <v/>
      </c>
      <c r="CS37" s="2496" t="str">
        <f t="shared" si="75"/>
        <v/>
      </c>
      <c r="CT37" s="2496" t="str">
        <f t="shared" si="75"/>
        <v/>
      </c>
      <c r="CU37" s="2443">
        <f t="shared" si="75"/>
        <v>777</v>
      </c>
      <c r="CV37" s="2443">
        <f t="shared" si="75"/>
        <v>817</v>
      </c>
      <c r="CW37" s="2443">
        <f t="shared" si="75"/>
        <v>790</v>
      </c>
      <c r="CX37" s="2443">
        <f t="shared" si="75"/>
        <v>350</v>
      </c>
      <c r="CY37" s="2443">
        <f t="shared" si="75"/>
        <v>350</v>
      </c>
      <c r="CZ37" s="2443">
        <f t="shared" si="75"/>
        <v>340</v>
      </c>
      <c r="DA37" s="2443">
        <f t="shared" si="75"/>
        <v>1080</v>
      </c>
      <c r="DB37" s="2443">
        <f t="shared" si="75"/>
        <v>1060</v>
      </c>
      <c r="DC37" s="2443">
        <f t="shared" si="75"/>
        <v>1000</v>
      </c>
      <c r="DD37" s="2443">
        <f t="shared" si="75"/>
        <v>1020</v>
      </c>
      <c r="DE37" s="2443">
        <f t="shared" si="75"/>
        <v>1370</v>
      </c>
      <c r="DF37" s="2443">
        <f t="shared" si="75"/>
        <v>1231</v>
      </c>
      <c r="DG37" s="2443">
        <f t="shared" si="75"/>
        <v>935</v>
      </c>
      <c r="DH37" s="2443" t="str">
        <f t="shared" si="75"/>
        <v/>
      </c>
      <c r="DI37" s="2443">
        <f t="shared" si="75"/>
        <v>995</v>
      </c>
      <c r="DJ37" s="2443">
        <f t="shared" si="75"/>
        <v>980</v>
      </c>
      <c r="DK37" s="2443">
        <f t="shared" si="75"/>
        <v>1080</v>
      </c>
      <c r="DL37" s="2507">
        <f t="shared" si="75"/>
        <v>98</v>
      </c>
      <c r="DM37" s="2443">
        <f t="shared" si="75"/>
        <v>120</v>
      </c>
      <c r="DN37" s="2443">
        <f t="shared" si="75"/>
        <v>14</v>
      </c>
      <c r="DO37" s="2443">
        <f t="shared" si="75"/>
        <v>1540</v>
      </c>
      <c r="DP37" s="2443">
        <f t="shared" si="75"/>
        <v>300</v>
      </c>
      <c r="DQ37" s="2443">
        <f t="shared" si="75"/>
        <v>367</v>
      </c>
      <c r="DR37" s="2443">
        <f t="shared" si="75"/>
        <v>56</v>
      </c>
      <c r="DS37" s="2443">
        <f t="shared" si="75"/>
        <v>68</v>
      </c>
      <c r="DT37" s="2443">
        <f t="shared" si="75"/>
        <v>8</v>
      </c>
      <c r="DU37" s="2443">
        <f t="shared" si="75"/>
        <v>870</v>
      </c>
      <c r="DV37" s="2443">
        <f t="shared" si="75"/>
        <v>150</v>
      </c>
      <c r="DW37" s="2472">
        <f t="shared" si="75"/>
        <v>211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12.29</v>
      </c>
      <c r="BX40" s="2991"/>
      <c r="BY40" s="905" t="s">
        <v>53</v>
      </c>
      <c r="BZ40" s="905"/>
      <c r="CA40" s="2939">
        <f>(CJ40-CG40)/1000</f>
        <v>5.9740000000000002</v>
      </c>
      <c r="CB40" s="2939"/>
      <c r="CC40" s="499"/>
      <c r="CD40" s="1626" t="s">
        <v>493</v>
      </c>
      <c r="CE40" s="1626"/>
      <c r="CF40" s="1632" t="s">
        <v>54</v>
      </c>
      <c r="CG40" s="2933">
        <f>'25'!CJ40</f>
        <v>23811124</v>
      </c>
      <c r="CH40" s="2933"/>
      <c r="CI40" s="906" t="s">
        <v>55</v>
      </c>
      <c r="CJ40" s="2985">
        <f t="shared" ref="CJ40:CJ48" si="76">CQ51</f>
        <v>23817098</v>
      </c>
      <c r="CK40" s="2985"/>
      <c r="CL40" s="2333"/>
      <c r="CM40" s="1667" t="s">
        <v>543</v>
      </c>
      <c r="CN40" s="2763">
        <f>VLOOKUP($B$1,'[1]Bulk Tanks'!$C$3:$V$9967,2,0)</f>
        <v>7226</v>
      </c>
      <c r="CO40" s="2763">
        <f>VLOOKUP($B$1,'[1]Bulk Tanks'!$C$3:$V$9967,3,0)</f>
        <v>8635</v>
      </c>
      <c r="CP40" s="2763">
        <f>VLOOKUP($B$1,'[1]Bulk Tanks'!$C$3:$V$9967,4,0)</f>
        <v>8635</v>
      </c>
      <c r="CQ40" s="2763">
        <f>VLOOKUP($B$1,'[1]Bulk Tanks'!$C$3:$V$9967,5,0)</f>
        <v>7762</v>
      </c>
      <c r="CR40" s="2763">
        <f>VLOOKUP($B$1,'[1]Bulk Tanks'!$C$3:$V$9967,6,0)</f>
        <v>7762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0.59</v>
      </c>
      <c r="GR40" s="1664">
        <f t="shared" ref="GR40:GX40" si="77">IF($GL$32=$HN$32,GF32,IF($GX$32=$HN$32,GR32,IF($HJ$32=$HN$32,HD32,"")))</f>
        <v>9.5</v>
      </c>
      <c r="GS40" s="1664">
        <f t="shared" si="77"/>
        <v>26.778947368421054</v>
      </c>
      <c r="GT40" s="1664">
        <f t="shared" si="77"/>
        <v>15.799578947368421</v>
      </c>
      <c r="GU40" s="1664">
        <f t="shared" si="77"/>
        <v>6.01</v>
      </c>
      <c r="GV40" s="1664">
        <f t="shared" si="77"/>
        <v>12.9</v>
      </c>
      <c r="GW40" s="1664">
        <f t="shared" si="77"/>
        <v>15</v>
      </c>
      <c r="GX40" s="1665">
        <f t="shared" si="77"/>
        <v>1.0533052631578947</v>
      </c>
    </row>
    <row r="41" spans="1:208" ht="34.5" customHeight="1" thickBot="1" x14ac:dyDescent="0.35">
      <c r="BV41" s="533" t="s">
        <v>48</v>
      </c>
      <c r="BW41" s="2992">
        <f>CA42+CA43</f>
        <v>16.02</v>
      </c>
      <c r="BX41" s="2992"/>
      <c r="BY41" s="908" t="s">
        <v>53</v>
      </c>
      <c r="BZ41" s="908"/>
      <c r="CA41" s="2939">
        <f t="shared" ref="CA41:CA47" si="78">(CJ41-CG41)/1000</f>
        <v>6.3159999999999998</v>
      </c>
      <c r="CB41" s="2939"/>
      <c r="CC41" s="499"/>
      <c r="CD41" s="1630" t="s">
        <v>494</v>
      </c>
      <c r="CE41" s="1630"/>
      <c r="CF41" s="909" t="s">
        <v>54</v>
      </c>
      <c r="CG41" s="2933">
        <f>'25'!CJ41</f>
        <v>43409119</v>
      </c>
      <c r="CH41" s="2933"/>
      <c r="CI41" s="906" t="s">
        <v>55</v>
      </c>
      <c r="CJ41" s="2985">
        <f t="shared" si="76"/>
        <v>43415435</v>
      </c>
      <c r="CK41" s="2985"/>
      <c r="CL41" s="2333"/>
      <c r="CM41" s="1668" t="s">
        <v>544</v>
      </c>
      <c r="CN41" s="2764">
        <f>VLOOKUP($B$1,'[1]Bulk Tanks'!$C$3:$V$9967,8,0)</f>
        <v>4631</v>
      </c>
      <c r="CO41" s="2764">
        <f>VLOOKUP($B$1,'[1]Bulk Tanks'!$C$3:$V$9967,9,0)</f>
        <v>7174</v>
      </c>
      <c r="CP41" s="2764">
        <f>VLOOKUP($B$1,'[1]Bulk Tanks'!$C$3:$V$9967,10,0)</f>
        <v>7174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31.833000000000002</v>
      </c>
      <c r="BX42" s="2992"/>
      <c r="BY42" s="908" t="s">
        <v>53</v>
      </c>
      <c r="BZ42" s="908"/>
      <c r="CA42" s="2939">
        <f t="shared" si="78"/>
        <v>5.0090000000000003</v>
      </c>
      <c r="CB42" s="2939"/>
      <c r="CC42" s="499"/>
      <c r="CD42" s="1630" t="s">
        <v>56</v>
      </c>
      <c r="CE42" s="1630"/>
      <c r="CF42" s="1631" t="s">
        <v>54</v>
      </c>
      <c r="CG42" s="2933">
        <f>'25'!CJ42</f>
        <v>10064713</v>
      </c>
      <c r="CH42" s="2933"/>
      <c r="CI42" s="906" t="s">
        <v>55</v>
      </c>
      <c r="CJ42" s="2985">
        <f t="shared" si="76"/>
        <v>10069722</v>
      </c>
      <c r="CK42" s="2985"/>
      <c r="CL42" s="2333"/>
      <c r="CM42" s="2769" t="s">
        <v>545</v>
      </c>
      <c r="CN42" s="2821">
        <f>VLOOKUP($B$1,'[1]Bulk Tanks'!$C$3:$V$9967,11,0)</f>
        <v>14</v>
      </c>
      <c r="CO42" s="2822"/>
      <c r="CP42" s="2821">
        <f>VLOOKUP($B$1,'[1]Bulk Tanks'!$C$3:$V$9967,12,0)</f>
        <v>41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8"/>
        <v>11.010999999999999</v>
      </c>
      <c r="CB43" s="2939"/>
      <c r="CC43" s="499"/>
      <c r="CD43" s="1630" t="s">
        <v>495</v>
      </c>
      <c r="CE43" s="1630"/>
      <c r="CF43" s="1631" t="s">
        <v>54</v>
      </c>
      <c r="CG43" s="2933">
        <f>'25'!CJ43</f>
        <v>33416300</v>
      </c>
      <c r="CH43" s="2933"/>
      <c r="CI43" s="906" t="s">
        <v>55</v>
      </c>
      <c r="CJ43" s="2985">
        <f t="shared" si="76"/>
        <v>33427311</v>
      </c>
      <c r="CK43" s="2985"/>
      <c r="CL43" s="2333"/>
      <c r="CM43" s="2769" t="s">
        <v>123</v>
      </c>
      <c r="CN43" s="2914">
        <f>VLOOKUP($B$1,'[1]Bulk Tanks'!$C$3:$V$9967,13,0)</f>
        <v>1650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8"/>
        <v>10.141</v>
      </c>
      <c r="CB44" s="2939"/>
      <c r="CC44" s="499"/>
      <c r="CD44" s="1630" t="s">
        <v>57</v>
      </c>
      <c r="CE44" s="1630"/>
      <c r="CF44" s="1631" t="s">
        <v>54</v>
      </c>
      <c r="CG44" s="2933">
        <f>'25'!CJ44</f>
        <v>30581537</v>
      </c>
      <c r="CH44" s="2933"/>
      <c r="CI44" s="906" t="s">
        <v>55</v>
      </c>
      <c r="CJ44" s="2985">
        <f t="shared" si="76"/>
        <v>30591678</v>
      </c>
      <c r="CK44" s="2985"/>
      <c r="CL44" s="2333"/>
      <c r="CM44" s="2769" t="s">
        <v>90</v>
      </c>
      <c r="CN44" s="2914">
        <f>VLOOKUP($B$1,'[1]Bulk Tanks'!$C$3:$V$9967,14,0)</f>
        <v>2000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8"/>
        <v>10.285</v>
      </c>
      <c r="CB45" s="2939"/>
      <c r="CC45" s="499"/>
      <c r="CD45" s="1630" t="s">
        <v>58</v>
      </c>
      <c r="CE45" s="1630"/>
      <c r="CF45" s="1631" t="s">
        <v>54</v>
      </c>
      <c r="CG45" s="2933">
        <f>'25'!CJ45</f>
        <v>30543817</v>
      </c>
      <c r="CH45" s="2933"/>
      <c r="CI45" s="906" t="s">
        <v>55</v>
      </c>
      <c r="CJ45" s="2985">
        <f t="shared" si="76"/>
        <v>30554102</v>
      </c>
      <c r="CK45" s="2985"/>
      <c r="CL45" s="2333"/>
      <c r="CM45" s="1668" t="s">
        <v>546</v>
      </c>
      <c r="CN45" s="2925">
        <f>VLOOKUP($B$1,'[1]Bulk Tanks'!$C$3:$V$9967,15,0)</f>
        <v>12.43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8"/>
        <v>11.407</v>
      </c>
      <c r="CB46" s="2939"/>
      <c r="CC46" s="499"/>
      <c r="CD46" s="1630" t="s">
        <v>59</v>
      </c>
      <c r="CE46" s="1630"/>
      <c r="CF46" s="1631" t="s">
        <v>54</v>
      </c>
      <c r="CG46" s="2933">
        <f>'25'!CJ46</f>
        <v>7068794</v>
      </c>
      <c r="CH46" s="2933"/>
      <c r="CI46" s="906" t="s">
        <v>55</v>
      </c>
      <c r="CJ46" s="2985">
        <f t="shared" si="76"/>
        <v>7080201</v>
      </c>
      <c r="CK46" s="2985"/>
      <c r="CL46" s="2323"/>
      <c r="CM46" s="1668" t="s">
        <v>273</v>
      </c>
      <c r="CN46" s="2914">
        <f>VLOOKUP($B$1,'[1]Bulk Tanks'!$C$3:$V$9967,16,0)</f>
        <v>1093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8"/>
        <v>1.0049999999999999</v>
      </c>
      <c r="CB47" s="2939"/>
      <c r="CC47" s="499"/>
      <c r="CD47" s="1630" t="s">
        <v>62</v>
      </c>
      <c r="CE47" s="1630"/>
      <c r="CF47" s="1631" t="s">
        <v>54</v>
      </c>
      <c r="CG47" s="2933">
        <f>'25'!CJ47</f>
        <v>1822369</v>
      </c>
      <c r="CH47" s="2933"/>
      <c r="CI47" s="906" t="s">
        <v>55</v>
      </c>
      <c r="CJ47" s="2985">
        <f t="shared" si="76"/>
        <v>1823374</v>
      </c>
      <c r="CK47" s="2985"/>
      <c r="CL47" s="2322"/>
      <c r="CM47" s="1668" t="s">
        <v>270</v>
      </c>
      <c r="CN47" s="2914">
        <f>VLOOKUP($B$1,'[1]Bulk Tanks'!$C$3:$V$9967,17,0)</f>
        <v>25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1.4541300000000774</v>
      </c>
      <c r="CB48" s="2939"/>
      <c r="CC48" s="499"/>
      <c r="CD48" s="1630" t="s">
        <v>496</v>
      </c>
      <c r="CE48" s="1630"/>
      <c r="CF48" s="1631" t="s">
        <v>54</v>
      </c>
      <c r="CG48" s="2933">
        <f>'25'!CJ48</f>
        <v>9072.8870399999996</v>
      </c>
      <c r="CH48" s="2933"/>
      <c r="CI48" s="906" t="s">
        <v>55</v>
      </c>
      <c r="CJ48" s="3002">
        <f t="shared" si="76"/>
        <v>9074.3411699999997</v>
      </c>
      <c r="CK48" s="3002"/>
      <c r="CL48" s="2322"/>
      <c r="CM48" s="1668" t="s">
        <v>264</v>
      </c>
      <c r="CN48" s="2925">
        <f>VLOOKUP($B$1,'[1]Bulk Tanks'!$C$3:$V$9967,18,0)</f>
        <v>8.59</v>
      </c>
      <c r="CO48" s="2926"/>
      <c r="CP48" s="2766" t="s">
        <v>1173</v>
      </c>
      <c r="CQ48" s="2751">
        <f>VLOOKUP($B$1,'[1]Bulk Tanks'!$C$3:$AA$9967,21,0)</f>
        <v>600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810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23817098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43415435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10069722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33427311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30591678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30554102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7080201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1823374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9074.3411699999997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Z9" activePane="bottomRight" state="frozen"/>
      <selection pane="bottomRight" activeCell="DM9" sqref="DM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M27" sqref="CM2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'26'!B1:L1+1</f>
        <v>43431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18</v>
      </c>
      <c r="AW1" s="2973"/>
      <c r="AX1" s="2959">
        <v>14</v>
      </c>
      <c r="AY1" s="2959"/>
      <c r="AZ1" s="837"/>
      <c r="BA1" s="837"/>
      <c r="BB1" s="444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17</v>
      </c>
      <c r="AW2" s="2959"/>
      <c r="AX2" s="2959">
        <v>21</v>
      </c>
      <c r="AY2" s="2959"/>
      <c r="AZ2" s="837"/>
      <c r="BA2" s="837"/>
      <c r="BB2" s="444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18</v>
      </c>
      <c r="BY2" s="2983"/>
      <c r="BZ2" s="2996">
        <f>AX1</f>
        <v>14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18</v>
      </c>
      <c r="DO2" s="2983"/>
      <c r="DP2" s="2984">
        <f>BZ2</f>
        <v>14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17</v>
      </c>
      <c r="BY3" s="2983"/>
      <c r="BZ3" s="3008">
        <f>AX2</f>
        <v>21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17</v>
      </c>
      <c r="DO3" s="2983"/>
      <c r="DP3" s="2984">
        <f>BZ3</f>
        <v>21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4">
        <f>A6</f>
        <v>43431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43431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43431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43431.027341666668</v>
      </c>
      <c r="BW8" s="2425" t="s">
        <v>1191</v>
      </c>
      <c r="BX8" s="742">
        <v>55</v>
      </c>
      <c r="BY8" s="743">
        <v>11.3</v>
      </c>
      <c r="BZ8" s="744">
        <v>11.3</v>
      </c>
      <c r="CA8" s="745">
        <v>12.5</v>
      </c>
      <c r="CB8" s="746" t="s">
        <v>96</v>
      </c>
      <c r="CC8" s="747">
        <v>10.8</v>
      </c>
      <c r="CD8" s="744">
        <v>10.8</v>
      </c>
      <c r="CE8" s="748">
        <v>12</v>
      </c>
      <c r="CF8" s="748">
        <v>33.6</v>
      </c>
      <c r="CG8" s="749" t="s">
        <v>1200</v>
      </c>
      <c r="CH8" s="748">
        <v>12.4</v>
      </c>
      <c r="CI8" s="750" t="s">
        <v>1110</v>
      </c>
      <c r="CJ8" s="751">
        <v>18.077759999999998</v>
      </c>
      <c r="CK8" s="745">
        <v>83.642399999999995</v>
      </c>
      <c r="CL8" s="2339">
        <v>2.492496</v>
      </c>
      <c r="CM8" s="2336">
        <v>43431.027341666668</v>
      </c>
      <c r="CN8" s="2285">
        <v>109.91996322069672</v>
      </c>
      <c r="CO8" s="752">
        <v>8362.2860000000001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20.786224413920866</v>
      </c>
      <c r="CV8" s="755">
        <v>21.896544475782473</v>
      </c>
      <c r="CW8" s="756">
        <v>18.907459583663869</v>
      </c>
      <c r="CX8" s="754">
        <v>1.4837516512549538</v>
      </c>
      <c r="CY8" s="755">
        <v>1.4837516512549538</v>
      </c>
      <c r="CZ8" s="756">
        <v>1.3539233817701455</v>
      </c>
      <c r="DA8" s="757">
        <v>0.56542033925781288</v>
      </c>
      <c r="DB8" s="757">
        <v>0.55532354748535195</v>
      </c>
      <c r="DC8" s="757">
        <v>0.50988798450927764</v>
      </c>
      <c r="DD8" s="757">
        <v>0.50988798450927764</v>
      </c>
      <c r="DE8" s="757">
        <v>0.53852248597597696</v>
      </c>
      <c r="DF8" s="758">
        <v>0.58872373466865269</v>
      </c>
      <c r="DG8" s="1251">
        <v>1.7785997357992074</v>
      </c>
      <c r="DH8" s="748">
        <v>3.5</v>
      </c>
      <c r="DI8" s="1233">
        <v>4.9826805222488682E-2</v>
      </c>
      <c r="DJ8" s="757">
        <v>4.9826805222488682E-2</v>
      </c>
      <c r="DK8" s="759">
        <v>4.9240607513988816E-2</v>
      </c>
      <c r="DL8" s="2501">
        <v>1.0962111536824179</v>
      </c>
      <c r="DM8" s="757">
        <v>0.50128887173320069</v>
      </c>
      <c r="DN8" s="757">
        <v>9.3648781861709607E-2</v>
      </c>
      <c r="DO8" s="757">
        <v>4.0246627321656545</v>
      </c>
      <c r="DP8" s="757">
        <v>0.6441346262488028</v>
      </c>
      <c r="DQ8" s="759">
        <v>4.7954876487487663</v>
      </c>
      <c r="DR8" s="2501">
        <v>1.0919540229885059</v>
      </c>
      <c r="DS8" s="757">
        <v>0.50529918270706642</v>
      </c>
      <c r="DT8" s="757">
        <v>9.6324461343472764E-2</v>
      </c>
      <c r="DU8" s="757">
        <v>3.8032907254117445</v>
      </c>
      <c r="DV8" s="757">
        <v>0.62723929178981785</v>
      </c>
      <c r="DW8" s="759">
        <v>5.3007024038563832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5">
        <v>0.59399999999999997</v>
      </c>
      <c r="V9" s="2294">
        <v>6</v>
      </c>
      <c r="W9" s="2295">
        <v>0.78</v>
      </c>
      <c r="X9" s="2296">
        <v>13</v>
      </c>
      <c r="Y9" s="2445">
        <v>10.9</v>
      </c>
      <c r="Z9" s="2297">
        <f>IF(T9&lt;=0,"",GO9+0.12)</f>
        <v>0.76268867924528305</v>
      </c>
      <c r="AA9" s="2528"/>
      <c r="AB9" s="2298">
        <v>6.13</v>
      </c>
      <c r="AC9" s="2735">
        <v>0.56000000000000005</v>
      </c>
      <c r="AD9" s="2299">
        <v>6</v>
      </c>
      <c r="AE9" s="2636">
        <v>0.68</v>
      </c>
      <c r="AF9" s="2296">
        <v>14.3</v>
      </c>
      <c r="AG9" s="2445">
        <v>10.9</v>
      </c>
      <c r="AH9" s="2563">
        <f>IF(AE9&lt;=0,"",HA9+0.12)</f>
        <v>0.76268867924528305</v>
      </c>
      <c r="AI9" s="2298">
        <v>6.02</v>
      </c>
      <c r="AJ9" s="2735">
        <v>0.69399999999999995</v>
      </c>
      <c r="AK9" s="2299">
        <v>7</v>
      </c>
      <c r="AL9" s="2295">
        <v>0.72</v>
      </c>
      <c r="AM9" s="2296">
        <v>14.4</v>
      </c>
      <c r="AN9" s="2445">
        <v>12.5</v>
      </c>
      <c r="AO9" s="2563">
        <f>IF(AI9&lt;=0,"",HM9+0.12)</f>
        <v>0.81444444444444442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7.65</v>
      </c>
      <c r="BD9" s="2295">
        <v>5.8999999999999997E-2</v>
      </c>
      <c r="BE9" s="2299">
        <v>1</v>
      </c>
      <c r="BF9" s="2295">
        <v>3.9</v>
      </c>
      <c r="BG9" s="2445">
        <v>13.5</v>
      </c>
      <c r="BH9" s="2539"/>
      <c r="BI9" s="2539"/>
      <c r="BJ9" s="2292"/>
      <c r="BK9" s="2293">
        <v>7.56</v>
      </c>
      <c r="BL9" s="2295">
        <v>5.3999999999999999E-2</v>
      </c>
      <c r="BM9" s="2299">
        <v>2</v>
      </c>
      <c r="BN9" s="2296">
        <v>4.0999999999999996</v>
      </c>
      <c r="BO9" s="2445">
        <v>15.4</v>
      </c>
      <c r="BP9" s="2539"/>
      <c r="BQ9" s="2539"/>
      <c r="BR9" s="2521"/>
      <c r="BS9" s="2461">
        <v>4</v>
      </c>
      <c r="BT9" s="2445">
        <v>4.3</v>
      </c>
      <c r="BU9" s="2515">
        <v>3.6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15780</v>
      </c>
      <c r="CO9" s="2278"/>
      <c r="CP9" s="2279"/>
      <c r="CQ9" s="2276"/>
      <c r="CR9" s="2275"/>
      <c r="CS9" s="2278"/>
      <c r="CT9" s="2276"/>
      <c r="CU9" s="2272">
        <v>805</v>
      </c>
      <c r="CV9" s="2269">
        <v>848</v>
      </c>
      <c r="CW9" s="2273">
        <v>810</v>
      </c>
      <c r="CX9" s="2272">
        <v>360</v>
      </c>
      <c r="CY9" s="2269">
        <v>360</v>
      </c>
      <c r="CZ9" s="2273">
        <v>365</v>
      </c>
      <c r="DA9" s="2280">
        <v>1120</v>
      </c>
      <c r="DB9" s="2280">
        <v>1100</v>
      </c>
      <c r="DC9" s="2280">
        <v>1010</v>
      </c>
      <c r="DD9" s="2280">
        <v>1010</v>
      </c>
      <c r="DE9" s="2280">
        <v>1180</v>
      </c>
      <c r="DF9" s="2281">
        <v>1290</v>
      </c>
      <c r="DG9" s="2280">
        <v>935</v>
      </c>
      <c r="DH9" s="2282"/>
      <c r="DI9" s="2283">
        <v>1020</v>
      </c>
      <c r="DJ9" s="2280">
        <v>1020</v>
      </c>
      <c r="DK9" s="2282">
        <v>1120</v>
      </c>
      <c r="DL9" s="2502">
        <v>103</v>
      </c>
      <c r="DM9" s="2280">
        <v>125</v>
      </c>
      <c r="DN9" s="2280">
        <v>14</v>
      </c>
      <c r="DO9" s="2280">
        <v>1650</v>
      </c>
      <c r="DP9" s="2280">
        <v>305</v>
      </c>
      <c r="DQ9" s="2282">
        <v>355</v>
      </c>
      <c r="DR9" s="2275">
        <v>57</v>
      </c>
      <c r="DS9" s="2280">
        <v>70</v>
      </c>
      <c r="DT9" s="2280">
        <v>8</v>
      </c>
      <c r="DU9" s="2280">
        <v>890</v>
      </c>
      <c r="DV9" s="2280">
        <v>165</v>
      </c>
      <c r="DW9" s="2282">
        <v>218</v>
      </c>
      <c r="DX9" s="914"/>
      <c r="EG9" s="450"/>
      <c r="EH9" s="450"/>
      <c r="EI9" s="450"/>
      <c r="GD9" s="1637">
        <v>4.1666666666666664E-2</v>
      </c>
      <c r="GE9" s="1684">
        <f t="shared" ref="GE9:GE31" si="30">IF(W9&lt;=0,"",W9)</f>
        <v>0.78</v>
      </c>
      <c r="GF9" s="1700">
        <f t="shared" si="0"/>
        <v>10.9</v>
      </c>
      <c r="GG9" s="1686">
        <f t="shared" si="1"/>
        <v>23.339449541284402</v>
      </c>
      <c r="GH9" s="1684">
        <f t="shared" si="2"/>
        <v>18.204770642201833</v>
      </c>
      <c r="GI9" s="1701">
        <f t="shared" si="3"/>
        <v>6.1</v>
      </c>
      <c r="GJ9" s="1701">
        <f t="shared" si="4"/>
        <v>13</v>
      </c>
      <c r="GK9" s="1687">
        <f t="shared" si="5"/>
        <v>15</v>
      </c>
      <c r="GL9" s="1688">
        <f t="shared" si="6"/>
        <v>1.2136513761467889</v>
      </c>
      <c r="GM9" s="1689">
        <f t="shared" si="7"/>
        <v>10</v>
      </c>
      <c r="GN9" s="1689">
        <f t="shared" si="8"/>
        <v>6.5</v>
      </c>
      <c r="GO9" s="1690">
        <f t="shared" si="9"/>
        <v>0.64268867924528306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10.9</v>
      </c>
      <c r="GS9" s="1693">
        <f t="shared" si="11"/>
        <v>23.339449541284402</v>
      </c>
      <c r="GT9" s="1694">
        <f t="shared" si="12"/>
        <v>15.870825688073396</v>
      </c>
      <c r="GU9" s="1693">
        <f t="shared" si="13"/>
        <v>6.13</v>
      </c>
      <c r="GV9" s="1693">
        <f t="shared" si="14"/>
        <v>14.3</v>
      </c>
      <c r="GW9" s="1695">
        <f t="shared" si="15"/>
        <v>15</v>
      </c>
      <c r="GX9" s="1688">
        <f t="shared" si="16"/>
        <v>1.0580550458715596</v>
      </c>
      <c r="GY9" s="1696">
        <f t="shared" si="17"/>
        <v>10</v>
      </c>
      <c r="GZ9" s="1696">
        <f t="shared" si="18"/>
        <v>6.5</v>
      </c>
      <c r="HA9" s="1697">
        <f t="shared" si="19"/>
        <v>0.64268867924528306</v>
      </c>
      <c r="HB9" s="1512">
        <v>4.1666666666666664E-2</v>
      </c>
      <c r="HC9" s="1691">
        <f t="shared" ref="HC9:HC31" si="32">IF(AL9&lt;=0,"",AL9)</f>
        <v>0.72</v>
      </c>
      <c r="HD9" s="1692">
        <f t="shared" si="20"/>
        <v>12.5</v>
      </c>
      <c r="HE9" s="1693">
        <f t="shared" si="21"/>
        <v>21.6</v>
      </c>
      <c r="HF9" s="1694">
        <f t="shared" si="22"/>
        <v>15.552</v>
      </c>
      <c r="HG9" s="1693">
        <f t="shared" si="23"/>
        <v>6.02</v>
      </c>
      <c r="HH9" s="1693">
        <f t="shared" si="24"/>
        <v>14.4</v>
      </c>
      <c r="HI9" s="1695">
        <f t="shared" si="25"/>
        <v>15</v>
      </c>
      <c r="HJ9" s="1694">
        <f t="shared" si="26"/>
        <v>1.0367999999999999</v>
      </c>
      <c r="HK9" s="1698">
        <f t="shared" si="27"/>
        <v>10</v>
      </c>
      <c r="HL9" s="1698">
        <f t="shared" si="28"/>
        <v>6.5</v>
      </c>
      <c r="HM9" s="1699">
        <f t="shared" si="29"/>
        <v>0.69444444444444442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43431.221056712966</v>
      </c>
      <c r="BW10" s="2425" t="s">
        <v>1191</v>
      </c>
      <c r="BX10" s="742">
        <v>55</v>
      </c>
      <c r="BY10" s="743">
        <v>12</v>
      </c>
      <c r="BZ10" s="744">
        <v>12</v>
      </c>
      <c r="CA10" s="745">
        <v>13</v>
      </c>
      <c r="CB10" s="746">
        <v>37</v>
      </c>
      <c r="CC10" s="747">
        <v>11.5</v>
      </c>
      <c r="CD10" s="744">
        <v>11.5</v>
      </c>
      <c r="CE10" s="748">
        <v>12.5</v>
      </c>
      <c r="CF10" s="748">
        <v>35.5</v>
      </c>
      <c r="CG10" s="749" t="s">
        <v>1200</v>
      </c>
      <c r="CH10" s="748">
        <v>7.9934399999999997</v>
      </c>
      <c r="CI10" s="750" t="s">
        <v>1110</v>
      </c>
      <c r="CJ10" s="751">
        <v>20.062079999999998</v>
      </c>
      <c r="CK10" s="745">
        <v>28.055519999999998</v>
      </c>
      <c r="CL10" s="2341">
        <v>2.492496</v>
      </c>
      <c r="CM10" s="2338">
        <v>43431.221056712966</v>
      </c>
      <c r="CN10" s="2285">
        <v>109.98480142734421</v>
      </c>
      <c r="CO10" s="752">
        <v>8239.3112000000001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20.789452088519301</v>
      </c>
      <c r="CV10" s="755">
        <v>20.911027831727015</v>
      </c>
      <c r="CW10" s="756">
        <v>18.89848168262699</v>
      </c>
      <c r="CX10" s="754">
        <v>1.6256757222445581</v>
      </c>
      <c r="CY10" s="755">
        <v>1.6256757222445581</v>
      </c>
      <c r="CZ10" s="756">
        <v>1.2997664464993397</v>
      </c>
      <c r="DA10" s="757">
        <v>0.57046873514404339</v>
      </c>
      <c r="DB10" s="757">
        <v>0.54194529838684113</v>
      </c>
      <c r="DC10" s="757">
        <v>0.5229296738820397</v>
      </c>
      <c r="DD10" s="757">
        <v>0.53243748613444053</v>
      </c>
      <c r="DE10" s="757">
        <v>0.43882210395695637</v>
      </c>
      <c r="DF10" s="758">
        <v>0.61435094553973901</v>
      </c>
      <c r="DG10" s="1251">
        <v>1.8071334214002641</v>
      </c>
      <c r="DH10" s="748">
        <v>3.5</v>
      </c>
      <c r="DI10" s="1233">
        <v>5.0005213220727769E-2</v>
      </c>
      <c r="DJ10" s="757">
        <v>5.0005213220727769E-2</v>
      </c>
      <c r="DK10" s="759">
        <v>4.9803357314148686E-2</v>
      </c>
      <c r="DL10" s="2501">
        <v>1.0994502748625687</v>
      </c>
      <c r="DM10" s="757">
        <v>0.50090527677048302</v>
      </c>
      <c r="DN10" s="757">
        <v>0.10051248140188462</v>
      </c>
      <c r="DO10" s="757">
        <v>3.9559725349351216</v>
      </c>
      <c r="DP10" s="757">
        <v>0.70607806443375543</v>
      </c>
      <c r="DQ10" s="759">
        <v>4.8207425132798383</v>
      </c>
      <c r="DR10" s="2501">
        <v>1.103448275862069</v>
      </c>
      <c r="DS10" s="757">
        <v>1.0810515086030035</v>
      </c>
      <c r="DT10" s="757">
        <v>0.10403041825095057</v>
      </c>
      <c r="DU10" s="757">
        <v>3.8293372171483422</v>
      </c>
      <c r="DV10" s="757">
        <v>0.69338452619674418</v>
      </c>
      <c r="DW10" s="759">
        <v>5.2520721065732969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6.26</v>
      </c>
      <c r="C11" s="1138">
        <v>11</v>
      </c>
      <c r="D11" s="1138">
        <v>13</v>
      </c>
      <c r="E11" s="1137">
        <v>9.9700000000000006</v>
      </c>
      <c r="F11" s="1138">
        <v>121</v>
      </c>
      <c r="G11" s="1138">
        <v>181</v>
      </c>
      <c r="H11" s="1148">
        <v>14.4</v>
      </c>
      <c r="I11" s="1139">
        <v>0.53200000000000003</v>
      </c>
      <c r="J11" s="2240"/>
      <c r="K11" s="1562">
        <v>5.9</v>
      </c>
      <c r="L11" s="921">
        <v>7</v>
      </c>
      <c r="M11" s="1124">
        <v>7.0999999999999994E-2</v>
      </c>
      <c r="N11" s="1562">
        <v>6.07</v>
      </c>
      <c r="O11" s="921">
        <v>8</v>
      </c>
      <c r="P11" s="2240"/>
      <c r="Q11" s="1562">
        <v>5.92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6.7000000000000004E-2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0.47</v>
      </c>
      <c r="AS11" s="2240"/>
      <c r="AT11" s="2229">
        <v>6.5000000000000002E-2</v>
      </c>
      <c r="AU11" s="2530">
        <v>8.9999999999999993E-3</v>
      </c>
      <c r="AV11" s="921">
        <v>1</v>
      </c>
      <c r="AW11" s="1574">
        <v>0.52</v>
      </c>
      <c r="AX11" s="2240"/>
      <c r="AY11" s="2530">
        <v>3.4000000000000002E-2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16644</v>
      </c>
      <c r="CO11" s="2278"/>
      <c r="CP11" s="2279"/>
      <c r="CQ11" s="2276"/>
      <c r="CR11" s="2275"/>
      <c r="CS11" s="2278"/>
      <c r="CT11" s="2276"/>
      <c r="CU11" s="2272">
        <v>855</v>
      </c>
      <c r="CV11" s="2269">
        <v>860</v>
      </c>
      <c r="CW11" s="2273">
        <v>842</v>
      </c>
      <c r="CX11" s="2272">
        <v>420</v>
      </c>
      <c r="CY11" s="2269">
        <v>420</v>
      </c>
      <c r="CZ11" s="2273">
        <v>365</v>
      </c>
      <c r="DA11" s="2280">
        <v>1200</v>
      </c>
      <c r="DB11" s="2280">
        <v>1140</v>
      </c>
      <c r="DC11" s="2280">
        <v>1100</v>
      </c>
      <c r="DD11" s="2280">
        <v>1120</v>
      </c>
      <c r="DE11" s="2280">
        <v>1000</v>
      </c>
      <c r="DF11" s="2281">
        <v>1400</v>
      </c>
      <c r="DG11" s="2280">
        <v>950</v>
      </c>
      <c r="DH11" s="2282"/>
      <c r="DI11" s="2283">
        <v>1090</v>
      </c>
      <c r="DJ11" s="2280">
        <v>1090</v>
      </c>
      <c r="DK11" s="2282">
        <v>1180</v>
      </c>
      <c r="DL11" s="2502">
        <v>110</v>
      </c>
      <c r="DM11" s="2280">
        <v>133</v>
      </c>
      <c r="DN11" s="2280">
        <v>16</v>
      </c>
      <c r="DO11" s="2280">
        <v>1745</v>
      </c>
      <c r="DP11" s="2280">
        <v>356</v>
      </c>
      <c r="DQ11" s="2282">
        <v>380</v>
      </c>
      <c r="DR11" s="2275">
        <v>60</v>
      </c>
      <c r="DS11" s="2280">
        <v>156</v>
      </c>
      <c r="DT11" s="2280">
        <v>9</v>
      </c>
      <c r="DU11" s="2280">
        <v>926</v>
      </c>
      <c r="DV11" s="2280">
        <v>190</v>
      </c>
      <c r="DW11" s="2282">
        <v>225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43431.326223958335</v>
      </c>
      <c r="BW12" s="2425" t="s">
        <v>1191</v>
      </c>
      <c r="BX12" s="742">
        <v>65</v>
      </c>
      <c r="BY12" s="743">
        <v>12</v>
      </c>
      <c r="BZ12" s="744">
        <v>12</v>
      </c>
      <c r="CA12" s="745">
        <v>13</v>
      </c>
      <c r="CB12" s="746">
        <v>37</v>
      </c>
      <c r="CC12" s="747">
        <v>11.5</v>
      </c>
      <c r="CD12" s="744">
        <v>11.5</v>
      </c>
      <c r="CE12" s="748">
        <v>12.5</v>
      </c>
      <c r="CF12" s="748">
        <v>35.5</v>
      </c>
      <c r="CG12" s="749" t="s">
        <v>1200</v>
      </c>
      <c r="CH12" s="748">
        <v>10.781279999999999</v>
      </c>
      <c r="CI12" s="750" t="s">
        <v>1110</v>
      </c>
      <c r="CJ12" s="751">
        <v>19.8504</v>
      </c>
      <c r="CK12" s="745">
        <v>30.631679999999999</v>
      </c>
      <c r="CL12" s="2341">
        <v>1.9252799999999999E-3</v>
      </c>
      <c r="CM12" s="2338">
        <v>43431.326223958335</v>
      </c>
      <c r="CN12" s="2285">
        <v>112.99808365823036</v>
      </c>
      <c r="CO12" s="752">
        <v>8608.2356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21.543221696407134</v>
      </c>
      <c r="CV12" s="755">
        <v>22.369936750219594</v>
      </c>
      <c r="CW12" s="756">
        <v>20.424724858896159</v>
      </c>
      <c r="CX12" s="754">
        <v>1.4708494629831717</v>
      </c>
      <c r="CY12" s="755">
        <v>1.6256757222445581</v>
      </c>
      <c r="CZ12" s="756">
        <v>1.3531815059445178</v>
      </c>
      <c r="DA12" s="757">
        <v>0.57046873514404339</v>
      </c>
      <c r="DB12" s="757">
        <v>0.54194529838684113</v>
      </c>
      <c r="DC12" s="757">
        <v>0.51342186162963899</v>
      </c>
      <c r="DD12" s="757">
        <v>0.54669920451304155</v>
      </c>
      <c r="DE12" s="757">
        <v>0.68456248217285209</v>
      </c>
      <c r="DF12" s="758">
        <v>0.66700959801457371</v>
      </c>
      <c r="DG12" s="1251">
        <v>1.8071334214002641</v>
      </c>
      <c r="DH12" s="748">
        <v>7</v>
      </c>
      <c r="DI12" s="1233">
        <v>5.046397664477114E-2</v>
      </c>
      <c r="DJ12" s="757">
        <v>4.8170159524554272E-2</v>
      </c>
      <c r="DK12" s="759">
        <v>4.8537170263788974E-2</v>
      </c>
      <c r="DL12" s="2501">
        <v>1.0994502748625687</v>
      </c>
      <c r="DM12" s="757">
        <v>0.50090527677048302</v>
      </c>
      <c r="DN12" s="757">
        <v>0.10051248140188462</v>
      </c>
      <c r="DO12" s="757">
        <v>3.8865547477014659</v>
      </c>
      <c r="DP12" s="757">
        <v>0.67434421884122697</v>
      </c>
      <c r="DQ12" s="759">
        <v>4.8207425132798383</v>
      </c>
      <c r="DR12" s="2501">
        <v>1.103448275862069</v>
      </c>
      <c r="DS12" s="757">
        <v>0.4989468501244631</v>
      </c>
      <c r="DT12" s="757">
        <v>0.10403041825095057</v>
      </c>
      <c r="DU12" s="757">
        <v>3.7344530188266827</v>
      </c>
      <c r="DV12" s="757">
        <v>0.65689060376533637</v>
      </c>
      <c r="DW12" s="759">
        <v>4.6685085391762637</v>
      </c>
      <c r="DX12" s="914" t="s">
        <v>96</v>
      </c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8.2100000000000009</v>
      </c>
      <c r="BD13" s="1574">
        <v>0.06</v>
      </c>
      <c r="BE13" s="921">
        <v>1</v>
      </c>
      <c r="BF13" s="1574">
        <v>4.5</v>
      </c>
      <c r="BG13" s="2447">
        <v>13.2</v>
      </c>
      <c r="BH13" s="2540"/>
      <c r="BI13" s="2540"/>
      <c r="BJ13" s="2240"/>
      <c r="BK13" s="1562">
        <v>8.19</v>
      </c>
      <c r="BL13" s="1574">
        <v>5.6000000000000001E-2</v>
      </c>
      <c r="BM13" s="921">
        <v>2</v>
      </c>
      <c r="BN13" s="1563">
        <v>4.4000000000000004</v>
      </c>
      <c r="BO13" s="2447">
        <v>15.1</v>
      </c>
      <c r="BP13" s="2540"/>
      <c r="BQ13" s="2540"/>
      <c r="BR13" s="2522"/>
      <c r="BS13" s="2463">
        <v>4.0999999999999996</v>
      </c>
      <c r="BT13" s="2447">
        <v>4.3</v>
      </c>
      <c r="BU13" s="2517">
        <v>3.7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17100</v>
      </c>
      <c r="CO13" s="2278"/>
      <c r="CP13" s="2279"/>
      <c r="CQ13" s="2276"/>
      <c r="CR13" s="2275"/>
      <c r="CS13" s="2278"/>
      <c r="CT13" s="2276"/>
      <c r="CU13" s="2272">
        <v>886</v>
      </c>
      <c r="CV13" s="2269">
        <v>920</v>
      </c>
      <c r="CW13" s="2273">
        <v>910</v>
      </c>
      <c r="CX13" s="2272">
        <v>380</v>
      </c>
      <c r="CY13" s="2269">
        <v>420</v>
      </c>
      <c r="CZ13" s="2273">
        <v>380</v>
      </c>
      <c r="DA13" s="2280">
        <v>1200</v>
      </c>
      <c r="DB13" s="2280">
        <v>1140</v>
      </c>
      <c r="DC13" s="2280">
        <v>1080</v>
      </c>
      <c r="DD13" s="2280">
        <v>1150</v>
      </c>
      <c r="DE13" s="2280">
        <v>1560</v>
      </c>
      <c r="DF13" s="2281">
        <v>1520</v>
      </c>
      <c r="DG13" s="2280">
        <v>950</v>
      </c>
      <c r="DH13" s="2282"/>
      <c r="DI13" s="2283">
        <v>1100</v>
      </c>
      <c r="DJ13" s="2280">
        <v>1050</v>
      </c>
      <c r="DK13" s="2282">
        <v>1150</v>
      </c>
      <c r="DL13" s="2502">
        <v>110</v>
      </c>
      <c r="DM13" s="2280">
        <v>133</v>
      </c>
      <c r="DN13" s="2280">
        <v>16</v>
      </c>
      <c r="DO13" s="2280">
        <v>1710</v>
      </c>
      <c r="DP13" s="2280">
        <v>340</v>
      </c>
      <c r="DQ13" s="2282">
        <v>380</v>
      </c>
      <c r="DR13" s="2275">
        <v>60</v>
      </c>
      <c r="DS13" s="2280">
        <v>72</v>
      </c>
      <c r="DT13" s="2280">
        <v>9</v>
      </c>
      <c r="DU13" s="2280">
        <v>900</v>
      </c>
      <c r="DV13" s="2280">
        <v>180</v>
      </c>
      <c r="DW13" s="2282">
        <v>200</v>
      </c>
      <c r="DX13" s="914"/>
      <c r="EG13" s="1191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43431.441722916665</v>
      </c>
      <c r="BW14" s="2425" t="s">
        <v>1191</v>
      </c>
      <c r="BX14" s="742">
        <v>65</v>
      </c>
      <c r="BY14" s="743">
        <v>12</v>
      </c>
      <c r="BZ14" s="744">
        <v>12</v>
      </c>
      <c r="CA14" s="745">
        <v>13</v>
      </c>
      <c r="CB14" s="746">
        <v>37</v>
      </c>
      <c r="CC14" s="747">
        <v>11.5</v>
      </c>
      <c r="CD14" s="744">
        <v>11.5</v>
      </c>
      <c r="CE14" s="748">
        <v>12.5</v>
      </c>
      <c r="CF14" s="748">
        <v>35.5</v>
      </c>
      <c r="CG14" s="749" t="s">
        <v>1200</v>
      </c>
      <c r="CH14" s="748">
        <v>10.781279999999999</v>
      </c>
      <c r="CI14" s="750" t="s">
        <v>1110</v>
      </c>
      <c r="CJ14" s="751">
        <v>19.8504</v>
      </c>
      <c r="CK14" s="745">
        <v>30.631679999999999</v>
      </c>
      <c r="CL14" s="2341">
        <v>1.9252799999999999E-3</v>
      </c>
      <c r="CM14" s="2338">
        <v>43431.441722916665</v>
      </c>
      <c r="CN14" s="2285">
        <v>116.30212119209675</v>
      </c>
      <c r="CO14" s="752">
        <v>9223.1095999999998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21.543221696407134</v>
      </c>
      <c r="CV14" s="755">
        <v>22.369936750219594</v>
      </c>
      <c r="CW14" s="756">
        <v>20.424724858896159</v>
      </c>
      <c r="CX14" s="754">
        <v>1.4708494629831717</v>
      </c>
      <c r="CY14" s="755">
        <v>1.6256757222445581</v>
      </c>
      <c r="CZ14" s="756">
        <v>1.3531815059445178</v>
      </c>
      <c r="DA14" s="757">
        <v>0.59661521883814539</v>
      </c>
      <c r="DB14" s="757">
        <v>0.56571482901784298</v>
      </c>
      <c r="DC14" s="757">
        <v>0.57759959433334396</v>
      </c>
      <c r="DD14" s="757">
        <v>0.57759959433334396</v>
      </c>
      <c r="DE14" s="757">
        <v>0.71528002944983904</v>
      </c>
      <c r="DF14" s="758">
        <v>0.70211536633113025</v>
      </c>
      <c r="DG14" s="1251">
        <v>1.9117569352708057</v>
      </c>
      <c r="DH14" s="748">
        <v>7</v>
      </c>
      <c r="DI14" s="1233">
        <v>5.046397664477114E-2</v>
      </c>
      <c r="DJ14" s="757">
        <v>4.8170159524554272E-2</v>
      </c>
      <c r="DK14" s="759">
        <v>4.8537170263788974E-2</v>
      </c>
      <c r="DL14" s="2501">
        <v>1.0994502748625687</v>
      </c>
      <c r="DM14" s="757">
        <v>0.50090527677048302</v>
      </c>
      <c r="DN14" s="757">
        <v>0.10051248140188462</v>
      </c>
      <c r="DO14" s="757">
        <v>3.8865547477014659</v>
      </c>
      <c r="DP14" s="757">
        <v>0.67434421884122697</v>
      </c>
      <c r="DQ14" s="759">
        <v>4.8207425132798383</v>
      </c>
      <c r="DR14" s="2501">
        <v>1.103448275862069</v>
      </c>
      <c r="DS14" s="757">
        <v>0.4989468501244631</v>
      </c>
      <c r="DT14" s="757">
        <v>0.10403041825095057</v>
      </c>
      <c r="DU14" s="757">
        <v>3.7344530188266827</v>
      </c>
      <c r="DV14" s="757">
        <v>0.65689060376533637</v>
      </c>
      <c r="DW14" s="759">
        <v>4.6685085391762637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6.25</v>
      </c>
      <c r="C15" s="1138">
        <v>10</v>
      </c>
      <c r="D15" s="1138">
        <v>12</v>
      </c>
      <c r="E15" s="1137">
        <v>9.64</v>
      </c>
      <c r="F15" s="1138">
        <v>133</v>
      </c>
      <c r="G15" s="1138">
        <v>180</v>
      </c>
      <c r="H15" s="1148">
        <v>14.1</v>
      </c>
      <c r="I15" s="1139">
        <v>0.57999999999999996</v>
      </c>
      <c r="J15" s="2240"/>
      <c r="K15" s="1562">
        <v>5.98</v>
      </c>
      <c r="L15" s="921">
        <v>8</v>
      </c>
      <c r="M15" s="1124">
        <v>6.8000000000000005E-2</v>
      </c>
      <c r="N15" s="1562">
        <v>5.98</v>
      </c>
      <c r="O15" s="921">
        <v>8</v>
      </c>
      <c r="P15" s="2240"/>
      <c r="Q15" s="1562">
        <v>5.92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5.8000000000000003E-2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0.6</v>
      </c>
      <c r="AS15" s="2240"/>
      <c r="AT15" s="2229">
        <v>6.4000000000000001E-2</v>
      </c>
      <c r="AU15" s="2530">
        <v>0.02</v>
      </c>
      <c r="AV15" s="921">
        <v>2</v>
      </c>
      <c r="AW15" s="1574">
        <v>0.6</v>
      </c>
      <c r="AX15" s="2240"/>
      <c r="AY15" s="2530">
        <v>0.03</v>
      </c>
      <c r="AZ15" s="921">
        <v>2</v>
      </c>
      <c r="BA15" s="1574">
        <v>0.59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17600</v>
      </c>
      <c r="CO15" s="2278"/>
      <c r="CP15" s="2279"/>
      <c r="CQ15" s="2276"/>
      <c r="CR15" s="2275"/>
      <c r="CS15" s="2278"/>
      <c r="CT15" s="2276"/>
      <c r="CU15" s="2272">
        <v>886</v>
      </c>
      <c r="CV15" s="2269">
        <v>920</v>
      </c>
      <c r="CW15" s="2273">
        <v>910</v>
      </c>
      <c r="CX15" s="2272">
        <v>380</v>
      </c>
      <c r="CY15" s="2269">
        <v>420</v>
      </c>
      <c r="CZ15" s="2273">
        <v>380</v>
      </c>
      <c r="DA15" s="2280">
        <v>1255</v>
      </c>
      <c r="DB15" s="2280">
        <v>1190</v>
      </c>
      <c r="DC15" s="2280">
        <v>1215</v>
      </c>
      <c r="DD15" s="2280">
        <v>1215</v>
      </c>
      <c r="DE15" s="2280">
        <v>1630</v>
      </c>
      <c r="DF15" s="2281">
        <v>1600</v>
      </c>
      <c r="DG15" s="2280">
        <v>1005</v>
      </c>
      <c r="DH15" s="2282"/>
      <c r="DI15" s="2283">
        <v>1100</v>
      </c>
      <c r="DJ15" s="2280">
        <v>1050</v>
      </c>
      <c r="DK15" s="2282">
        <v>1150</v>
      </c>
      <c r="DL15" s="2502">
        <v>110</v>
      </c>
      <c r="DM15" s="2280">
        <v>133</v>
      </c>
      <c r="DN15" s="2280">
        <v>16</v>
      </c>
      <c r="DO15" s="2280">
        <v>1710</v>
      </c>
      <c r="DP15" s="2280">
        <v>340</v>
      </c>
      <c r="DQ15" s="2282">
        <v>380</v>
      </c>
      <c r="DR15" s="2275">
        <v>60</v>
      </c>
      <c r="DS15" s="2280">
        <v>72</v>
      </c>
      <c r="DT15" s="2280">
        <v>9</v>
      </c>
      <c r="DU15" s="2280">
        <v>900</v>
      </c>
      <c r="DV15" s="2280">
        <v>180</v>
      </c>
      <c r="DW15" s="2282">
        <v>200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43431.593507638892</v>
      </c>
      <c r="BW16" s="2425" t="s">
        <v>1191</v>
      </c>
      <c r="BX16" s="742">
        <v>65</v>
      </c>
      <c r="BY16" s="743">
        <v>12</v>
      </c>
      <c r="BZ16" s="744">
        <v>12</v>
      </c>
      <c r="CA16" s="745">
        <v>13</v>
      </c>
      <c r="CB16" s="746">
        <v>37</v>
      </c>
      <c r="CC16" s="747">
        <v>11.5</v>
      </c>
      <c r="CD16" s="744">
        <v>11.5</v>
      </c>
      <c r="CE16" s="748">
        <v>12.5</v>
      </c>
      <c r="CF16" s="748">
        <v>35.5</v>
      </c>
      <c r="CG16" s="749" t="s">
        <v>1200</v>
      </c>
      <c r="CH16" s="748">
        <v>10.781279999999999</v>
      </c>
      <c r="CI16" s="750" t="s">
        <v>1110</v>
      </c>
      <c r="CJ16" s="751">
        <v>19.8504</v>
      </c>
      <c r="CK16" s="745">
        <v>30.631679999999999</v>
      </c>
      <c r="CL16" s="2341">
        <v>1.9252799999999999E-3</v>
      </c>
      <c r="CM16" s="2338">
        <v>43431.593507638892</v>
      </c>
      <c r="CN16" s="2285">
        <v>120.92777373950968</v>
      </c>
      <c r="CO16" s="752">
        <v>9223.1095999999998</v>
      </c>
      <c r="CP16" s="1209">
        <v>0</v>
      </c>
      <c r="CQ16" s="753">
        <v>808.81057268722464</v>
      </c>
      <c r="CR16" s="2431">
        <v>0</v>
      </c>
      <c r="CS16" s="2429">
        <v>0</v>
      </c>
      <c r="CT16" s="2430">
        <v>0</v>
      </c>
      <c r="CU16" s="754">
        <v>21.397330804557878</v>
      </c>
      <c r="CV16" s="755">
        <v>22.369936750219594</v>
      </c>
      <c r="CW16" s="756">
        <v>20.20027733297422</v>
      </c>
      <c r="CX16" s="754">
        <v>1.4708494629831717</v>
      </c>
      <c r="CY16" s="755">
        <v>1.6256757222445581</v>
      </c>
      <c r="CZ16" s="756">
        <v>1.3531815059445178</v>
      </c>
      <c r="DA16" s="757">
        <v>0.62276170253224739</v>
      </c>
      <c r="DB16" s="757">
        <v>0.59423826577504524</v>
      </c>
      <c r="DC16" s="757">
        <v>0.60849998415364626</v>
      </c>
      <c r="DD16" s="757">
        <v>0.6061230310905461</v>
      </c>
      <c r="DE16" s="757">
        <v>0.74599757672682598</v>
      </c>
      <c r="DF16" s="758">
        <v>0.7328329136081172</v>
      </c>
      <c r="DG16" s="1251">
        <v>2.2826948480845441</v>
      </c>
      <c r="DH16" s="748">
        <v>7</v>
      </c>
      <c r="DI16" s="1233">
        <v>5.046397664477114E-2</v>
      </c>
      <c r="DJ16" s="757">
        <v>4.8170159524554272E-2</v>
      </c>
      <c r="DK16" s="759">
        <v>4.8537170263788974E-2</v>
      </c>
      <c r="DL16" s="2501">
        <v>1.0994502748625687</v>
      </c>
      <c r="DM16" s="757">
        <v>0.50090527677048302</v>
      </c>
      <c r="DN16" s="757">
        <v>0.10051248140188462</v>
      </c>
      <c r="DO16" s="757">
        <v>3.8865547477014659</v>
      </c>
      <c r="DP16" s="757">
        <v>0.67434421884122697</v>
      </c>
      <c r="DQ16" s="759">
        <v>4.8207425132798383</v>
      </c>
      <c r="DR16" s="2501">
        <v>1.103448275862069</v>
      </c>
      <c r="DS16" s="757">
        <v>0.4989468501244631</v>
      </c>
      <c r="DT16" s="757">
        <v>0.10403041825095057</v>
      </c>
      <c r="DU16" s="757">
        <v>3.7344530188266827</v>
      </c>
      <c r="DV16" s="757">
        <v>0.65689060376533637</v>
      </c>
      <c r="DW16" s="759">
        <v>4.6685085391762637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4.9000000000000002E-2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5.98</v>
      </c>
      <c r="U17" s="2736">
        <v>0.56200000000000006</v>
      </c>
      <c r="V17" s="1560">
        <v>8</v>
      </c>
      <c r="W17" s="1574">
        <v>0.88</v>
      </c>
      <c r="X17" s="1563">
        <v>13</v>
      </c>
      <c r="Y17" s="2447">
        <v>12</v>
      </c>
      <c r="Z17" s="2252">
        <f t="shared" si="33"/>
        <v>0.73320754716981129</v>
      </c>
      <c r="AA17" s="2529"/>
      <c r="AB17" s="1475">
        <v>6</v>
      </c>
      <c r="AC17" s="2736">
        <v>0.5</v>
      </c>
      <c r="AD17" s="921">
        <v>8</v>
      </c>
      <c r="AE17" s="2633">
        <v>0.8</v>
      </c>
      <c r="AF17" s="1563">
        <v>14.1</v>
      </c>
      <c r="AG17" s="2447">
        <v>12</v>
      </c>
      <c r="AH17" s="2564">
        <f t="shared" si="34"/>
        <v>0.73320754716981129</v>
      </c>
      <c r="AI17" s="1475">
        <v>6.01</v>
      </c>
      <c r="AJ17" s="2736">
        <v>0.68500000000000005</v>
      </c>
      <c r="AK17" s="921">
        <v>9</v>
      </c>
      <c r="AL17" s="1574">
        <v>0.8</v>
      </c>
      <c r="AM17" s="1563">
        <v>14.4</v>
      </c>
      <c r="AN17" s="2447">
        <v>13.5</v>
      </c>
      <c r="AO17" s="2564">
        <f t="shared" si="35"/>
        <v>0.87</v>
      </c>
      <c r="AP17" s="2732"/>
      <c r="AQ17" s="2238"/>
      <c r="AR17" s="2237"/>
      <c r="AS17" s="1124">
        <v>8.9999999999999993E-3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7.89</v>
      </c>
      <c r="BD17" s="1574">
        <v>6.6000000000000003E-2</v>
      </c>
      <c r="BE17" s="921">
        <v>2</v>
      </c>
      <c r="BF17" s="1574">
        <v>4</v>
      </c>
      <c r="BG17" s="2447">
        <v>15.3</v>
      </c>
      <c r="BH17" s="2542">
        <v>21</v>
      </c>
      <c r="BI17" s="2542">
        <v>36</v>
      </c>
      <c r="BJ17" s="1124">
        <v>1.4999999999999999E-2</v>
      </c>
      <c r="BK17" s="1562">
        <v>7.58</v>
      </c>
      <c r="BL17" s="1574">
        <v>6.3E-2</v>
      </c>
      <c r="BM17" s="921">
        <v>2</v>
      </c>
      <c r="BN17" s="1563">
        <v>4.8</v>
      </c>
      <c r="BO17" s="2447">
        <v>15</v>
      </c>
      <c r="BP17" s="2542">
        <v>21</v>
      </c>
      <c r="BQ17" s="2542">
        <v>36</v>
      </c>
      <c r="BR17" s="2523">
        <v>1.4E-2</v>
      </c>
      <c r="BS17" s="2463">
        <v>4</v>
      </c>
      <c r="BT17" s="2447">
        <v>4.5</v>
      </c>
      <c r="BU17" s="2517">
        <v>4.5999999999999996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18300</v>
      </c>
      <c r="CO17" s="2278"/>
      <c r="CP17" s="2279"/>
      <c r="CQ17" s="2276"/>
      <c r="CR17" s="2275"/>
      <c r="CS17" s="2278"/>
      <c r="CT17" s="2276"/>
      <c r="CU17" s="2272">
        <v>880</v>
      </c>
      <c r="CV17" s="2269">
        <v>920</v>
      </c>
      <c r="CW17" s="2273">
        <v>900</v>
      </c>
      <c r="CX17" s="2272">
        <v>380</v>
      </c>
      <c r="CY17" s="2269">
        <v>420</v>
      </c>
      <c r="CZ17" s="2273">
        <v>380</v>
      </c>
      <c r="DA17" s="2280">
        <v>1310</v>
      </c>
      <c r="DB17" s="2280">
        <v>1250</v>
      </c>
      <c r="DC17" s="2280">
        <v>1280</v>
      </c>
      <c r="DD17" s="2280">
        <v>1275</v>
      </c>
      <c r="DE17" s="2280">
        <v>1700</v>
      </c>
      <c r="DF17" s="2281">
        <v>1670</v>
      </c>
      <c r="DG17" s="2280">
        <v>1200</v>
      </c>
      <c r="DH17" s="2282"/>
      <c r="DI17" s="2283">
        <v>1100</v>
      </c>
      <c r="DJ17" s="2280">
        <v>1050</v>
      </c>
      <c r="DK17" s="2282">
        <v>1150</v>
      </c>
      <c r="DL17" s="2502">
        <v>110</v>
      </c>
      <c r="DM17" s="2280">
        <v>133</v>
      </c>
      <c r="DN17" s="2280">
        <v>16</v>
      </c>
      <c r="DO17" s="2280">
        <v>1710</v>
      </c>
      <c r="DP17" s="2280">
        <v>340</v>
      </c>
      <c r="DQ17" s="2282">
        <v>380</v>
      </c>
      <c r="DR17" s="2275">
        <v>60</v>
      </c>
      <c r="DS17" s="2280">
        <v>72</v>
      </c>
      <c r="DT17" s="2280">
        <v>9</v>
      </c>
      <c r="DU17" s="2280">
        <v>900</v>
      </c>
      <c r="DV17" s="2280">
        <v>180</v>
      </c>
      <c r="DW17" s="2282">
        <v>200</v>
      </c>
      <c r="DX17" s="914"/>
      <c r="GD17" s="1637">
        <v>0.375</v>
      </c>
      <c r="GE17" s="1684">
        <f t="shared" si="30"/>
        <v>0.88</v>
      </c>
      <c r="GF17" s="1700">
        <f t="shared" si="0"/>
        <v>12</v>
      </c>
      <c r="GG17" s="1686">
        <f t="shared" si="1"/>
        <v>21.2</v>
      </c>
      <c r="GH17" s="1684">
        <f t="shared" si="2"/>
        <v>18.655999999999999</v>
      </c>
      <c r="GI17" s="1701">
        <f t="shared" si="3"/>
        <v>5.98</v>
      </c>
      <c r="GJ17" s="1701">
        <f t="shared" si="4"/>
        <v>13</v>
      </c>
      <c r="GK17" s="1687">
        <f t="shared" si="5"/>
        <v>13</v>
      </c>
      <c r="GL17" s="1688">
        <f>IF(GK17&lt;=1,"",GH17/GK17)</f>
        <v>1.4350769230769229</v>
      </c>
      <c r="GM17" s="1689">
        <f t="shared" si="7"/>
        <v>10</v>
      </c>
      <c r="GN17" s="1689">
        <f t="shared" si="8"/>
        <v>6</v>
      </c>
      <c r="GO17" s="1690">
        <f t="shared" si="9"/>
        <v>0.6132075471698113</v>
      </c>
      <c r="GP17" s="1512">
        <v>0.375</v>
      </c>
      <c r="GQ17" s="1691">
        <f t="shared" si="31"/>
        <v>0.8</v>
      </c>
      <c r="GR17" s="1692">
        <f t="shared" si="10"/>
        <v>12</v>
      </c>
      <c r="GS17" s="1693">
        <f t="shared" si="11"/>
        <v>21.2</v>
      </c>
      <c r="GT17" s="1694">
        <f t="shared" si="12"/>
        <v>16.96</v>
      </c>
      <c r="GU17" s="1693">
        <f t="shared" si="13"/>
        <v>6</v>
      </c>
      <c r="GV17" s="1693">
        <f t="shared" si="14"/>
        <v>14.1</v>
      </c>
      <c r="GW17" s="1695">
        <f t="shared" si="15"/>
        <v>13</v>
      </c>
      <c r="GX17" s="1688">
        <f t="shared" si="16"/>
        <v>1.3046153846153847</v>
      </c>
      <c r="GY17" s="1696">
        <f t="shared" si="17"/>
        <v>10</v>
      </c>
      <c r="GZ17" s="1696">
        <f t="shared" si="18"/>
        <v>6</v>
      </c>
      <c r="HA17" s="1697">
        <f t="shared" si="19"/>
        <v>0.6132075471698113</v>
      </c>
      <c r="HB17" s="1512">
        <v>0.375</v>
      </c>
      <c r="HC17" s="1691">
        <f t="shared" si="32"/>
        <v>0.8</v>
      </c>
      <c r="HD17" s="1692">
        <f t="shared" si="20"/>
        <v>13.5</v>
      </c>
      <c r="HE17" s="1693">
        <f t="shared" si="21"/>
        <v>20</v>
      </c>
      <c r="HF17" s="1694">
        <f t="shared" si="22"/>
        <v>16</v>
      </c>
      <c r="HG17" s="1693">
        <f t="shared" si="23"/>
        <v>6.01</v>
      </c>
      <c r="HH17" s="1693">
        <f t="shared" si="24"/>
        <v>14.4</v>
      </c>
      <c r="HI17" s="1695">
        <f t="shared" si="25"/>
        <v>15</v>
      </c>
      <c r="HJ17" s="1694">
        <f t="shared" si="26"/>
        <v>1.0666666666666667</v>
      </c>
      <c r="HK17" s="1698">
        <f t="shared" si="27"/>
        <v>10</v>
      </c>
      <c r="HL17" s="1698">
        <f t="shared" si="28"/>
        <v>6.5</v>
      </c>
      <c r="HM17" s="1699">
        <f t="shared" si="29"/>
        <v>0.75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>
        <v>43431.658460879633</v>
      </c>
      <c r="BW18" s="2425" t="s">
        <v>1191</v>
      </c>
      <c r="BX18" s="742">
        <v>65</v>
      </c>
      <c r="BY18" s="743">
        <v>12</v>
      </c>
      <c r="BZ18" s="744">
        <v>12</v>
      </c>
      <c r="CA18" s="745">
        <v>13</v>
      </c>
      <c r="CB18" s="746">
        <v>37</v>
      </c>
      <c r="CC18" s="747">
        <v>11.5</v>
      </c>
      <c r="CD18" s="744">
        <v>11.5</v>
      </c>
      <c r="CE18" s="748">
        <v>12.5</v>
      </c>
      <c r="CF18" s="748">
        <v>35.5</v>
      </c>
      <c r="CG18" s="749" t="s">
        <v>1200</v>
      </c>
      <c r="CH18" s="748">
        <v>10.781279999999999</v>
      </c>
      <c r="CI18" s="750" t="s">
        <v>1110</v>
      </c>
      <c r="CJ18" s="751">
        <v>19.8504</v>
      </c>
      <c r="CK18" s="745">
        <v>30.631679999999999</v>
      </c>
      <c r="CL18" s="2341">
        <v>1.9252799999999999E-3</v>
      </c>
      <c r="CM18" s="2338">
        <v>43431.658460879633</v>
      </c>
      <c r="CN18" s="2285">
        <v>120.92777373950968</v>
      </c>
      <c r="CO18" s="752">
        <v>9715.0087999999996</v>
      </c>
      <c r="CP18" s="1209">
        <v>0</v>
      </c>
      <c r="CQ18" s="753">
        <v>808.81057268722464</v>
      </c>
      <c r="CR18" s="2431">
        <v>0</v>
      </c>
      <c r="CS18" s="2429">
        <v>0</v>
      </c>
      <c r="CT18" s="2430">
        <v>0</v>
      </c>
      <c r="CU18" s="754">
        <v>21.397330804557878</v>
      </c>
      <c r="CV18" s="755">
        <v>22.369936750219594</v>
      </c>
      <c r="CW18" s="756">
        <v>20.20027733297422</v>
      </c>
      <c r="CX18" s="754">
        <v>1.4708494629831717</v>
      </c>
      <c r="CY18" s="755">
        <v>1.6256757222445581</v>
      </c>
      <c r="CZ18" s="756">
        <v>1.3531815059445178</v>
      </c>
      <c r="DA18" s="757">
        <v>0.68313631033499189</v>
      </c>
      <c r="DB18" s="757">
        <v>0.65128513928944953</v>
      </c>
      <c r="DC18" s="757">
        <v>0.66744842011853078</v>
      </c>
      <c r="DD18" s="757">
        <v>0.66554685766805066</v>
      </c>
      <c r="DE18" s="757">
        <v>0.74599757672682598</v>
      </c>
      <c r="DF18" s="758">
        <v>0.7328329136081172</v>
      </c>
      <c r="DG18" s="1251">
        <v>2.2826948480845441</v>
      </c>
      <c r="DH18" s="748">
        <v>7</v>
      </c>
      <c r="DI18" s="1233">
        <v>5.046397664477114E-2</v>
      </c>
      <c r="DJ18" s="757">
        <v>4.8170159524554272E-2</v>
      </c>
      <c r="DK18" s="759">
        <v>4.8537170263788974E-2</v>
      </c>
      <c r="DL18" s="2501">
        <v>1.0994502748625687</v>
      </c>
      <c r="DM18" s="757">
        <v>0.50090527677048302</v>
      </c>
      <c r="DN18" s="757">
        <v>0.10051248140188462</v>
      </c>
      <c r="DO18" s="757">
        <v>3.8865547477014659</v>
      </c>
      <c r="DP18" s="757">
        <v>0.67434421884122697</v>
      </c>
      <c r="DQ18" s="759">
        <v>4.8207425132798383</v>
      </c>
      <c r="DR18" s="2501">
        <v>1.103448275862069</v>
      </c>
      <c r="DS18" s="757">
        <v>0.4989468501244631</v>
      </c>
      <c r="DT18" s="757">
        <v>0.10403041825095057</v>
      </c>
      <c r="DU18" s="757">
        <v>3.7344530188266827</v>
      </c>
      <c r="DV18" s="757">
        <v>0.65689060376533637</v>
      </c>
      <c r="DW18" s="759">
        <v>4.6685085391762637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6.16</v>
      </c>
      <c r="C19" s="1138">
        <v>10</v>
      </c>
      <c r="D19" s="1138">
        <v>12</v>
      </c>
      <c r="E19" s="1137">
        <v>9.6199999999999992</v>
      </c>
      <c r="F19" s="1138">
        <v>130</v>
      </c>
      <c r="G19" s="1138">
        <v>178</v>
      </c>
      <c r="H19" s="1148">
        <v>14.2</v>
      </c>
      <c r="I19" s="1139">
        <v>0.57399999999999995</v>
      </c>
      <c r="J19" s="2240"/>
      <c r="K19" s="1562">
        <v>6.08</v>
      </c>
      <c r="L19" s="921">
        <v>8</v>
      </c>
      <c r="M19" s="1124">
        <v>7.6999999999999999E-2</v>
      </c>
      <c r="N19" s="1562">
        <v>6.09</v>
      </c>
      <c r="O19" s="921">
        <v>8</v>
      </c>
      <c r="P19" s="2240"/>
      <c r="Q19" s="1562">
        <v>6.09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0.4</v>
      </c>
      <c r="AS19" s="2240"/>
      <c r="AT19" s="2229">
        <v>6.2E-2</v>
      </c>
      <c r="AU19" s="2530">
        <v>0.02</v>
      </c>
      <c r="AV19" s="921">
        <v>1</v>
      </c>
      <c r="AW19" s="1574">
        <v>0.45</v>
      </c>
      <c r="AX19" s="2240"/>
      <c r="AY19" s="2530">
        <v>3.5999999999999997E-2</v>
      </c>
      <c r="AZ19" s="921">
        <v>2</v>
      </c>
      <c r="BA19" s="1574">
        <v>0.4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18300</v>
      </c>
      <c r="CO19" s="2278"/>
      <c r="CP19" s="2279"/>
      <c r="CQ19" s="2276"/>
      <c r="CR19" s="2275"/>
      <c r="CS19" s="2278"/>
      <c r="CT19" s="2276"/>
      <c r="CU19" s="2272">
        <v>880</v>
      </c>
      <c r="CV19" s="2269">
        <v>920</v>
      </c>
      <c r="CW19" s="2273">
        <v>900</v>
      </c>
      <c r="CX19" s="2272">
        <v>380</v>
      </c>
      <c r="CY19" s="2269">
        <v>420</v>
      </c>
      <c r="CZ19" s="2273">
        <v>380</v>
      </c>
      <c r="DA19" s="2280">
        <v>1437</v>
      </c>
      <c r="DB19" s="2280">
        <v>1370</v>
      </c>
      <c r="DC19" s="2280">
        <v>1404</v>
      </c>
      <c r="DD19" s="2280">
        <v>1400</v>
      </c>
      <c r="DE19" s="2280">
        <v>1700</v>
      </c>
      <c r="DF19" s="2281">
        <v>1670</v>
      </c>
      <c r="DG19" s="2280">
        <v>1200</v>
      </c>
      <c r="DH19" s="2282"/>
      <c r="DI19" s="2283">
        <v>1100</v>
      </c>
      <c r="DJ19" s="2280">
        <v>1050</v>
      </c>
      <c r="DK19" s="2282">
        <v>1150</v>
      </c>
      <c r="DL19" s="2502">
        <v>110</v>
      </c>
      <c r="DM19" s="2280">
        <v>133</v>
      </c>
      <c r="DN19" s="2280">
        <v>16</v>
      </c>
      <c r="DO19" s="2280">
        <v>1710</v>
      </c>
      <c r="DP19" s="2280">
        <v>340</v>
      </c>
      <c r="DQ19" s="2282">
        <v>380</v>
      </c>
      <c r="DR19" s="2275">
        <v>60</v>
      </c>
      <c r="DS19" s="2280">
        <v>72</v>
      </c>
      <c r="DT19" s="2280">
        <v>9</v>
      </c>
      <c r="DU19" s="2280">
        <v>900</v>
      </c>
      <c r="DV19" s="2280">
        <v>180</v>
      </c>
      <c r="DW19" s="2282">
        <v>200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>
        <v>43431.856192708336</v>
      </c>
      <c r="BW20" s="2425" t="s">
        <v>1191</v>
      </c>
      <c r="BX20" s="742">
        <v>47</v>
      </c>
      <c r="BY20" s="743">
        <v>11</v>
      </c>
      <c r="BZ20" s="744">
        <v>11</v>
      </c>
      <c r="CA20" s="745">
        <v>12</v>
      </c>
      <c r="CB20" s="746">
        <v>34</v>
      </c>
      <c r="CC20" s="747">
        <v>10.5</v>
      </c>
      <c r="CD20" s="744">
        <v>10.5</v>
      </c>
      <c r="CE20" s="748">
        <v>11.5</v>
      </c>
      <c r="CF20" s="748">
        <v>32.5</v>
      </c>
      <c r="CG20" s="749" t="s">
        <v>1200</v>
      </c>
      <c r="CH20" s="748">
        <v>13.636800000000001</v>
      </c>
      <c r="CI20" s="750" t="s">
        <v>1110</v>
      </c>
      <c r="CJ20" s="751">
        <v>16.977599999999999</v>
      </c>
      <c r="CK20" s="745">
        <v>30.6144</v>
      </c>
      <c r="CL20" s="2341">
        <v>1.9252799999999999E-3</v>
      </c>
      <c r="CM20" s="2338">
        <v>43431.856192708336</v>
      </c>
      <c r="CN20" s="2285">
        <v>120.81116065007912</v>
      </c>
      <c r="CO20" s="752">
        <v>9346.0843999999997</v>
      </c>
      <c r="CP20" s="1209">
        <v>0</v>
      </c>
      <c r="CQ20" s="753">
        <v>808.81057268722464</v>
      </c>
      <c r="CR20" s="2431">
        <v>0</v>
      </c>
      <c r="CS20" s="2429">
        <v>0</v>
      </c>
      <c r="CT20" s="2430">
        <v>0</v>
      </c>
      <c r="CU20" s="754">
        <v>18.833187856904246</v>
      </c>
      <c r="CV20" s="755">
        <v>19.628956357900201</v>
      </c>
      <c r="CW20" s="756">
        <v>17.750058508326422</v>
      </c>
      <c r="CX20" s="754">
        <v>1.5261445555765241</v>
      </c>
      <c r="CY20" s="755">
        <v>1.6109303642196644</v>
      </c>
      <c r="CZ20" s="756">
        <v>1.3934363333524782</v>
      </c>
      <c r="DA20" s="757">
        <v>0.73642327627685611</v>
      </c>
      <c r="DB20" s="757">
        <v>0.71567895863525444</v>
      </c>
      <c r="DC20" s="757">
        <v>0.72605111745605522</v>
      </c>
      <c r="DD20" s="757">
        <v>0.72605111745605522</v>
      </c>
      <c r="DE20" s="757">
        <v>0.81006560390454163</v>
      </c>
      <c r="DF20" s="758">
        <v>0.64177732703704882</v>
      </c>
      <c r="DG20" s="1251">
        <v>2.2826948480845441</v>
      </c>
      <c r="DH20" s="748">
        <v>10</v>
      </c>
      <c r="DI20" s="1233">
        <v>5.0245517871417157E-2</v>
      </c>
      <c r="DJ20" s="757">
        <v>5.0245517871417157E-2</v>
      </c>
      <c r="DK20" s="759">
        <v>5.0005213220727769E-2</v>
      </c>
      <c r="DL20" s="2501">
        <v>1.0946907498631637</v>
      </c>
      <c r="DM20" s="757">
        <v>0.49911184577595935</v>
      </c>
      <c r="DN20" s="757">
        <v>9.632446134347275E-2</v>
      </c>
      <c r="DO20" s="757">
        <v>3.9771665143823793</v>
      </c>
      <c r="DP20" s="757">
        <v>0.66253847271305433</v>
      </c>
      <c r="DQ20" s="759">
        <v>3.8209519293853353</v>
      </c>
      <c r="DR20" s="2501">
        <v>1.1194402798600702</v>
      </c>
      <c r="DS20" s="757">
        <v>0.51220389203598271</v>
      </c>
      <c r="DT20" s="757">
        <v>0.10051248140188462</v>
      </c>
      <c r="DU20" s="757">
        <v>3.8133845592528335</v>
      </c>
      <c r="DV20" s="757">
        <v>0.575175951364576</v>
      </c>
      <c r="DW20" s="759">
        <v>3.8058493525893455</v>
      </c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6.27</v>
      </c>
      <c r="U21" s="2736">
        <v>0.503</v>
      </c>
      <c r="V21" s="1560">
        <v>8</v>
      </c>
      <c r="W21" s="1574">
        <v>0.78</v>
      </c>
      <c r="X21" s="1563">
        <v>12.9</v>
      </c>
      <c r="Y21" s="2447">
        <v>12</v>
      </c>
      <c r="Z21" s="2252">
        <f t="shared" si="33"/>
        <v>0.82754716981132082</v>
      </c>
      <c r="AA21" s="2529"/>
      <c r="AB21" s="1475">
        <v>6.32</v>
      </c>
      <c r="AC21" s="2736">
        <v>0.52600000000000002</v>
      </c>
      <c r="AD21" s="921">
        <v>6</v>
      </c>
      <c r="AE21" s="2633">
        <v>0.76</v>
      </c>
      <c r="AF21" s="1563">
        <v>14.4</v>
      </c>
      <c r="AG21" s="2447">
        <v>12</v>
      </c>
      <c r="AH21" s="2564">
        <f t="shared" si="34"/>
        <v>0.82754716981132082</v>
      </c>
      <c r="AI21" s="1475">
        <v>6.28</v>
      </c>
      <c r="AJ21" s="2736">
        <v>0.58299999999999996</v>
      </c>
      <c r="AK21" s="921">
        <v>5</v>
      </c>
      <c r="AL21" s="1574">
        <v>0.79</v>
      </c>
      <c r="AM21" s="1563">
        <v>14.2</v>
      </c>
      <c r="AN21" s="2447">
        <v>13</v>
      </c>
      <c r="AO21" s="2564">
        <f t="shared" si="35"/>
        <v>0.84222222222222221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7.83</v>
      </c>
      <c r="BD21" s="1574">
        <v>6.3E-2</v>
      </c>
      <c r="BE21" s="921">
        <v>2</v>
      </c>
      <c r="BF21" s="1574">
        <v>4.3</v>
      </c>
      <c r="BG21" s="2447">
        <v>13.2</v>
      </c>
      <c r="BH21" s="2541"/>
      <c r="BI21" s="2541"/>
      <c r="BJ21" s="2240"/>
      <c r="BK21" s="1562">
        <v>7.76</v>
      </c>
      <c r="BL21" s="1574">
        <v>6.4000000000000001E-2</v>
      </c>
      <c r="BM21" s="921">
        <v>2</v>
      </c>
      <c r="BN21" s="1563">
        <v>4.3</v>
      </c>
      <c r="BO21" s="2447">
        <v>15</v>
      </c>
      <c r="BP21" s="2540"/>
      <c r="BQ21" s="2540"/>
      <c r="BR21" s="2522"/>
      <c r="BS21" s="2463">
        <v>4.0999999999999996</v>
      </c>
      <c r="BT21" s="2447">
        <v>4.5</v>
      </c>
      <c r="BU21" s="2517">
        <v>3.8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>
        <v>16800</v>
      </c>
      <c r="CO21" s="2278"/>
      <c r="CP21" s="2279"/>
      <c r="CQ21" s="2276"/>
      <c r="CR21" s="2275"/>
      <c r="CS21" s="2278"/>
      <c r="CT21" s="2276"/>
      <c r="CU21" s="2272">
        <v>710</v>
      </c>
      <c r="CV21" s="2269">
        <v>740</v>
      </c>
      <c r="CW21" s="2273">
        <v>730</v>
      </c>
      <c r="CX21" s="2272">
        <v>360</v>
      </c>
      <c r="CY21" s="2269">
        <v>380</v>
      </c>
      <c r="CZ21" s="2273">
        <v>360</v>
      </c>
      <c r="DA21" s="2280">
        <v>1420</v>
      </c>
      <c r="DB21" s="2280">
        <v>1380</v>
      </c>
      <c r="DC21" s="2280">
        <v>1400</v>
      </c>
      <c r="DD21" s="2280">
        <v>1400</v>
      </c>
      <c r="DE21" s="2280">
        <v>1704</v>
      </c>
      <c r="DF21" s="2281">
        <v>1350</v>
      </c>
      <c r="DG21" s="2280">
        <v>1200</v>
      </c>
      <c r="DH21" s="2282"/>
      <c r="DI21" s="2283">
        <v>1000</v>
      </c>
      <c r="DJ21" s="2280">
        <v>1000</v>
      </c>
      <c r="DK21" s="2282">
        <v>1090</v>
      </c>
      <c r="DL21" s="2502">
        <v>100</v>
      </c>
      <c r="DM21" s="2280">
        <v>121</v>
      </c>
      <c r="DN21" s="2280">
        <v>14</v>
      </c>
      <c r="DO21" s="2280">
        <v>1580</v>
      </c>
      <c r="DP21" s="2280">
        <v>305</v>
      </c>
      <c r="DQ21" s="2282">
        <v>275</v>
      </c>
      <c r="DR21" s="2275">
        <v>56</v>
      </c>
      <c r="DS21" s="2280">
        <v>68</v>
      </c>
      <c r="DT21" s="2280">
        <v>8</v>
      </c>
      <c r="DU21" s="2280">
        <v>800</v>
      </c>
      <c r="DV21" s="2280">
        <v>145</v>
      </c>
      <c r="DW21" s="2282">
        <v>150</v>
      </c>
      <c r="DX21" s="914"/>
      <c r="GD21" s="1637">
        <v>0.54166666666666696</v>
      </c>
      <c r="GE21" s="1684">
        <f t="shared" si="30"/>
        <v>0.78</v>
      </c>
      <c r="GF21" s="1700">
        <f t="shared" si="0"/>
        <v>12</v>
      </c>
      <c r="GG21" s="1686">
        <f t="shared" si="1"/>
        <v>21.2</v>
      </c>
      <c r="GH21" s="1684">
        <f t="shared" si="2"/>
        <v>16.536000000000001</v>
      </c>
      <c r="GI21" s="1701">
        <f t="shared" si="3"/>
        <v>6.27</v>
      </c>
      <c r="GJ21" s="1701">
        <f t="shared" si="4"/>
        <v>12.9</v>
      </c>
      <c r="GK21" s="1687">
        <f t="shared" si="5"/>
        <v>15</v>
      </c>
      <c r="GL21" s="1688">
        <f t="shared" si="6"/>
        <v>1.1024</v>
      </c>
      <c r="GM21" s="1689">
        <f t="shared" si="7"/>
        <v>10</v>
      </c>
      <c r="GN21" s="1689">
        <f t="shared" si="8"/>
        <v>6.5</v>
      </c>
      <c r="GO21" s="1690">
        <f t="shared" si="9"/>
        <v>0.70754716981132082</v>
      </c>
      <c r="GP21" s="1512">
        <v>0.54166666666666696</v>
      </c>
      <c r="GQ21" s="1691">
        <f t="shared" si="31"/>
        <v>0.76</v>
      </c>
      <c r="GR21" s="1692">
        <f t="shared" si="10"/>
        <v>12</v>
      </c>
      <c r="GS21" s="1693">
        <f t="shared" si="11"/>
        <v>21.2</v>
      </c>
      <c r="GT21" s="1694">
        <f t="shared" si="12"/>
        <v>16.111999999999998</v>
      </c>
      <c r="GU21" s="1693">
        <f t="shared" si="13"/>
        <v>6.32</v>
      </c>
      <c r="GV21" s="1693">
        <f t="shared" si="14"/>
        <v>14.4</v>
      </c>
      <c r="GW21" s="1695">
        <f t="shared" si="15"/>
        <v>15</v>
      </c>
      <c r="GX21" s="1688">
        <f t="shared" si="16"/>
        <v>1.0741333333333332</v>
      </c>
      <c r="GY21" s="1696">
        <f t="shared" si="17"/>
        <v>10</v>
      </c>
      <c r="GZ21" s="1696">
        <f t="shared" si="18"/>
        <v>6.5</v>
      </c>
      <c r="HA21" s="1697">
        <f t="shared" si="19"/>
        <v>0.70754716981132082</v>
      </c>
      <c r="HB21" s="1512">
        <v>0.54166666666666696</v>
      </c>
      <c r="HC21" s="1691">
        <f t="shared" si="32"/>
        <v>0.79</v>
      </c>
      <c r="HD21" s="1692">
        <f t="shared" si="20"/>
        <v>13</v>
      </c>
      <c r="HE21" s="1693">
        <f t="shared" si="21"/>
        <v>20.76923076923077</v>
      </c>
      <c r="HF21" s="1694">
        <f t="shared" si="22"/>
        <v>16.407692307692308</v>
      </c>
      <c r="HG21" s="1693">
        <f t="shared" si="23"/>
        <v>6.28</v>
      </c>
      <c r="HH21" s="1693">
        <f t="shared" si="24"/>
        <v>14.2</v>
      </c>
      <c r="HI21" s="1695">
        <f t="shared" si="25"/>
        <v>15</v>
      </c>
      <c r="HJ21" s="1694">
        <f t="shared" si="26"/>
        <v>1.0938461538461539</v>
      </c>
      <c r="HK21" s="1698">
        <f t="shared" si="27"/>
        <v>10</v>
      </c>
      <c r="HL21" s="1698">
        <f t="shared" si="28"/>
        <v>6.5</v>
      </c>
      <c r="HM21" s="1699">
        <f t="shared" si="29"/>
        <v>0.72222222222222221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6.35</v>
      </c>
      <c r="C23" s="1138">
        <v>10</v>
      </c>
      <c r="D23" s="1138">
        <v>12</v>
      </c>
      <c r="E23" s="1137">
        <v>9.84</v>
      </c>
      <c r="F23" s="1138">
        <v>132</v>
      </c>
      <c r="G23" s="1138">
        <v>174</v>
      </c>
      <c r="H23" s="1148">
        <v>14.3</v>
      </c>
      <c r="I23" s="1139">
        <v>0.57399999999999995</v>
      </c>
      <c r="J23" s="2240"/>
      <c r="K23" s="1562">
        <v>6.25</v>
      </c>
      <c r="L23" s="921">
        <v>9</v>
      </c>
      <c r="M23" s="1124">
        <v>8.1000000000000003E-2</v>
      </c>
      <c r="N23" s="1562">
        <v>6.22</v>
      </c>
      <c r="O23" s="921">
        <v>8</v>
      </c>
      <c r="P23" s="2240"/>
      <c r="Q23" s="1562">
        <v>6.18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0.02</v>
      </c>
      <c r="AQ23" s="921">
        <v>2</v>
      </c>
      <c r="AR23" s="1574">
        <v>0.43</v>
      </c>
      <c r="AS23" s="2240"/>
      <c r="AT23" s="2229">
        <v>7.3999999999999996E-2</v>
      </c>
      <c r="AU23" s="2530">
        <v>0.02</v>
      </c>
      <c r="AV23" s="921">
        <v>2</v>
      </c>
      <c r="AW23" s="1574">
        <v>0.4</v>
      </c>
      <c r="AX23" s="2240"/>
      <c r="AY23" s="2530">
        <v>4.2000000000000003E-2</v>
      </c>
      <c r="AZ23" s="921">
        <v>2</v>
      </c>
      <c r="BA23" s="1574">
        <v>0.36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8.0299999999999994</v>
      </c>
      <c r="BD25" s="1574">
        <v>7.0000000000000007E-2</v>
      </c>
      <c r="BE25" s="921">
        <v>2</v>
      </c>
      <c r="BF25" s="1574">
        <v>4.5</v>
      </c>
      <c r="BG25" s="2447">
        <v>13.1</v>
      </c>
      <c r="BH25" s="2541"/>
      <c r="BI25" s="2541"/>
      <c r="BJ25" s="2240"/>
      <c r="BK25" s="1562">
        <v>7.73</v>
      </c>
      <c r="BL25" s="1574">
        <v>6.3E-2</v>
      </c>
      <c r="BM25" s="921">
        <v>2</v>
      </c>
      <c r="BN25" s="1563">
        <v>4.2</v>
      </c>
      <c r="BO25" s="2447">
        <v>15.6</v>
      </c>
      <c r="BP25" s="2540"/>
      <c r="BQ25" s="2540"/>
      <c r="BR25" s="2522"/>
      <c r="BS25" s="2463">
        <v>4.0999999999999996</v>
      </c>
      <c r="BT25" s="2447">
        <v>4.5</v>
      </c>
      <c r="BU25" s="2517">
        <v>3.8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6.27</v>
      </c>
      <c r="C27" s="1138">
        <v>11</v>
      </c>
      <c r="D27" s="1138">
        <v>15</v>
      </c>
      <c r="E27" s="1137">
        <v>9.6999999999999993</v>
      </c>
      <c r="F27" s="1138">
        <v>126</v>
      </c>
      <c r="G27" s="1138">
        <v>175</v>
      </c>
      <c r="H27" s="1148">
        <v>13.9</v>
      </c>
      <c r="I27" s="1139">
        <v>0.55900000000000005</v>
      </c>
      <c r="J27" s="2240"/>
      <c r="K27" s="1562">
        <v>6.18</v>
      </c>
      <c r="L27" s="921">
        <v>8</v>
      </c>
      <c r="M27" s="1124">
        <v>0.08</v>
      </c>
      <c r="N27" s="1562">
        <v>6.19</v>
      </c>
      <c r="O27" s="921">
        <v>9</v>
      </c>
      <c r="P27" s="2240"/>
      <c r="Q27" s="1562">
        <v>6.14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6.5000000000000002E-2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0.5</v>
      </c>
      <c r="AS27" s="2240"/>
      <c r="AT27" s="2229">
        <v>7.4999999999999997E-2</v>
      </c>
      <c r="AU27" s="2530">
        <v>1.2E-2</v>
      </c>
      <c r="AV27" s="921">
        <v>1</v>
      </c>
      <c r="AW27" s="1574">
        <v>0.69</v>
      </c>
      <c r="AX27" s="2240"/>
      <c r="AY27" s="2530">
        <v>4.1000000000000002E-2</v>
      </c>
      <c r="AZ27" s="921">
        <v>1</v>
      </c>
      <c r="BA27" s="1574">
        <v>0.64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6.28</v>
      </c>
      <c r="U29" s="2736">
        <v>0.48899999999999999</v>
      </c>
      <c r="V29" s="1560">
        <v>6</v>
      </c>
      <c r="W29" s="1574">
        <v>0.79</v>
      </c>
      <c r="X29" s="1563">
        <v>12.8</v>
      </c>
      <c r="Y29" s="2447">
        <v>11</v>
      </c>
      <c r="Z29" s="2252">
        <f t="shared" si="33"/>
        <v>0.76858490566037729</v>
      </c>
      <c r="AA29" s="2529"/>
      <c r="AB29" s="1475">
        <v>6.3</v>
      </c>
      <c r="AC29" s="2736">
        <v>0.46</v>
      </c>
      <c r="AD29" s="921">
        <v>5</v>
      </c>
      <c r="AE29" s="2633">
        <v>0.7</v>
      </c>
      <c r="AF29" s="1563">
        <v>13</v>
      </c>
      <c r="AG29" s="2447">
        <v>11</v>
      </c>
      <c r="AH29" s="2564">
        <f t="shared" si="34"/>
        <v>0.76858490566037729</v>
      </c>
      <c r="AI29" s="1475">
        <v>6.23</v>
      </c>
      <c r="AJ29" s="2736">
        <v>0.438</v>
      </c>
      <c r="AK29" s="921">
        <v>6</v>
      </c>
      <c r="AL29" s="1574">
        <v>0.75</v>
      </c>
      <c r="AM29" s="1563">
        <v>14.2</v>
      </c>
      <c r="AN29" s="2447">
        <v>12</v>
      </c>
      <c r="AO29" s="2564">
        <f t="shared" si="35"/>
        <v>0.78666666666666663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8.3000000000000007</v>
      </c>
      <c r="BD29" s="1574">
        <v>6.3E-2</v>
      </c>
      <c r="BE29" s="921">
        <v>1</v>
      </c>
      <c r="BF29" s="1574">
        <v>4.5</v>
      </c>
      <c r="BG29" s="2447">
        <v>13.1</v>
      </c>
      <c r="BH29" s="2542">
        <v>20</v>
      </c>
      <c r="BI29" s="2542">
        <v>34</v>
      </c>
      <c r="BJ29" s="1124">
        <v>1.2999999999999999E-2</v>
      </c>
      <c r="BK29" s="1562">
        <v>7.9</v>
      </c>
      <c r="BL29" s="1574">
        <v>7.0000000000000007E-2</v>
      </c>
      <c r="BM29" s="921">
        <v>1</v>
      </c>
      <c r="BN29" s="1563">
        <v>4.3</v>
      </c>
      <c r="BO29" s="2447">
        <v>15.1</v>
      </c>
      <c r="BP29" s="2542">
        <v>20</v>
      </c>
      <c r="BQ29" s="2542">
        <v>35</v>
      </c>
      <c r="BR29" s="2523">
        <v>1.2999999999999999E-2</v>
      </c>
      <c r="BS29" s="2463">
        <v>4.0999999999999996</v>
      </c>
      <c r="BT29" s="2447">
        <v>4.5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0.79</v>
      </c>
      <c r="GF29" s="1700">
        <f t="shared" si="0"/>
        <v>11</v>
      </c>
      <c r="GG29" s="1686">
        <f t="shared" si="1"/>
        <v>23.127272727272729</v>
      </c>
      <c r="GH29" s="1684">
        <f t="shared" si="2"/>
        <v>18.270545454545456</v>
      </c>
      <c r="GI29" s="1701">
        <f t="shared" si="3"/>
        <v>6.28</v>
      </c>
      <c r="GJ29" s="1701">
        <f t="shared" si="4"/>
        <v>12.8</v>
      </c>
      <c r="GK29" s="1687">
        <f t="shared" si="5"/>
        <v>15</v>
      </c>
      <c r="GL29" s="1688">
        <f t="shared" si="6"/>
        <v>1.2180363636363638</v>
      </c>
      <c r="GM29" s="1689">
        <f t="shared" si="7"/>
        <v>10</v>
      </c>
      <c r="GN29" s="1689">
        <f t="shared" si="8"/>
        <v>6.5</v>
      </c>
      <c r="GO29" s="1690">
        <f t="shared" si="9"/>
        <v>0.6485849056603773</v>
      </c>
      <c r="GP29" s="1512">
        <v>0.875</v>
      </c>
      <c r="GQ29" s="1691">
        <f t="shared" si="31"/>
        <v>0.7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16.189090909090908</v>
      </c>
      <c r="GU29" s="1693">
        <f t="shared" si="13"/>
        <v>6.3</v>
      </c>
      <c r="GV29" s="1693">
        <f t="shared" si="14"/>
        <v>13</v>
      </c>
      <c r="GW29" s="1695">
        <f t="shared" si="15"/>
        <v>15</v>
      </c>
      <c r="GX29" s="1688">
        <f t="shared" si="16"/>
        <v>1.0792727272727272</v>
      </c>
      <c r="GY29" s="1696">
        <f t="shared" si="17"/>
        <v>10</v>
      </c>
      <c r="GZ29" s="1696">
        <f t="shared" si="18"/>
        <v>6.5</v>
      </c>
      <c r="HA29" s="1697">
        <f t="shared" si="19"/>
        <v>0.6485849056603773</v>
      </c>
      <c r="HB29" s="1512">
        <v>0.875</v>
      </c>
      <c r="HC29" s="1691">
        <f t="shared" si="32"/>
        <v>0.75</v>
      </c>
      <c r="HD29" s="1692">
        <f t="shared" si="20"/>
        <v>12</v>
      </c>
      <c r="HE29" s="1693">
        <f t="shared" si="21"/>
        <v>22.5</v>
      </c>
      <c r="HF29" s="1694">
        <f t="shared" si="22"/>
        <v>16.875</v>
      </c>
      <c r="HG29" s="1693">
        <f t="shared" si="23"/>
        <v>6.23</v>
      </c>
      <c r="HH29" s="1693">
        <f t="shared" si="24"/>
        <v>14.2</v>
      </c>
      <c r="HI29" s="1695">
        <f t="shared" si="25"/>
        <v>15</v>
      </c>
      <c r="HJ29" s="1694">
        <f t="shared" si="26"/>
        <v>1.125</v>
      </c>
      <c r="HK29" s="1698">
        <f t="shared" si="27"/>
        <v>10</v>
      </c>
      <c r="HL29" s="1698">
        <f t="shared" si="28"/>
        <v>6.5</v>
      </c>
      <c r="HM29" s="1699">
        <f t="shared" si="29"/>
        <v>0.66666666666666663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82.3</v>
      </c>
      <c r="BZ30" s="2413">
        <f>SUM(BZ$8,BZ$10,BZ$12,BZ$14,BZ$16,BZ$18,BZ$20,BZ$22,BZ$24,BZ$26,BZ$28)</f>
        <v>82.3</v>
      </c>
      <c r="CA30" s="2413">
        <f t="shared" ref="CA30:DW30" si="36">SUM(CA$8,CA$10,CA$12,CA$14,CA$16,CA$18,CA$20,CA$22,CA$24,CA$26,CA$28)</f>
        <v>89.5</v>
      </c>
      <c r="CB30" s="2413">
        <f t="shared" si="36"/>
        <v>219</v>
      </c>
      <c r="CC30" s="2413">
        <f t="shared" si="36"/>
        <v>78.8</v>
      </c>
      <c r="CD30" s="2413">
        <f t="shared" si="36"/>
        <v>78.8</v>
      </c>
      <c r="CE30" s="2413">
        <f t="shared" si="36"/>
        <v>86</v>
      </c>
      <c r="CF30" s="2413">
        <f t="shared" si="36"/>
        <v>243.6</v>
      </c>
      <c r="CG30" s="2413">
        <f t="shared" si="36"/>
        <v>0</v>
      </c>
      <c r="CH30" s="2413">
        <f t="shared" si="36"/>
        <v>77.155360000000002</v>
      </c>
      <c r="CI30" s="2413">
        <f t="shared" si="36"/>
        <v>0</v>
      </c>
      <c r="CJ30" s="2413">
        <f t="shared" si="36"/>
        <v>134.51903999999999</v>
      </c>
      <c r="CK30" s="2413">
        <f t="shared" si="36"/>
        <v>264.83903999999995</v>
      </c>
      <c r="CL30" s="2474">
        <f t="shared" si="36"/>
        <v>4.9946184000000002</v>
      </c>
      <c r="CM30" s="2513" t="s">
        <v>19</v>
      </c>
      <c r="CN30" s="2485">
        <f t="shared" si="36"/>
        <v>811.87167762746651</v>
      </c>
      <c r="CO30" s="2486">
        <f t="shared" si="36"/>
        <v>62717.145199999992</v>
      </c>
      <c r="CP30" s="2486">
        <f t="shared" si="36"/>
        <v>0</v>
      </c>
      <c r="CQ30" s="2486">
        <f t="shared" si="36"/>
        <v>5661.6740088105726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146.28996936127444</v>
      </c>
      <c r="CV30" s="2413">
        <f t="shared" si="36"/>
        <v>151.91627566628804</v>
      </c>
      <c r="CW30" s="2413">
        <f t="shared" si="36"/>
        <v>136.80600415835804</v>
      </c>
      <c r="CX30" s="2413">
        <f t="shared" si="36"/>
        <v>10.518969781008721</v>
      </c>
      <c r="CY30" s="2413">
        <f t="shared" si="36"/>
        <v>11.223060626697409</v>
      </c>
      <c r="CZ30" s="2413">
        <f t="shared" si="36"/>
        <v>9.4598521854000328</v>
      </c>
      <c r="DA30" s="2497">
        <f t="shared" si="36"/>
        <v>4.3452943175281398</v>
      </c>
      <c r="DB30" s="2497">
        <f t="shared" si="36"/>
        <v>4.1661313369766262</v>
      </c>
      <c r="DC30" s="2497">
        <f t="shared" si="36"/>
        <v>4.1258386360825332</v>
      </c>
      <c r="DD30" s="2497">
        <f t="shared" si="36"/>
        <v>4.1643452757047559</v>
      </c>
      <c r="DE30" s="2497">
        <f t="shared" si="36"/>
        <v>4.6792478589138176</v>
      </c>
      <c r="DF30" s="2497">
        <f t="shared" si="36"/>
        <v>4.6796427988073788</v>
      </c>
      <c r="DG30" s="2497">
        <f t="shared" si="36"/>
        <v>14.152708058124174</v>
      </c>
      <c r="DH30" s="2413">
        <f t="shared" si="36"/>
        <v>45</v>
      </c>
      <c r="DI30" s="2497">
        <f t="shared" si="36"/>
        <v>0.3519334428937182</v>
      </c>
      <c r="DJ30" s="2497">
        <f t="shared" si="36"/>
        <v>0.34275817441285072</v>
      </c>
      <c r="DK30" s="2497">
        <f t="shared" si="36"/>
        <v>0.34319785910402117</v>
      </c>
      <c r="DL30" s="2497">
        <f t="shared" si="36"/>
        <v>7.6881532778584258</v>
      </c>
      <c r="DM30" s="2497">
        <f t="shared" si="36"/>
        <v>3.5049271013615746</v>
      </c>
      <c r="DN30" s="2497">
        <f t="shared" si="36"/>
        <v>0.6925356502146055</v>
      </c>
      <c r="DO30" s="2497">
        <f t="shared" si="36"/>
        <v>27.504020772289021</v>
      </c>
      <c r="DP30" s="2497">
        <f t="shared" si="36"/>
        <v>4.7101280387605202</v>
      </c>
      <c r="DQ30" s="2497">
        <f t="shared" si="36"/>
        <v>32.720152144533294</v>
      </c>
      <c r="DR30" s="2497">
        <f t="shared" si="36"/>
        <v>7.7286356821589219</v>
      </c>
      <c r="DS30" s="2497">
        <f t="shared" si="36"/>
        <v>4.0943419838439041</v>
      </c>
      <c r="DT30" s="2497">
        <f t="shared" si="36"/>
        <v>0.71698903400011027</v>
      </c>
      <c r="DU30" s="2497">
        <f t="shared" si="36"/>
        <v>26.383824577119647</v>
      </c>
      <c r="DV30" s="2497">
        <f t="shared" si="36"/>
        <v>4.5233621844124832</v>
      </c>
      <c r="DW30" s="2497">
        <f t="shared" si="36"/>
        <v>33.032658019724089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6.32</v>
      </c>
      <c r="C31" s="1143">
        <v>10</v>
      </c>
      <c r="D31" s="1143">
        <v>15</v>
      </c>
      <c r="E31" s="1142">
        <v>8.98</v>
      </c>
      <c r="F31" s="1143">
        <v>117</v>
      </c>
      <c r="G31" s="1143">
        <v>174</v>
      </c>
      <c r="H31" s="1149">
        <v>14.1</v>
      </c>
      <c r="I31" s="1144">
        <v>0.51900000000000002</v>
      </c>
      <c r="J31" s="2248"/>
      <c r="K31" s="1164">
        <v>6.23</v>
      </c>
      <c r="L31" s="922">
        <v>9</v>
      </c>
      <c r="M31" s="1165">
        <v>7.2999999999999995E-2</v>
      </c>
      <c r="N31" s="1478">
        <v>6.24</v>
      </c>
      <c r="O31" s="1479">
        <v>9</v>
      </c>
      <c r="P31" s="2244"/>
      <c r="Q31" s="1478">
        <v>6.16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6.8000000000000005E-2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1.7999999999999999E-2</v>
      </c>
      <c r="AQ31" s="1479">
        <v>1</v>
      </c>
      <c r="AR31" s="2537">
        <v>0.4</v>
      </c>
      <c r="AS31" s="2248"/>
      <c r="AT31" s="2230">
        <v>7.1999999999999995E-2</v>
      </c>
      <c r="AU31" s="2729">
        <v>1.0999999999999999E-2</v>
      </c>
      <c r="AV31" s="1125">
        <v>1</v>
      </c>
      <c r="AW31" s="2536">
        <v>0.49</v>
      </c>
      <c r="AX31" s="2248"/>
      <c r="AY31" s="2729">
        <v>3.5000000000000003E-2</v>
      </c>
      <c r="AZ31" s="1125">
        <v>1</v>
      </c>
      <c r="BA31" s="2536">
        <v>0.56000000000000005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11.757142857142856</v>
      </c>
      <c r="BZ31" s="2414">
        <f t="shared" ref="BZ31:DW31" si="37">IF(BZ30&gt;=0.1,AVERAGE(BZ$8,BZ$10,BZ$12,BZ$14,BZ$16,BZ$18,BZ$20,BZ$22,BZ$24,BZ$26,BZ$28),"")</f>
        <v>11.757142857142856</v>
      </c>
      <c r="CA31" s="2414">
        <f t="shared" si="37"/>
        <v>12.785714285714286</v>
      </c>
      <c r="CB31" s="2414">
        <f t="shared" si="37"/>
        <v>36.5</v>
      </c>
      <c r="CC31" s="2414">
        <f t="shared" si="37"/>
        <v>11.257142857142856</v>
      </c>
      <c r="CD31" s="2414">
        <f t="shared" si="37"/>
        <v>11.257142857142856</v>
      </c>
      <c r="CE31" s="2414">
        <f t="shared" si="37"/>
        <v>12.285714285714286</v>
      </c>
      <c r="CF31" s="2414">
        <f t="shared" si="37"/>
        <v>34.799999999999997</v>
      </c>
      <c r="CG31" s="2414" t="str">
        <f t="shared" si="37"/>
        <v/>
      </c>
      <c r="CH31" s="2414">
        <f t="shared" si="37"/>
        <v>11.022194285714287</v>
      </c>
      <c r="CI31" s="2414" t="str">
        <f t="shared" si="37"/>
        <v/>
      </c>
      <c r="CJ31" s="2414">
        <f t="shared" si="37"/>
        <v>19.217005714285712</v>
      </c>
      <c r="CK31" s="2414">
        <f t="shared" si="37"/>
        <v>37.834148571428564</v>
      </c>
      <c r="CL31" s="2415">
        <f t="shared" si="37"/>
        <v>0.71351691428571429</v>
      </c>
      <c r="CM31" s="2513" t="s">
        <v>50</v>
      </c>
      <c r="CN31" s="2485">
        <f t="shared" si="37"/>
        <v>115.98166823249521</v>
      </c>
      <c r="CO31" s="2487">
        <f>AVERAGE(CO$8,CO$10,CO$12,CO$14,CO$16,CO$18,CO$20,CO$22,CO$24,CO$26,CO$28)</f>
        <v>8959.5921714285705</v>
      </c>
      <c r="CP31" s="2487" t="str">
        <f t="shared" si="37"/>
        <v/>
      </c>
      <c r="CQ31" s="2487">
        <f t="shared" si="37"/>
        <v>808.81057268722464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20.898567051610634</v>
      </c>
      <c r="CV31" s="2414">
        <f t="shared" si="37"/>
        <v>21.702325095184005</v>
      </c>
      <c r="CW31" s="2414">
        <f t="shared" si="37"/>
        <v>19.543714879765435</v>
      </c>
      <c r="CX31" s="2414">
        <f t="shared" si="37"/>
        <v>1.5027099687155316</v>
      </c>
      <c r="CY31" s="2414">
        <f t="shared" si="37"/>
        <v>1.6032943752424871</v>
      </c>
      <c r="CZ31" s="2414">
        <f t="shared" si="37"/>
        <v>1.3514074550571475</v>
      </c>
      <c r="DA31" s="2498">
        <f t="shared" si="37"/>
        <v>0.62075633107544859</v>
      </c>
      <c r="DB31" s="2498">
        <f t="shared" si="37"/>
        <v>0.59516161956808944</v>
      </c>
      <c r="DC31" s="2498">
        <f t="shared" si="37"/>
        <v>0.5894055194403619</v>
      </c>
      <c r="DD31" s="2498">
        <f t="shared" si="37"/>
        <v>0.59490646795782232</v>
      </c>
      <c r="DE31" s="2498">
        <f t="shared" si="37"/>
        <v>0.66846397984483108</v>
      </c>
      <c r="DF31" s="2498">
        <f t="shared" si="37"/>
        <v>0.66852039982962552</v>
      </c>
      <c r="DG31" s="2498">
        <f t="shared" si="37"/>
        <v>2.0218154368748822</v>
      </c>
      <c r="DH31" s="2414">
        <f t="shared" si="37"/>
        <v>6.4285714285714288</v>
      </c>
      <c r="DI31" s="2498">
        <f t="shared" si="37"/>
        <v>5.0276206127674028E-2</v>
      </c>
      <c r="DJ31" s="2498">
        <f t="shared" si="37"/>
        <v>4.8965453487550104E-2</v>
      </c>
      <c r="DK31" s="2498">
        <f t="shared" si="37"/>
        <v>4.9028265586288741E-2</v>
      </c>
      <c r="DL31" s="2498">
        <f t="shared" si="37"/>
        <v>1.0983076111226322</v>
      </c>
      <c r="DM31" s="2498">
        <f t="shared" si="37"/>
        <v>0.50070387162308205</v>
      </c>
      <c r="DN31" s="2498">
        <f t="shared" si="37"/>
        <v>9.8933664316372211E-2</v>
      </c>
      <c r="DO31" s="2498">
        <f t="shared" si="37"/>
        <v>3.9291458246127173</v>
      </c>
      <c r="DP31" s="2498">
        <f t="shared" si="37"/>
        <v>0.6728754341086457</v>
      </c>
      <c r="DQ31" s="2498">
        <f t="shared" si="37"/>
        <v>4.6743074492190422</v>
      </c>
      <c r="DR31" s="2498">
        <f t="shared" si="37"/>
        <v>1.1040908117369888</v>
      </c>
      <c r="DS31" s="2498">
        <f t="shared" si="37"/>
        <v>0.58490599769198626</v>
      </c>
      <c r="DT31" s="2498">
        <f t="shared" si="37"/>
        <v>0.10242700485715861</v>
      </c>
      <c r="DU31" s="2498">
        <f t="shared" si="37"/>
        <v>3.7691177967313783</v>
      </c>
      <c r="DV31" s="2498">
        <f t="shared" si="37"/>
        <v>0.64619459777321187</v>
      </c>
      <c r="DW31" s="2508">
        <f t="shared" si="37"/>
        <v>4.7189511456748701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37.61</v>
      </c>
      <c r="C32" s="1327">
        <f t="shared" ref="C32:H32" si="40">SUM(C8:C31)</f>
        <v>62</v>
      </c>
      <c r="D32" s="1327">
        <f t="shared" si="40"/>
        <v>79</v>
      </c>
      <c r="E32" s="1154">
        <f t="shared" si="40"/>
        <v>57.75</v>
      </c>
      <c r="F32" s="1327">
        <f t="shared" si="40"/>
        <v>759</v>
      </c>
      <c r="G32" s="1327">
        <f t="shared" si="40"/>
        <v>1062</v>
      </c>
      <c r="H32" s="1324">
        <f t="shared" si="40"/>
        <v>85</v>
      </c>
      <c r="I32" s="1155">
        <f>SUM(I8:I31)</f>
        <v>3.3380000000000001</v>
      </c>
      <c r="J32" s="1156">
        <f>SUM(J8:J31)</f>
        <v>8.4999999999999992E-2</v>
      </c>
      <c r="K32" s="1162">
        <f t="shared" si="39"/>
        <v>36.620000000000005</v>
      </c>
      <c r="L32" s="924">
        <f t="shared" si="39"/>
        <v>49</v>
      </c>
      <c r="M32" s="1163">
        <f t="shared" ref="M32:S32" si="41">SUM(M8:M31)</f>
        <v>0.45000000000000007</v>
      </c>
      <c r="N32" s="1480">
        <f t="shared" si="41"/>
        <v>36.79</v>
      </c>
      <c r="O32" s="1556">
        <f t="shared" si="41"/>
        <v>50</v>
      </c>
      <c r="P32" s="1481">
        <f t="shared" si="41"/>
        <v>0</v>
      </c>
      <c r="Q32" s="1480">
        <f t="shared" si="41"/>
        <v>36.409999999999997</v>
      </c>
      <c r="R32" s="1556">
        <f t="shared" si="41"/>
        <v>52</v>
      </c>
      <c r="S32" s="1481">
        <f t="shared" si="41"/>
        <v>0</v>
      </c>
      <c r="T32" s="1480">
        <f t="shared" si="39"/>
        <v>24.630000000000003</v>
      </c>
      <c r="U32" s="1480">
        <f t="shared" si="39"/>
        <v>2.1480000000000001</v>
      </c>
      <c r="V32" s="1556">
        <f t="shared" si="39"/>
        <v>28</v>
      </c>
      <c r="W32" s="1480">
        <f t="shared" ref="W32" si="42">SUM(W8:W31)</f>
        <v>3.2300000000000004</v>
      </c>
      <c r="X32" s="1482">
        <f t="shared" ref="X32:BU32" si="43">SUM(X8:X31)</f>
        <v>51.7</v>
      </c>
      <c r="Y32" s="1482">
        <f t="shared" si="43"/>
        <v>45.9</v>
      </c>
      <c r="Z32" s="1480">
        <f t="shared" si="43"/>
        <v>3.0920283018867929</v>
      </c>
      <c r="AA32" s="1481">
        <f t="shared" ref="AA32" si="44">SUM(AA8:AA31)</f>
        <v>0.38400000000000001</v>
      </c>
      <c r="AB32" s="1480">
        <f t="shared" si="43"/>
        <v>24.75</v>
      </c>
      <c r="AC32" s="1480">
        <f t="shared" si="43"/>
        <v>2.0460000000000003</v>
      </c>
      <c r="AD32" s="1556">
        <f t="shared" si="43"/>
        <v>25</v>
      </c>
      <c r="AE32" s="1480">
        <f t="shared" si="43"/>
        <v>2.9400000000000004</v>
      </c>
      <c r="AF32" s="1482">
        <f t="shared" si="43"/>
        <v>55.8</v>
      </c>
      <c r="AG32" s="1482">
        <f t="shared" si="43"/>
        <v>45.9</v>
      </c>
      <c r="AH32" s="1480">
        <f t="shared" si="43"/>
        <v>3.0920283018867929</v>
      </c>
      <c r="AI32" s="1480">
        <f t="shared" si="43"/>
        <v>24.54</v>
      </c>
      <c r="AJ32" s="1495">
        <f t="shared" si="43"/>
        <v>2.4</v>
      </c>
      <c r="AK32" s="1559">
        <f t="shared" si="43"/>
        <v>27</v>
      </c>
      <c r="AL32" s="1495">
        <f t="shared" si="43"/>
        <v>3.06</v>
      </c>
      <c r="AM32" s="1496">
        <f t="shared" si="43"/>
        <v>57.2</v>
      </c>
      <c r="AN32" s="1496">
        <f t="shared" si="43"/>
        <v>51</v>
      </c>
      <c r="AO32" s="1495">
        <f t="shared" si="43"/>
        <v>3.313333333333333</v>
      </c>
      <c r="AP32" s="1497">
        <f t="shared" si="43"/>
        <v>0.12300000000000001</v>
      </c>
      <c r="AQ32" s="1559">
        <f t="shared" si="43"/>
        <v>7</v>
      </c>
      <c r="AR32" s="1495">
        <f t="shared" si="43"/>
        <v>2.7999999999999994</v>
      </c>
      <c r="AS32" s="1489">
        <f t="shared" si="43"/>
        <v>1.9E-2</v>
      </c>
      <c r="AT32" s="1489">
        <f t="shared" ref="AT32" si="45">SUM(AT8:AT31)</f>
        <v>0.41200000000000003</v>
      </c>
      <c r="AU32" s="927">
        <f t="shared" si="43"/>
        <v>9.1999999999999998E-2</v>
      </c>
      <c r="AV32" s="924">
        <f t="shared" si="43"/>
        <v>8</v>
      </c>
      <c r="AW32" s="928">
        <f t="shared" si="43"/>
        <v>3.1500000000000004</v>
      </c>
      <c r="AX32" s="1097">
        <f t="shared" si="43"/>
        <v>0</v>
      </c>
      <c r="AY32" s="927">
        <f t="shared" si="43"/>
        <v>0.21800000000000003</v>
      </c>
      <c r="AZ32" s="924">
        <f t="shared" si="43"/>
        <v>9</v>
      </c>
      <c r="BA32" s="923">
        <f t="shared" si="43"/>
        <v>3</v>
      </c>
      <c r="BB32" s="925">
        <f t="shared" si="43"/>
        <v>0</v>
      </c>
      <c r="BC32" s="923">
        <f t="shared" si="43"/>
        <v>47.91</v>
      </c>
      <c r="BD32" s="923">
        <f t="shared" si="43"/>
        <v>0.38100000000000001</v>
      </c>
      <c r="BE32" s="924">
        <f t="shared" si="43"/>
        <v>9</v>
      </c>
      <c r="BF32" s="928">
        <f t="shared" si="43"/>
        <v>25.7</v>
      </c>
      <c r="BG32" s="1103">
        <f t="shared" ref="BG32:BI32" si="46">SUM(BG8:BG31)</f>
        <v>81.399999999999991</v>
      </c>
      <c r="BH32" s="2544">
        <f t="shared" si="46"/>
        <v>41</v>
      </c>
      <c r="BI32" s="2544">
        <f t="shared" si="46"/>
        <v>70</v>
      </c>
      <c r="BJ32" s="1097">
        <f t="shared" si="43"/>
        <v>2.7999999999999997E-2</v>
      </c>
      <c r="BK32" s="926">
        <f t="shared" si="43"/>
        <v>46.719999999999992</v>
      </c>
      <c r="BL32" s="923">
        <f t="shared" si="43"/>
        <v>0.37</v>
      </c>
      <c r="BM32" s="924">
        <f t="shared" si="43"/>
        <v>11</v>
      </c>
      <c r="BN32" s="1103">
        <f t="shared" si="43"/>
        <v>26.1</v>
      </c>
      <c r="BO32" s="1103">
        <f t="shared" ref="BO32:BT32" si="47">SUM(BO8:BO31)</f>
        <v>91.199999999999989</v>
      </c>
      <c r="BP32" s="2544">
        <f t="shared" si="47"/>
        <v>41</v>
      </c>
      <c r="BQ32" s="2544">
        <f t="shared" si="47"/>
        <v>71</v>
      </c>
      <c r="BR32" s="2421">
        <f t="shared" si="47"/>
        <v>2.7E-2</v>
      </c>
      <c r="BS32" s="2519">
        <f t="shared" si="47"/>
        <v>24.4</v>
      </c>
      <c r="BT32" s="2519">
        <f t="shared" si="47"/>
        <v>26.6</v>
      </c>
      <c r="BU32" s="2519">
        <f t="shared" si="43"/>
        <v>23.3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11</v>
      </c>
      <c r="BZ32" s="903">
        <f t="shared" ref="BZ32:DW32" si="48">IF(BZ30&gt;=0.1,MIN(BZ$8,BZ$10,BZ$12,BZ$14,BZ$16,BZ$18,BZ$20,BZ$22,BZ$24,BZ$26,BZ$28),"")</f>
        <v>11</v>
      </c>
      <c r="CA32" s="903">
        <f t="shared" si="48"/>
        <v>12</v>
      </c>
      <c r="CB32" s="903">
        <f t="shared" si="48"/>
        <v>34</v>
      </c>
      <c r="CC32" s="903">
        <f t="shared" si="48"/>
        <v>10.5</v>
      </c>
      <c r="CD32" s="903">
        <f t="shared" si="48"/>
        <v>10.5</v>
      </c>
      <c r="CE32" s="903">
        <f t="shared" si="48"/>
        <v>11.5</v>
      </c>
      <c r="CF32" s="903">
        <f t="shared" si="48"/>
        <v>32.5</v>
      </c>
      <c r="CG32" s="903" t="str">
        <f t="shared" si="48"/>
        <v/>
      </c>
      <c r="CH32" s="903">
        <f t="shared" si="48"/>
        <v>7.9934399999999997</v>
      </c>
      <c r="CI32" s="903" t="str">
        <f t="shared" si="48"/>
        <v/>
      </c>
      <c r="CJ32" s="903">
        <f t="shared" si="48"/>
        <v>16.977599999999999</v>
      </c>
      <c r="CK32" s="903">
        <f t="shared" si="48"/>
        <v>28.055519999999998</v>
      </c>
      <c r="CL32" s="2417">
        <f t="shared" si="48"/>
        <v>1.9252799999999999E-3</v>
      </c>
      <c r="CM32" s="2513" t="s">
        <v>51</v>
      </c>
      <c r="CN32" s="2488">
        <f t="shared" si="48"/>
        <v>109.91996322069672</v>
      </c>
      <c r="CO32" s="2489">
        <f t="shared" si="48"/>
        <v>8239.3112000000001</v>
      </c>
      <c r="CP32" s="2489" t="str">
        <f t="shared" si="48"/>
        <v/>
      </c>
      <c r="CQ32" s="2489">
        <f t="shared" si="48"/>
        <v>808.81057268722464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>
        <f t="shared" si="48"/>
        <v>18.833187856904246</v>
      </c>
      <c r="CV32" s="903">
        <f t="shared" si="48"/>
        <v>19.628956357900201</v>
      </c>
      <c r="CW32" s="903">
        <f t="shared" si="48"/>
        <v>17.750058508326422</v>
      </c>
      <c r="CX32" s="903">
        <f t="shared" si="48"/>
        <v>1.4708494629831717</v>
      </c>
      <c r="CY32" s="903">
        <f t="shared" si="48"/>
        <v>1.4837516512549538</v>
      </c>
      <c r="CZ32" s="903">
        <f t="shared" si="48"/>
        <v>1.2997664464993397</v>
      </c>
      <c r="DA32" s="2499">
        <f t="shared" si="48"/>
        <v>0.56542033925781288</v>
      </c>
      <c r="DB32" s="2499">
        <f t="shared" si="48"/>
        <v>0.54194529838684113</v>
      </c>
      <c r="DC32" s="2499">
        <f t="shared" si="48"/>
        <v>0.50988798450927764</v>
      </c>
      <c r="DD32" s="2499">
        <f t="shared" si="48"/>
        <v>0.50988798450927764</v>
      </c>
      <c r="DE32" s="2499">
        <f t="shared" si="48"/>
        <v>0.43882210395695637</v>
      </c>
      <c r="DF32" s="2499">
        <f t="shared" si="48"/>
        <v>0.58872373466865269</v>
      </c>
      <c r="DG32" s="2499">
        <f t="shared" si="48"/>
        <v>1.7785997357992074</v>
      </c>
      <c r="DH32" s="903">
        <f t="shared" si="48"/>
        <v>3.5</v>
      </c>
      <c r="DI32" s="2499">
        <f t="shared" si="48"/>
        <v>4.9826805222488682E-2</v>
      </c>
      <c r="DJ32" s="2499">
        <f t="shared" si="48"/>
        <v>4.8170159524554272E-2</v>
      </c>
      <c r="DK32" s="2499">
        <f t="shared" si="48"/>
        <v>4.8537170263788974E-2</v>
      </c>
      <c r="DL32" s="2499">
        <f t="shared" si="48"/>
        <v>1.0946907498631637</v>
      </c>
      <c r="DM32" s="2499">
        <f t="shared" si="48"/>
        <v>0.49911184577595935</v>
      </c>
      <c r="DN32" s="2499">
        <f t="shared" si="48"/>
        <v>9.3648781861709607E-2</v>
      </c>
      <c r="DO32" s="2499">
        <f t="shared" si="48"/>
        <v>3.8865547477014659</v>
      </c>
      <c r="DP32" s="2499">
        <f t="shared" si="48"/>
        <v>0.6441346262488028</v>
      </c>
      <c r="DQ32" s="2499">
        <f t="shared" si="48"/>
        <v>3.8209519293853353</v>
      </c>
      <c r="DR32" s="2499">
        <f t="shared" si="48"/>
        <v>1.0919540229885059</v>
      </c>
      <c r="DS32" s="2499">
        <f t="shared" si="48"/>
        <v>0.4989468501244631</v>
      </c>
      <c r="DT32" s="2499">
        <f t="shared" si="48"/>
        <v>9.6324461343472764E-2</v>
      </c>
      <c r="DU32" s="2499">
        <f t="shared" si="48"/>
        <v>3.7344530188266827</v>
      </c>
      <c r="DV32" s="2499">
        <f t="shared" si="48"/>
        <v>0.575175951364576</v>
      </c>
      <c r="DW32" s="2509">
        <f t="shared" si="48"/>
        <v>3.8058493525893455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16.536000000000001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1.1024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2">
        <f t="shared" si="49"/>
        <v>10.9</v>
      </c>
      <c r="GS32" s="1662">
        <f t="shared" si="49"/>
        <v>23.339449541284402</v>
      </c>
      <c r="GT32" s="1662">
        <f t="shared" si="49"/>
        <v>15.870825688073396</v>
      </c>
      <c r="GU32" s="1662">
        <f t="shared" si="49"/>
        <v>6.13</v>
      </c>
      <c r="GV32" s="1662">
        <f t="shared" si="49"/>
        <v>14.3</v>
      </c>
      <c r="GW32" s="1662">
        <f t="shared" si="49"/>
        <v>15</v>
      </c>
      <c r="GX32" s="1553">
        <f>MIN(GX8:GX31)</f>
        <v>1.0580550458715596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2">
        <f t="shared" si="50"/>
        <v>12.5</v>
      </c>
      <c r="HE32" s="1662">
        <f t="shared" si="50"/>
        <v>21.6</v>
      </c>
      <c r="HF32" s="1662">
        <f t="shared" si="50"/>
        <v>15.552</v>
      </c>
      <c r="HG32" s="1662">
        <f t="shared" si="50"/>
        <v>6.02</v>
      </c>
      <c r="HH32" s="1662">
        <f t="shared" si="50"/>
        <v>14.4</v>
      </c>
      <c r="HI32" s="1662">
        <f t="shared" si="50"/>
        <v>15</v>
      </c>
      <c r="HJ32" s="1553">
        <f>MIN(HJ8:HJ31)</f>
        <v>1.0367999999999999</v>
      </c>
      <c r="HK32" s="1534"/>
      <c r="HL32" s="1534"/>
      <c r="HM32" s="1535"/>
      <c r="HN32" s="1535">
        <f>MIN(HJ32,GX32,GL32)</f>
        <v>1.0367999999999999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6.2683333333333335</v>
      </c>
      <c r="C33" s="1328">
        <f t="shared" ref="C33:V33" si="51">IF(C32&lt;=0,"",AVERAGE(C8:C31))</f>
        <v>10.333333333333334</v>
      </c>
      <c r="D33" s="1328">
        <f t="shared" si="51"/>
        <v>13.166666666666666</v>
      </c>
      <c r="E33" s="1157">
        <f t="shared" si="51"/>
        <v>9.625</v>
      </c>
      <c r="F33" s="1328">
        <f t="shared" si="51"/>
        <v>126.5</v>
      </c>
      <c r="G33" s="1328">
        <f t="shared" si="51"/>
        <v>177</v>
      </c>
      <c r="H33" s="1325">
        <f t="shared" si="51"/>
        <v>14.166666666666666</v>
      </c>
      <c r="I33" s="1369">
        <f t="shared" si="51"/>
        <v>0.55633333333333335</v>
      </c>
      <c r="J33" s="1369">
        <f>IF(J32&lt;=0.0001,"",AVERAGE(J8:J31))</f>
        <v>4.2499999999999996E-2</v>
      </c>
      <c r="K33" s="1157">
        <f t="shared" si="51"/>
        <v>6.1033333333333344</v>
      </c>
      <c r="L33" s="1328">
        <f t="shared" si="51"/>
        <v>8.1666666666666661</v>
      </c>
      <c r="M33" s="1369">
        <f t="shared" si="51"/>
        <v>7.5000000000000011E-2</v>
      </c>
      <c r="N33" s="1484">
        <f t="shared" si="51"/>
        <v>6.1316666666666668</v>
      </c>
      <c r="O33" s="1557">
        <f t="shared" si="51"/>
        <v>8.3333333333333339</v>
      </c>
      <c r="P33" s="1476" t="str">
        <f t="shared" si="51"/>
        <v/>
      </c>
      <c r="Q33" s="1484">
        <f t="shared" si="51"/>
        <v>6.0683333333333325</v>
      </c>
      <c r="R33" s="1557">
        <f t="shared" si="51"/>
        <v>8.6666666666666661</v>
      </c>
      <c r="S33" s="1476" t="str">
        <f t="shared" si="51"/>
        <v/>
      </c>
      <c r="T33" s="1484">
        <f t="shared" si="51"/>
        <v>6.1575000000000006</v>
      </c>
      <c r="U33" s="1484">
        <f t="shared" si="51"/>
        <v>0.53700000000000003</v>
      </c>
      <c r="V33" s="1557">
        <f t="shared" si="51"/>
        <v>7</v>
      </c>
      <c r="W33" s="1484">
        <f t="shared" ref="W33" si="52">IF(W32&lt;=0,"",AVERAGE(W8:W31))</f>
        <v>0.80750000000000011</v>
      </c>
      <c r="X33" s="1476">
        <f t="shared" ref="X33:AR33" si="53">IF(X32&lt;=0,"",AVERAGE(X8:X31))</f>
        <v>12.925000000000001</v>
      </c>
      <c r="Y33" s="1476">
        <f t="shared" si="53"/>
        <v>11.475</v>
      </c>
      <c r="Z33" s="1484">
        <f t="shared" si="53"/>
        <v>0.77300707547169822</v>
      </c>
      <c r="AA33" s="1483">
        <f t="shared" ref="AA33" si="54">IF(AA32&lt;=0,"",AVERAGE(AA8:AA31))</f>
        <v>6.4000000000000001E-2</v>
      </c>
      <c r="AB33" s="1484">
        <f t="shared" si="53"/>
        <v>6.1875</v>
      </c>
      <c r="AC33" s="1484">
        <f t="shared" si="53"/>
        <v>0.51150000000000007</v>
      </c>
      <c r="AD33" s="1557">
        <f t="shared" si="53"/>
        <v>6.25</v>
      </c>
      <c r="AE33" s="1484">
        <f t="shared" si="53"/>
        <v>0.7350000000000001</v>
      </c>
      <c r="AF33" s="1476">
        <f t="shared" si="53"/>
        <v>13.95</v>
      </c>
      <c r="AG33" s="1476">
        <f t="shared" si="53"/>
        <v>11.475</v>
      </c>
      <c r="AH33" s="1484">
        <f t="shared" si="53"/>
        <v>0.77300707547169822</v>
      </c>
      <c r="AI33" s="1484">
        <f t="shared" si="53"/>
        <v>6.1349999999999998</v>
      </c>
      <c r="AJ33" s="1495">
        <f t="shared" si="53"/>
        <v>0.6</v>
      </c>
      <c r="AK33" s="1559">
        <f t="shared" si="53"/>
        <v>6.75</v>
      </c>
      <c r="AL33" s="1495">
        <f t="shared" si="53"/>
        <v>0.76500000000000001</v>
      </c>
      <c r="AM33" s="1496">
        <f t="shared" si="53"/>
        <v>14.3</v>
      </c>
      <c r="AN33" s="1496">
        <f t="shared" si="53"/>
        <v>12.75</v>
      </c>
      <c r="AO33" s="1495">
        <f t="shared" si="53"/>
        <v>0.82833333333333325</v>
      </c>
      <c r="AP33" s="1497">
        <f t="shared" si="53"/>
        <v>2.0500000000000001E-2</v>
      </c>
      <c r="AQ33" s="1559">
        <f t="shared" si="53"/>
        <v>1.1666666666666667</v>
      </c>
      <c r="AR33" s="1495">
        <f t="shared" si="53"/>
        <v>0.46666666666666656</v>
      </c>
      <c r="AS33" s="2531">
        <f>IF(AS32&lt;=0.01,"",AVERAGE(AS8:AS31))</f>
        <v>9.4999999999999998E-3</v>
      </c>
      <c r="AT33" s="2531">
        <f>IF(AT32&lt;=0.01,"",AVERAGE(AT8:AT31))</f>
        <v>6.8666666666666668E-2</v>
      </c>
      <c r="AU33" s="1157">
        <f>IF(AU32&lt;=0,"",AVERAGE(AU8:AU31))</f>
        <v>1.5333333333333332E-2</v>
      </c>
      <c r="AV33" s="1328">
        <f>IF(AV32&lt;=0,"",AVERAGE(AV8:AV31))</f>
        <v>1.3333333333333333</v>
      </c>
      <c r="AW33" s="1157">
        <f>IF(AW32&lt;=0,"",AVERAGE(AW8:AW31))</f>
        <v>0.52500000000000002</v>
      </c>
      <c r="AX33" s="1369" t="str">
        <f>IF(AX32&lt;=0.01,"",AVERAGE(AX8:AX31))</f>
        <v/>
      </c>
      <c r="AY33" s="1157">
        <f>IF(AY32&lt;=0,"",AVERAGE(AY8:AY31))</f>
        <v>3.6333333333333336E-2</v>
      </c>
      <c r="AZ33" s="1328">
        <f>IF(AZ32&lt;=0,"",AVERAGE(AZ8:AZ31))</f>
        <v>1.5</v>
      </c>
      <c r="BA33" s="1157">
        <f>IF(BA32&lt;=0,"",AVERAGE(BA8:BA31))</f>
        <v>0.5</v>
      </c>
      <c r="BB33" s="1369" t="str">
        <f>IF(BB32&lt;=0.01,"",AVERAGE(BB8:BB31))</f>
        <v/>
      </c>
      <c r="BC33" s="1157">
        <f>IF(BC32&lt;=0,"",AVERAGE(BC8:BC31))</f>
        <v>7.9849999999999994</v>
      </c>
      <c r="BD33" s="1157">
        <f>IF(BD32&lt;=0,"",AVERAGE(BD8:BD31))</f>
        <v>6.3500000000000001E-2</v>
      </c>
      <c r="BE33" s="1328">
        <f>IF(BE32&lt;=0,"",AVERAGE(BE8:BE31))</f>
        <v>1.5</v>
      </c>
      <c r="BF33" s="1157">
        <f>IF(BF32&lt;=0,"",AVERAGE(BF8:BF31))</f>
        <v>4.2833333333333332</v>
      </c>
      <c r="BG33" s="1325">
        <f t="shared" ref="BG33:BI33" si="55">IF(BG32&lt;=0,"",AVERAGE(BG8:BG31))</f>
        <v>13.566666666666665</v>
      </c>
      <c r="BH33" s="1328">
        <f t="shared" si="55"/>
        <v>20.5</v>
      </c>
      <c r="BI33" s="1328">
        <f t="shared" si="55"/>
        <v>35</v>
      </c>
      <c r="BJ33" s="1369">
        <f>IF(BJ32&lt;=0.01,"",AVERAGE(BJ8:BJ31))</f>
        <v>1.3999999999999999E-2</v>
      </c>
      <c r="BK33" s="1157">
        <f>IF(BK32&lt;=0,"",AVERAGE(BK8:BK31))</f>
        <v>7.7866666666666653</v>
      </c>
      <c r="BL33" s="1157">
        <f>IF(BL32&lt;=0,"",AVERAGE(BL8:BL31))</f>
        <v>6.1666666666666668E-2</v>
      </c>
      <c r="BM33" s="1328">
        <f>IF(BM32&lt;=0,"",AVERAGE(BM8:BM31))</f>
        <v>1.8333333333333333</v>
      </c>
      <c r="BN33" s="1325">
        <f>IF(BN32&lt;=0,"",AVERAGE(BN8:BN31))</f>
        <v>4.3500000000000005</v>
      </c>
      <c r="BO33" s="1325">
        <f t="shared" ref="BO33:BQ33" si="56">IF(BO32&lt;=0,"",AVERAGE(BO8:BO31))</f>
        <v>15.199999999999998</v>
      </c>
      <c r="BP33" s="1328">
        <f t="shared" si="56"/>
        <v>20.5</v>
      </c>
      <c r="BQ33" s="1328">
        <f t="shared" si="56"/>
        <v>35.5</v>
      </c>
      <c r="BR33" s="2525">
        <f t="shared" ref="BR33:BT33" si="57">IF(BR32&lt;=0.01,"",AVERAGE(BR8:BR31))</f>
        <v>1.35E-2</v>
      </c>
      <c r="BS33" s="2422">
        <f t="shared" si="57"/>
        <v>4.0666666666666664</v>
      </c>
      <c r="BT33" s="2422">
        <f t="shared" si="57"/>
        <v>4.4333333333333336</v>
      </c>
      <c r="BU33" s="2422">
        <f>IF(BU32&lt;=0.01,"",AVERAGE(BU8:BU31))</f>
        <v>3.8833333333333333</v>
      </c>
      <c r="BV33" s="2944"/>
      <c r="BW33" s="2945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58">IF(BZ30&gt;=0.1,MAX(BZ$8,BZ$10,BZ$12,BZ$14,BZ$16,BZ$18,BZ$20,BZ$22,BZ$24,BZ$26,BZ$28),"")</f>
        <v>12</v>
      </c>
      <c r="CA33" s="2419">
        <f t="shared" si="58"/>
        <v>13</v>
      </c>
      <c r="CB33" s="2419">
        <f t="shared" si="58"/>
        <v>37</v>
      </c>
      <c r="CC33" s="2419">
        <f t="shared" si="58"/>
        <v>11.5</v>
      </c>
      <c r="CD33" s="2419">
        <f t="shared" si="58"/>
        <v>11.5</v>
      </c>
      <c r="CE33" s="2419">
        <f t="shared" si="58"/>
        <v>12.5</v>
      </c>
      <c r="CF33" s="2419">
        <f t="shared" si="58"/>
        <v>35.5</v>
      </c>
      <c r="CG33" s="2419" t="str">
        <f t="shared" si="58"/>
        <v/>
      </c>
      <c r="CH33" s="2419">
        <f t="shared" si="58"/>
        <v>13.636800000000001</v>
      </c>
      <c r="CI33" s="2419" t="str">
        <f t="shared" si="58"/>
        <v/>
      </c>
      <c r="CJ33" s="2419">
        <f t="shared" si="58"/>
        <v>20.062079999999998</v>
      </c>
      <c r="CK33" s="2419">
        <f t="shared" si="58"/>
        <v>83.642399999999995</v>
      </c>
      <c r="CL33" s="2420">
        <f t="shared" si="58"/>
        <v>2.492496</v>
      </c>
      <c r="CM33" s="2513" t="s">
        <v>52</v>
      </c>
      <c r="CN33" s="2490">
        <f t="shared" si="58"/>
        <v>120.92777373950968</v>
      </c>
      <c r="CO33" s="2491">
        <f t="shared" si="58"/>
        <v>9715.0087999999996</v>
      </c>
      <c r="CP33" s="2491" t="str">
        <f t="shared" si="58"/>
        <v/>
      </c>
      <c r="CQ33" s="2491">
        <f t="shared" si="58"/>
        <v>808.81057268722464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>
        <f t="shared" si="58"/>
        <v>21.543221696407134</v>
      </c>
      <c r="CV33" s="2419">
        <f t="shared" si="58"/>
        <v>22.369936750219594</v>
      </c>
      <c r="CW33" s="2419">
        <f t="shared" si="58"/>
        <v>20.424724858896159</v>
      </c>
      <c r="CX33" s="2419">
        <f t="shared" si="58"/>
        <v>1.6256757222445581</v>
      </c>
      <c r="CY33" s="2419">
        <f t="shared" si="58"/>
        <v>1.6256757222445581</v>
      </c>
      <c r="CZ33" s="2419">
        <f t="shared" si="58"/>
        <v>1.3934363333524782</v>
      </c>
      <c r="DA33" s="2500">
        <f t="shared" si="58"/>
        <v>0.73642327627685611</v>
      </c>
      <c r="DB33" s="2500">
        <f t="shared" si="58"/>
        <v>0.71567895863525444</v>
      </c>
      <c r="DC33" s="2500">
        <f t="shared" si="58"/>
        <v>0.72605111745605522</v>
      </c>
      <c r="DD33" s="2500">
        <f t="shared" si="58"/>
        <v>0.72605111745605522</v>
      </c>
      <c r="DE33" s="2500">
        <f t="shared" si="58"/>
        <v>0.81006560390454163</v>
      </c>
      <c r="DF33" s="2500">
        <f t="shared" si="58"/>
        <v>0.7328329136081172</v>
      </c>
      <c r="DG33" s="2500">
        <f t="shared" si="58"/>
        <v>2.2826948480845441</v>
      </c>
      <c r="DH33" s="2419">
        <f t="shared" si="58"/>
        <v>10</v>
      </c>
      <c r="DI33" s="2500">
        <f t="shared" si="58"/>
        <v>5.046397664477114E-2</v>
      </c>
      <c r="DJ33" s="2500">
        <f t="shared" si="58"/>
        <v>5.0245517871417157E-2</v>
      </c>
      <c r="DK33" s="2500">
        <f t="shared" si="58"/>
        <v>5.0005213220727769E-2</v>
      </c>
      <c r="DL33" s="2500">
        <f t="shared" si="58"/>
        <v>1.0994502748625687</v>
      </c>
      <c r="DM33" s="2500">
        <f t="shared" si="58"/>
        <v>0.50128887173320069</v>
      </c>
      <c r="DN33" s="2500">
        <f t="shared" si="58"/>
        <v>0.10051248140188462</v>
      </c>
      <c r="DO33" s="2500">
        <f t="shared" si="58"/>
        <v>4.0246627321656545</v>
      </c>
      <c r="DP33" s="2500">
        <f t="shared" si="58"/>
        <v>0.70607806443375543</v>
      </c>
      <c r="DQ33" s="2500">
        <f t="shared" si="58"/>
        <v>4.8207425132798383</v>
      </c>
      <c r="DR33" s="2500">
        <f t="shared" si="58"/>
        <v>1.1194402798600702</v>
      </c>
      <c r="DS33" s="2500">
        <f t="shared" si="58"/>
        <v>1.0810515086030035</v>
      </c>
      <c r="DT33" s="2500">
        <f t="shared" si="58"/>
        <v>0.10403041825095057</v>
      </c>
      <c r="DU33" s="2500">
        <f t="shared" si="58"/>
        <v>3.8293372171483422</v>
      </c>
      <c r="DV33" s="2500">
        <f t="shared" si="58"/>
        <v>0.69338452619674418</v>
      </c>
      <c r="DW33" s="2510">
        <f t="shared" si="58"/>
        <v>5.3007024038563832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6.16</v>
      </c>
      <c r="C34" s="1328">
        <f t="shared" ref="C34:V34" si="59">IF(C32&lt;=0,"",MIN(C8:C31))</f>
        <v>10</v>
      </c>
      <c r="D34" s="1328">
        <f t="shared" si="59"/>
        <v>12</v>
      </c>
      <c r="E34" s="1157">
        <f t="shared" si="59"/>
        <v>8.98</v>
      </c>
      <c r="F34" s="1328">
        <f t="shared" si="59"/>
        <v>117</v>
      </c>
      <c r="G34" s="1328">
        <f t="shared" si="59"/>
        <v>174</v>
      </c>
      <c r="H34" s="1325">
        <f t="shared" si="59"/>
        <v>13.9</v>
      </c>
      <c r="I34" s="1369">
        <f t="shared" si="59"/>
        <v>0.51900000000000002</v>
      </c>
      <c r="J34" s="1369">
        <f>IF(J32&lt;=0.001,"",MIN(J8:J31))</f>
        <v>3.5999999999999997E-2</v>
      </c>
      <c r="K34" s="1157">
        <f t="shared" si="59"/>
        <v>5.9</v>
      </c>
      <c r="L34" s="1328">
        <f t="shared" si="59"/>
        <v>7</v>
      </c>
      <c r="M34" s="1369">
        <f t="shared" si="59"/>
        <v>6.8000000000000005E-2</v>
      </c>
      <c r="N34" s="1484">
        <f t="shared" si="59"/>
        <v>5.98</v>
      </c>
      <c r="O34" s="1557">
        <f t="shared" si="59"/>
        <v>8</v>
      </c>
      <c r="P34" s="1476" t="str">
        <f t="shared" si="59"/>
        <v/>
      </c>
      <c r="Q34" s="1484">
        <f t="shared" si="59"/>
        <v>5.92</v>
      </c>
      <c r="R34" s="1557">
        <f t="shared" si="59"/>
        <v>8</v>
      </c>
      <c r="S34" s="1476" t="str">
        <f t="shared" si="59"/>
        <v/>
      </c>
      <c r="T34" s="1484">
        <f t="shared" si="59"/>
        <v>5.98</v>
      </c>
      <c r="U34" s="1484">
        <f t="shared" si="59"/>
        <v>0.48899999999999999</v>
      </c>
      <c r="V34" s="1557">
        <f t="shared" si="59"/>
        <v>6</v>
      </c>
      <c r="W34" s="1484">
        <f t="shared" ref="W34" si="60">IF(W32&lt;=0,"",MIN(W8:W31))</f>
        <v>0.78</v>
      </c>
      <c r="X34" s="1476">
        <f t="shared" ref="X34:AR34" si="61">IF(X32&lt;=0,"",MIN(X8:X31))</f>
        <v>12.8</v>
      </c>
      <c r="Y34" s="1476">
        <f t="shared" si="61"/>
        <v>10.9</v>
      </c>
      <c r="Z34" s="1484">
        <f t="shared" si="61"/>
        <v>0.73320754716981129</v>
      </c>
      <c r="AA34" s="1483">
        <f t="shared" ref="AA34" si="62">IF(AA32&lt;=0,"",MIN(AA8:AA31))</f>
        <v>5.8000000000000003E-2</v>
      </c>
      <c r="AB34" s="1484">
        <f t="shared" si="61"/>
        <v>6</v>
      </c>
      <c r="AC34" s="1484">
        <f t="shared" si="61"/>
        <v>0.46</v>
      </c>
      <c r="AD34" s="1557">
        <f t="shared" si="61"/>
        <v>5</v>
      </c>
      <c r="AE34" s="1484">
        <f t="shared" si="61"/>
        <v>0.68</v>
      </c>
      <c r="AF34" s="1476">
        <f t="shared" si="61"/>
        <v>13</v>
      </c>
      <c r="AG34" s="1476">
        <f t="shared" si="61"/>
        <v>10.9</v>
      </c>
      <c r="AH34" s="1484">
        <f t="shared" si="61"/>
        <v>0.73320754716981129</v>
      </c>
      <c r="AI34" s="1484">
        <f t="shared" si="61"/>
        <v>6.01</v>
      </c>
      <c r="AJ34" s="1495">
        <f t="shared" si="61"/>
        <v>0.438</v>
      </c>
      <c r="AK34" s="1559">
        <f t="shared" si="61"/>
        <v>5</v>
      </c>
      <c r="AL34" s="1495">
        <f t="shared" si="61"/>
        <v>0.72</v>
      </c>
      <c r="AM34" s="1496">
        <f t="shared" si="61"/>
        <v>14.2</v>
      </c>
      <c r="AN34" s="1496">
        <f t="shared" si="61"/>
        <v>12</v>
      </c>
      <c r="AO34" s="1495">
        <f t="shared" si="61"/>
        <v>0.78666666666666663</v>
      </c>
      <c r="AP34" s="1497">
        <f t="shared" si="61"/>
        <v>1.7999999999999999E-2</v>
      </c>
      <c r="AQ34" s="1559">
        <f t="shared" si="61"/>
        <v>1</v>
      </c>
      <c r="AR34" s="1495">
        <f t="shared" si="61"/>
        <v>0.4</v>
      </c>
      <c r="AS34" s="2531">
        <f>IF(AS32&lt;=0.01,"",MIN(AS8:AS31))</f>
        <v>8.9999999999999993E-3</v>
      </c>
      <c r="AT34" s="2531">
        <f>IF(AT32&lt;=0.01,"",MIN(AT8:AT31))</f>
        <v>6.2E-2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0.4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0.36</v>
      </c>
      <c r="BB34" s="1369" t="str">
        <f>IF(BB32&lt;=0.01,"",MIN(BB8:BB31))</f>
        <v/>
      </c>
      <c r="BC34" s="1157">
        <f>IF(BC32&lt;=0,"",MIN(BC8:BC31))</f>
        <v>7.65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13.1</v>
      </c>
      <c r="BH34" s="1328">
        <f t="shared" si="63"/>
        <v>20</v>
      </c>
      <c r="BI34" s="1328">
        <f t="shared" si="63"/>
        <v>34</v>
      </c>
      <c r="BJ34" s="1369">
        <f>IF(BJ32&lt;=0.01,"",MIN(BJ8:BJ31))</f>
        <v>1.2999999999999999E-2</v>
      </c>
      <c r="BK34" s="1157">
        <f>IF(BK32&lt;=0,"",MIN(BK8:BK31))</f>
        <v>7.56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4">IF(BO32&lt;=0,"",MIN(BO8:BO31))</f>
        <v>15</v>
      </c>
      <c r="BP34" s="1328">
        <f t="shared" si="64"/>
        <v>20</v>
      </c>
      <c r="BQ34" s="1328">
        <f t="shared" si="64"/>
        <v>35</v>
      </c>
      <c r="BR34" s="2525">
        <f t="shared" ref="BR34:BT34" si="65">IF(BR32&lt;=0.01,"",MIN(BR8:BR31))</f>
        <v>1.2999999999999999E-2</v>
      </c>
      <c r="BS34" s="2422">
        <f t="shared" si="65"/>
        <v>4</v>
      </c>
      <c r="BT34" s="2422">
        <f t="shared" si="65"/>
        <v>4.3</v>
      </c>
      <c r="BU34" s="2478">
        <f>IF(BU32&lt;=0.01,"",MIN(BU8:BU31))</f>
        <v>3.6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6">SUM(CN$9,CN$11,CN$13,CN$15,CN$17,CN$19,CN$21,CN$23,CN$25,CN$27,CN$29)</f>
        <v>120524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5902</v>
      </c>
      <c r="CV34" s="2442">
        <f t="shared" si="66"/>
        <v>6128</v>
      </c>
      <c r="CW34" s="2442">
        <f t="shared" si="66"/>
        <v>6002</v>
      </c>
      <c r="CX34" s="2442">
        <f t="shared" si="66"/>
        <v>2660</v>
      </c>
      <c r="CY34" s="2442">
        <f t="shared" si="66"/>
        <v>2840</v>
      </c>
      <c r="CZ34" s="2442">
        <f t="shared" si="66"/>
        <v>2610</v>
      </c>
      <c r="DA34" s="2442">
        <f t="shared" si="66"/>
        <v>8942</v>
      </c>
      <c r="DB34" s="2442">
        <f t="shared" si="66"/>
        <v>8570</v>
      </c>
      <c r="DC34" s="2442">
        <f t="shared" si="66"/>
        <v>8489</v>
      </c>
      <c r="DD34" s="2442">
        <f t="shared" si="66"/>
        <v>8570</v>
      </c>
      <c r="DE34" s="2442">
        <f t="shared" si="66"/>
        <v>10474</v>
      </c>
      <c r="DF34" s="2442">
        <f t="shared" si="66"/>
        <v>10500</v>
      </c>
      <c r="DG34" s="2442">
        <f t="shared" si="66"/>
        <v>7440</v>
      </c>
      <c r="DH34" s="2442">
        <f t="shared" si="66"/>
        <v>0</v>
      </c>
      <c r="DI34" s="2442">
        <f t="shared" si="66"/>
        <v>7510</v>
      </c>
      <c r="DJ34" s="2442">
        <f t="shared" si="66"/>
        <v>7310</v>
      </c>
      <c r="DK34" s="2442">
        <f t="shared" si="66"/>
        <v>7990</v>
      </c>
      <c r="DL34" s="2504">
        <f t="shared" si="66"/>
        <v>753</v>
      </c>
      <c r="DM34" s="2442">
        <f t="shared" si="66"/>
        <v>911</v>
      </c>
      <c r="DN34" s="2442">
        <f t="shared" si="66"/>
        <v>108</v>
      </c>
      <c r="DO34" s="2442">
        <f t="shared" si="66"/>
        <v>11815</v>
      </c>
      <c r="DP34" s="2442">
        <f t="shared" si="66"/>
        <v>2326</v>
      </c>
      <c r="DQ34" s="2442">
        <f t="shared" si="66"/>
        <v>2530</v>
      </c>
      <c r="DR34" s="2442">
        <f t="shared" si="66"/>
        <v>413</v>
      </c>
      <c r="DS34" s="2442">
        <f t="shared" si="66"/>
        <v>582</v>
      </c>
      <c r="DT34" s="2442">
        <f t="shared" si="66"/>
        <v>61</v>
      </c>
      <c r="DU34" s="2442">
        <f t="shared" si="66"/>
        <v>6216</v>
      </c>
      <c r="DV34" s="2442">
        <f t="shared" si="66"/>
        <v>1220</v>
      </c>
      <c r="DW34" s="2442">
        <f t="shared" si="66"/>
        <v>1393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6.35</v>
      </c>
      <c r="C35" s="1329">
        <f t="shared" ref="C35:V35" si="67">IF(C32&lt;=0,"",MAX(C8:C31))</f>
        <v>11</v>
      </c>
      <c r="D35" s="1329">
        <f t="shared" si="67"/>
        <v>15</v>
      </c>
      <c r="E35" s="1158">
        <f t="shared" si="67"/>
        <v>9.9700000000000006</v>
      </c>
      <c r="F35" s="1329">
        <f t="shared" si="67"/>
        <v>133</v>
      </c>
      <c r="G35" s="1329">
        <f t="shared" si="67"/>
        <v>181</v>
      </c>
      <c r="H35" s="1326">
        <f t="shared" si="67"/>
        <v>14.4</v>
      </c>
      <c r="I35" s="1370">
        <f t="shared" si="67"/>
        <v>0.57999999999999996</v>
      </c>
      <c r="J35" s="1370">
        <f>IF(J32&lt;=0.001,"",MAX(J8:J31))</f>
        <v>4.9000000000000002E-2</v>
      </c>
      <c r="K35" s="1158">
        <f t="shared" si="67"/>
        <v>6.25</v>
      </c>
      <c r="L35" s="1329">
        <f t="shared" si="67"/>
        <v>9</v>
      </c>
      <c r="M35" s="1370">
        <f t="shared" si="67"/>
        <v>8.1000000000000003E-2</v>
      </c>
      <c r="N35" s="1485">
        <f t="shared" si="67"/>
        <v>6.24</v>
      </c>
      <c r="O35" s="1558">
        <f t="shared" si="67"/>
        <v>9</v>
      </c>
      <c r="P35" s="1477" t="str">
        <f t="shared" si="67"/>
        <v/>
      </c>
      <c r="Q35" s="1485">
        <f t="shared" si="67"/>
        <v>6.18</v>
      </c>
      <c r="R35" s="1558">
        <f t="shared" si="67"/>
        <v>10</v>
      </c>
      <c r="S35" s="1477" t="str">
        <f t="shared" si="67"/>
        <v/>
      </c>
      <c r="T35" s="1485">
        <f t="shared" si="67"/>
        <v>6.28</v>
      </c>
      <c r="U35" s="1485">
        <f t="shared" si="67"/>
        <v>0.59399999999999997</v>
      </c>
      <c r="V35" s="1558">
        <f t="shared" si="67"/>
        <v>8</v>
      </c>
      <c r="W35" s="1485">
        <f t="shared" ref="W35" si="68">IF(W32&lt;=0,"",MAX(W8:W31))</f>
        <v>0.88</v>
      </c>
      <c r="X35" s="1477">
        <f t="shared" ref="X35:AR35" si="69">IF(X32&lt;=0,"",MAX(X8:X31))</f>
        <v>13</v>
      </c>
      <c r="Y35" s="1477">
        <f t="shared" si="69"/>
        <v>12</v>
      </c>
      <c r="Z35" s="1485">
        <f t="shared" si="69"/>
        <v>0.82754716981132082</v>
      </c>
      <c r="AA35" s="1486">
        <f t="shared" ref="AA35" si="70">IF(AA32&lt;=0,"",MAX(AA8:AA31))</f>
        <v>6.8000000000000005E-2</v>
      </c>
      <c r="AB35" s="1485">
        <f t="shared" si="69"/>
        <v>6.32</v>
      </c>
      <c r="AC35" s="1485">
        <f t="shared" si="69"/>
        <v>0.56000000000000005</v>
      </c>
      <c r="AD35" s="1558">
        <f t="shared" si="69"/>
        <v>8</v>
      </c>
      <c r="AE35" s="1485">
        <f t="shared" si="69"/>
        <v>0.8</v>
      </c>
      <c r="AF35" s="1477">
        <f t="shared" si="69"/>
        <v>14.4</v>
      </c>
      <c r="AG35" s="1477">
        <f t="shared" si="69"/>
        <v>12</v>
      </c>
      <c r="AH35" s="1485">
        <f t="shared" si="69"/>
        <v>0.82754716981132082</v>
      </c>
      <c r="AI35" s="1485">
        <f t="shared" si="69"/>
        <v>6.28</v>
      </c>
      <c r="AJ35" s="1495">
        <f t="shared" si="69"/>
        <v>0.69399999999999995</v>
      </c>
      <c r="AK35" s="1559">
        <f t="shared" si="69"/>
        <v>9</v>
      </c>
      <c r="AL35" s="1495">
        <f t="shared" si="69"/>
        <v>0.8</v>
      </c>
      <c r="AM35" s="1496">
        <f t="shared" si="69"/>
        <v>14.4</v>
      </c>
      <c r="AN35" s="1496">
        <f t="shared" si="69"/>
        <v>13.5</v>
      </c>
      <c r="AO35" s="1495">
        <f t="shared" si="69"/>
        <v>0.87</v>
      </c>
      <c r="AP35" s="1497">
        <f t="shared" si="69"/>
        <v>2.4E-2</v>
      </c>
      <c r="AQ35" s="1559">
        <f t="shared" si="69"/>
        <v>2</v>
      </c>
      <c r="AR35" s="1495">
        <f t="shared" si="69"/>
        <v>0.6</v>
      </c>
      <c r="AS35" s="2532">
        <f>IF(AS32&lt;=0.01,"",MAX(AS8:AS31))</f>
        <v>0.01</v>
      </c>
      <c r="AT35" s="2532">
        <f>IF(AT32&lt;=0.01,"",MAX(AT8:AT31))</f>
        <v>7.4999999999999997E-2</v>
      </c>
      <c r="AU35" s="1158">
        <f>IF(AU32&lt;=0,"",MAX(AU8:AU31))</f>
        <v>0.02</v>
      </c>
      <c r="AV35" s="1329">
        <f>IF(AV32&lt;=0,"",MAX(AV8:AV31))</f>
        <v>2</v>
      </c>
      <c r="AW35" s="1158">
        <f>IF(AW32&lt;=0,"",MAX(AW8:AW31))</f>
        <v>0.69</v>
      </c>
      <c r="AX35" s="1370" t="str">
        <f>IF(AX32&lt;=0.01,"",MAX(AX8:AX31))</f>
        <v/>
      </c>
      <c r="AY35" s="1158">
        <f>IF(AY32&lt;=0,"",MAX(AY8:AY31))</f>
        <v>4.2000000000000003E-2</v>
      </c>
      <c r="AZ35" s="1329">
        <f>IF(AZ32&lt;=0,"",MAX(AZ8:AZ31))</f>
        <v>2</v>
      </c>
      <c r="BA35" s="1158">
        <f>IF(BA32&lt;=0,"",MAX(BA8:BA31))</f>
        <v>0.64</v>
      </c>
      <c r="BB35" s="1370" t="str">
        <f>IF(BB32&lt;=0.01,"",MAX(BB8:BB31))</f>
        <v/>
      </c>
      <c r="BC35" s="1158">
        <f>IF(BC32&lt;=0,"",MAX(BC8:BC31))</f>
        <v>8.3000000000000007</v>
      </c>
      <c r="BD35" s="1158">
        <f>IF(BD32&lt;=0,"",MAX(BD8:BD31))</f>
        <v>7.0000000000000007E-2</v>
      </c>
      <c r="BE35" s="1329">
        <f>IF(BE32&lt;=0,"",MAX(BE8:BE31))</f>
        <v>2</v>
      </c>
      <c r="BF35" s="1158">
        <f>IF(BF32&lt;=0,"",MAX(BF8:BF31))</f>
        <v>4.5</v>
      </c>
      <c r="BG35" s="1326">
        <f t="shared" ref="BG35:BI35" si="71">IF(BG32&lt;=0,"",MAX(BG8:BG31))</f>
        <v>15.3</v>
      </c>
      <c r="BH35" s="1329">
        <f t="shared" si="71"/>
        <v>21</v>
      </c>
      <c r="BI35" s="1329">
        <f t="shared" si="71"/>
        <v>36</v>
      </c>
      <c r="BJ35" s="1370">
        <f>IF(BJ32&lt;=0.01,"",MAX(BJ8:BJ31))</f>
        <v>1.4999999999999999E-2</v>
      </c>
      <c r="BK35" s="1158">
        <f>IF(BK32&lt;=0,"",MAX(BK8:BK31))</f>
        <v>8.19</v>
      </c>
      <c r="BL35" s="1158">
        <f>IF(BL32&lt;=0,"",MAX(BL8:BL31))</f>
        <v>7.0000000000000007E-2</v>
      </c>
      <c r="BM35" s="1329">
        <f>IF(BM32&lt;=0,"",MAX(BM8:BM31))</f>
        <v>2</v>
      </c>
      <c r="BN35" s="1326">
        <f>IF(BN32&lt;=0,"",MAX(BN8:BN31))</f>
        <v>4.8</v>
      </c>
      <c r="BO35" s="1326">
        <f t="shared" ref="BO35:BQ35" si="72">IF(BO32&lt;=0,"",MAX(BO8:BO31))</f>
        <v>15.6</v>
      </c>
      <c r="BP35" s="1329">
        <f t="shared" si="72"/>
        <v>21</v>
      </c>
      <c r="BQ35" s="1329">
        <f t="shared" si="72"/>
        <v>36</v>
      </c>
      <c r="BR35" s="2526">
        <f t="shared" ref="BR35:BT35" si="73">IF(BR32&lt;=0.01,"",MAX(BR8:BR31))</f>
        <v>1.4E-2</v>
      </c>
      <c r="BS35" s="2423">
        <f t="shared" si="73"/>
        <v>4.0999999999999996</v>
      </c>
      <c r="BT35" s="2423">
        <f t="shared" si="73"/>
        <v>4.5</v>
      </c>
      <c r="BU35" s="2479">
        <f>IF(BU32&lt;=0.01,"",MAX(BU8:BU31))</f>
        <v>4.5999999999999996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17217.714285714286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>
        <f t="shared" si="74"/>
        <v>843.14285714285711</v>
      </c>
      <c r="CV35" s="2440">
        <f t="shared" si="74"/>
        <v>875.42857142857144</v>
      </c>
      <c r="CW35" s="2440">
        <f t="shared" si="74"/>
        <v>857.42857142857144</v>
      </c>
      <c r="CX35" s="2440">
        <f t="shared" si="74"/>
        <v>380</v>
      </c>
      <c r="CY35" s="2440">
        <f t="shared" si="74"/>
        <v>405.71428571428572</v>
      </c>
      <c r="CZ35" s="2440">
        <f t="shared" si="74"/>
        <v>372.85714285714283</v>
      </c>
      <c r="DA35" s="2440">
        <f t="shared" si="74"/>
        <v>1277.4285714285713</v>
      </c>
      <c r="DB35" s="2440">
        <f t="shared" si="74"/>
        <v>1224.2857142857142</v>
      </c>
      <c r="DC35" s="2440">
        <f t="shared" si="74"/>
        <v>1212.7142857142858</v>
      </c>
      <c r="DD35" s="2440">
        <f t="shared" si="74"/>
        <v>1224.2857142857142</v>
      </c>
      <c r="DE35" s="2440">
        <f t="shared" si="74"/>
        <v>1496.2857142857142</v>
      </c>
      <c r="DF35" s="2440">
        <f t="shared" si="74"/>
        <v>1500</v>
      </c>
      <c r="DG35" s="2440">
        <f t="shared" si="74"/>
        <v>1062.8571428571429</v>
      </c>
      <c r="DH35" s="2440" t="str">
        <f t="shared" si="74"/>
        <v/>
      </c>
      <c r="DI35" s="2440">
        <f t="shared" si="74"/>
        <v>1072.8571428571429</v>
      </c>
      <c r="DJ35" s="2440">
        <f t="shared" si="74"/>
        <v>1044.2857142857142</v>
      </c>
      <c r="DK35" s="2440">
        <f t="shared" si="74"/>
        <v>1141.4285714285713</v>
      </c>
      <c r="DL35" s="2505">
        <f t="shared" si="74"/>
        <v>107.57142857142857</v>
      </c>
      <c r="DM35" s="2440">
        <f t="shared" si="74"/>
        <v>130.14285714285714</v>
      </c>
      <c r="DN35" s="2440">
        <f t="shared" si="74"/>
        <v>15.428571428571429</v>
      </c>
      <c r="DO35" s="2440">
        <f t="shared" si="74"/>
        <v>1687.8571428571429</v>
      </c>
      <c r="DP35" s="2440">
        <f t="shared" si="74"/>
        <v>332.28571428571428</v>
      </c>
      <c r="DQ35" s="2440">
        <f t="shared" si="74"/>
        <v>361.42857142857144</v>
      </c>
      <c r="DR35" s="2440">
        <f t="shared" si="74"/>
        <v>59</v>
      </c>
      <c r="DS35" s="2440">
        <f t="shared" si="74"/>
        <v>83.142857142857139</v>
      </c>
      <c r="DT35" s="2440">
        <f t="shared" si="74"/>
        <v>8.7142857142857135</v>
      </c>
      <c r="DU35" s="2440">
        <f t="shared" si="74"/>
        <v>888</v>
      </c>
      <c r="DV35" s="2440">
        <f t="shared" si="74"/>
        <v>174.28571428571428</v>
      </c>
      <c r="DW35" s="2470">
        <f t="shared" si="74"/>
        <v>199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6.1011111111111118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8.3888888888888875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0.69399999999999995</v>
      </c>
      <c r="Z36" s="931"/>
      <c r="AA36" s="931"/>
      <c r="AB36" s="1623" t="s">
        <v>515</v>
      </c>
      <c r="AC36" s="1624"/>
      <c r="AD36" s="1624"/>
      <c r="AE36" s="2965">
        <f>MIN(AE34,W34,AL34)</f>
        <v>0.68</v>
      </c>
      <c r="AF36" s="2965"/>
      <c r="AG36" s="2965"/>
      <c r="AH36" s="2965"/>
      <c r="AI36" s="2965"/>
      <c r="AJ36" s="2966"/>
      <c r="AK36" s="1491">
        <f>IF(T32&lt;=0,"",AVERAGE(T33,AB33,AI33))</f>
        <v>6.16</v>
      </c>
      <c r="AL36" s="1492"/>
      <c r="AM36" s="1625"/>
      <c r="AN36" s="1625"/>
      <c r="AO36" s="1625"/>
      <c r="AP36" s="1493">
        <f>MAX(AP35,AU35,AY35)</f>
        <v>4.2000000000000003E-2</v>
      </c>
      <c r="AQ36" s="1494"/>
      <c r="AR36" s="1494"/>
      <c r="AS36" s="934"/>
      <c r="AT36" s="934"/>
      <c r="AU36" s="1260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5">IF(CN34&gt;=0.1,MIN(CN$9,CN$11,CN$13,CN$15,CN$17,CN$19,CN$21,CN$23,CN$25,CN$27,CN$29),"")</f>
        <v>15780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>
        <f t="shared" si="75"/>
        <v>710</v>
      </c>
      <c r="CV36" s="2441">
        <f t="shared" si="75"/>
        <v>740</v>
      </c>
      <c r="CW36" s="2441">
        <f t="shared" si="75"/>
        <v>730</v>
      </c>
      <c r="CX36" s="2441">
        <f t="shared" si="75"/>
        <v>360</v>
      </c>
      <c r="CY36" s="2441">
        <f t="shared" si="75"/>
        <v>360</v>
      </c>
      <c r="CZ36" s="2441">
        <f t="shared" si="75"/>
        <v>360</v>
      </c>
      <c r="DA36" s="2441">
        <f t="shared" si="75"/>
        <v>1120</v>
      </c>
      <c r="DB36" s="2441">
        <f t="shared" si="75"/>
        <v>1100</v>
      </c>
      <c r="DC36" s="2441">
        <f t="shared" si="75"/>
        <v>1010</v>
      </c>
      <c r="DD36" s="2441">
        <f t="shared" si="75"/>
        <v>1010</v>
      </c>
      <c r="DE36" s="2441">
        <f t="shared" si="75"/>
        <v>1000</v>
      </c>
      <c r="DF36" s="2441">
        <f t="shared" si="75"/>
        <v>1290</v>
      </c>
      <c r="DG36" s="2441">
        <f t="shared" si="75"/>
        <v>935</v>
      </c>
      <c r="DH36" s="2441" t="str">
        <f t="shared" si="75"/>
        <v/>
      </c>
      <c r="DI36" s="2441">
        <f t="shared" si="75"/>
        <v>1000</v>
      </c>
      <c r="DJ36" s="2441">
        <f t="shared" si="75"/>
        <v>1000</v>
      </c>
      <c r="DK36" s="2441">
        <f t="shared" si="75"/>
        <v>1090</v>
      </c>
      <c r="DL36" s="2506">
        <f t="shared" si="75"/>
        <v>100</v>
      </c>
      <c r="DM36" s="2441">
        <f t="shared" si="75"/>
        <v>121</v>
      </c>
      <c r="DN36" s="2441">
        <f t="shared" si="75"/>
        <v>14</v>
      </c>
      <c r="DO36" s="2441">
        <f t="shared" si="75"/>
        <v>1580</v>
      </c>
      <c r="DP36" s="2441">
        <f t="shared" si="75"/>
        <v>305</v>
      </c>
      <c r="DQ36" s="2441">
        <f t="shared" si="75"/>
        <v>275</v>
      </c>
      <c r="DR36" s="2441">
        <f t="shared" si="75"/>
        <v>56</v>
      </c>
      <c r="DS36" s="2441">
        <f t="shared" si="75"/>
        <v>68</v>
      </c>
      <c r="DT36" s="2441">
        <f t="shared" si="75"/>
        <v>8</v>
      </c>
      <c r="DU36" s="2441">
        <f t="shared" si="75"/>
        <v>800</v>
      </c>
      <c r="DV36" s="2441">
        <f t="shared" si="75"/>
        <v>145</v>
      </c>
      <c r="DW36" s="2471">
        <f t="shared" si="75"/>
        <v>150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6">IF(CN34&gt;=0.1,MAX(CN$9,CN$11,CN$13,CN$15,CN$17,CN$19,CN$21,CN$23,CN$25,CN$27,CN$29),"")</f>
        <v>18300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>
        <f t="shared" si="76"/>
        <v>886</v>
      </c>
      <c r="CV37" s="2443">
        <f t="shared" si="76"/>
        <v>920</v>
      </c>
      <c r="CW37" s="2443">
        <f t="shared" si="76"/>
        <v>910</v>
      </c>
      <c r="CX37" s="2443">
        <f t="shared" si="76"/>
        <v>420</v>
      </c>
      <c r="CY37" s="2443">
        <f t="shared" si="76"/>
        <v>420</v>
      </c>
      <c r="CZ37" s="2443">
        <f t="shared" si="76"/>
        <v>380</v>
      </c>
      <c r="DA37" s="2443">
        <f t="shared" si="76"/>
        <v>1437</v>
      </c>
      <c r="DB37" s="2443">
        <f t="shared" si="76"/>
        <v>1380</v>
      </c>
      <c r="DC37" s="2443">
        <f t="shared" si="76"/>
        <v>1404</v>
      </c>
      <c r="DD37" s="2443">
        <f t="shared" si="76"/>
        <v>1400</v>
      </c>
      <c r="DE37" s="2443">
        <f t="shared" si="76"/>
        <v>1704</v>
      </c>
      <c r="DF37" s="2443">
        <f t="shared" si="76"/>
        <v>1670</v>
      </c>
      <c r="DG37" s="2443">
        <f t="shared" si="76"/>
        <v>1200</v>
      </c>
      <c r="DH37" s="2443" t="str">
        <f t="shared" si="76"/>
        <v/>
      </c>
      <c r="DI37" s="2443">
        <f t="shared" si="76"/>
        <v>1100</v>
      </c>
      <c r="DJ37" s="2443">
        <f t="shared" si="76"/>
        <v>1090</v>
      </c>
      <c r="DK37" s="2443">
        <f t="shared" si="76"/>
        <v>1180</v>
      </c>
      <c r="DL37" s="2507">
        <f t="shared" si="76"/>
        <v>110</v>
      </c>
      <c r="DM37" s="2443">
        <f t="shared" si="76"/>
        <v>133</v>
      </c>
      <c r="DN37" s="2443">
        <f t="shared" si="76"/>
        <v>16</v>
      </c>
      <c r="DO37" s="2443">
        <f t="shared" si="76"/>
        <v>1745</v>
      </c>
      <c r="DP37" s="2443">
        <f t="shared" si="76"/>
        <v>356</v>
      </c>
      <c r="DQ37" s="2443">
        <f t="shared" si="76"/>
        <v>380</v>
      </c>
      <c r="DR37" s="2443">
        <f t="shared" si="76"/>
        <v>60</v>
      </c>
      <c r="DS37" s="2443">
        <f t="shared" si="76"/>
        <v>156</v>
      </c>
      <c r="DT37" s="2443">
        <f t="shared" si="76"/>
        <v>9</v>
      </c>
      <c r="DU37" s="2443">
        <f t="shared" si="76"/>
        <v>926</v>
      </c>
      <c r="DV37" s="2443">
        <f t="shared" si="76"/>
        <v>190</v>
      </c>
      <c r="DW37" s="2472">
        <f t="shared" si="76"/>
        <v>225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12.998999999999999</v>
      </c>
      <c r="BX40" s="2991"/>
      <c r="BY40" s="905" t="s">
        <v>53</v>
      </c>
      <c r="BZ40" s="905"/>
      <c r="CA40" s="2939">
        <f>(CJ40-CG40)/1000</f>
        <v>6.2789999999999999</v>
      </c>
      <c r="CB40" s="2939"/>
      <c r="CC40" s="499"/>
      <c r="CD40" s="1626" t="s">
        <v>493</v>
      </c>
      <c r="CE40" s="1626"/>
      <c r="CF40" s="1632" t="s">
        <v>54</v>
      </c>
      <c r="CG40" s="2933">
        <f>'26'!CJ40</f>
        <v>23817098</v>
      </c>
      <c r="CH40" s="2933"/>
      <c r="CI40" s="906" t="s">
        <v>55</v>
      </c>
      <c r="CJ40" s="2985">
        <f t="shared" ref="CJ40:CJ48" si="77">CQ51</f>
        <v>23823377</v>
      </c>
      <c r="CK40" s="2985"/>
      <c r="CL40" s="2333"/>
      <c r="CM40" s="1667" t="s">
        <v>543</v>
      </c>
      <c r="CN40" s="2763">
        <f>VLOOKUP($B$1,'[1]Bulk Tanks'!$C$3:$V$9967,2,0)</f>
        <v>2268</v>
      </c>
      <c r="CO40" s="2763">
        <f>VLOOKUP($B$1,'[1]Bulk Tanks'!$C$3:$V$9967,3,0)</f>
        <v>11000</v>
      </c>
      <c r="CP40" s="2763">
        <f>VLOOKUP($B$1,'[1]Bulk Tanks'!$C$3:$V$9967,4,0)</f>
        <v>11000</v>
      </c>
      <c r="CQ40" s="2763">
        <f>VLOOKUP($B$1,'[1]Bulk Tanks'!$C$3:$V$9967,5,0)</f>
        <v>7562</v>
      </c>
      <c r="CR40" s="2763">
        <f>VLOOKUP($B$1,'[1]Bulk Tanks'!$C$3:$V$9967,6,0)</f>
        <v>7562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0.72</v>
      </c>
      <c r="GR40" s="1664">
        <f t="shared" ref="GR40:GX40" si="78">IF($GL$32=$HN$32,GF32,IF($GX$32=$HN$32,GR32,IF($HJ$32=$HN$32,HD32,"")))</f>
        <v>12.5</v>
      </c>
      <c r="GS40" s="1664">
        <f t="shared" si="78"/>
        <v>21.6</v>
      </c>
      <c r="GT40" s="1664">
        <f t="shared" si="78"/>
        <v>15.552</v>
      </c>
      <c r="GU40" s="1664">
        <f t="shared" si="78"/>
        <v>6.02</v>
      </c>
      <c r="GV40" s="1664">
        <f t="shared" si="78"/>
        <v>14.4</v>
      </c>
      <c r="GW40" s="1664">
        <f t="shared" si="78"/>
        <v>15</v>
      </c>
      <c r="GX40" s="1665">
        <f t="shared" si="78"/>
        <v>1.0367999999999999</v>
      </c>
    </row>
    <row r="41" spans="1:208" ht="34.5" customHeight="1" thickBot="1" x14ac:dyDescent="0.35">
      <c r="BV41" s="533" t="s">
        <v>48</v>
      </c>
      <c r="BW41" s="2992">
        <f>CA42+CA43</f>
        <v>17.383000000000003</v>
      </c>
      <c r="BX41" s="2992"/>
      <c r="BY41" s="908" t="s">
        <v>53</v>
      </c>
      <c r="BZ41" s="908"/>
      <c r="CA41" s="2939">
        <f t="shared" ref="CA41:CA47" si="79">(CJ41-CG41)/1000</f>
        <v>6.72</v>
      </c>
      <c r="CB41" s="2939"/>
      <c r="CC41" s="499"/>
      <c r="CD41" s="1630" t="s">
        <v>494</v>
      </c>
      <c r="CE41" s="1630"/>
      <c r="CF41" s="909" t="s">
        <v>54</v>
      </c>
      <c r="CG41" s="2933">
        <f>'26'!CJ41</f>
        <v>43415435</v>
      </c>
      <c r="CH41" s="2933"/>
      <c r="CI41" s="906" t="s">
        <v>55</v>
      </c>
      <c r="CJ41" s="2985">
        <f t="shared" si="77"/>
        <v>43422155</v>
      </c>
      <c r="CK41" s="2985"/>
      <c r="CL41" s="2333"/>
      <c r="CM41" s="1668" t="s">
        <v>544</v>
      </c>
      <c r="CN41" s="2764">
        <f>VLOOKUP($B$1,'[1]Bulk Tanks'!$C$3:$V$9967,8,0)</f>
        <v>3855</v>
      </c>
      <c r="CO41" s="2764">
        <f>VLOOKUP($B$1,'[1]Bulk Tanks'!$C$3:$V$9967,9,0)</f>
        <v>7014</v>
      </c>
      <c r="CP41" s="2764">
        <f>VLOOKUP($B$1,'[1]Bulk Tanks'!$C$3:$V$9967,10,0)</f>
        <v>7014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35.89</v>
      </c>
      <c r="BX42" s="2992"/>
      <c r="BY42" s="908" t="s">
        <v>53</v>
      </c>
      <c r="BZ42" s="908"/>
      <c r="CA42" s="2939">
        <f t="shared" si="79"/>
        <v>5.423</v>
      </c>
      <c r="CB42" s="2939"/>
      <c r="CC42" s="499"/>
      <c r="CD42" s="1630" t="s">
        <v>56</v>
      </c>
      <c r="CE42" s="1630"/>
      <c r="CF42" s="1631" t="s">
        <v>54</v>
      </c>
      <c r="CG42" s="2933">
        <f>'26'!CJ42</f>
        <v>10069722</v>
      </c>
      <c r="CH42" s="2933"/>
      <c r="CI42" s="906" t="s">
        <v>55</v>
      </c>
      <c r="CJ42" s="2985">
        <f t="shared" si="77"/>
        <v>10075145</v>
      </c>
      <c r="CK42" s="2985"/>
      <c r="CL42" s="2333"/>
      <c r="CM42" s="2769" t="s">
        <v>545</v>
      </c>
      <c r="CN42" s="2821">
        <f>VLOOKUP($B$1,'[1]Bulk Tanks'!$C$3:$V$9967,11,0)</f>
        <v>18.5</v>
      </c>
      <c r="CO42" s="2822"/>
      <c r="CP42" s="2821">
        <f>VLOOKUP($B$1,'[1]Bulk Tanks'!$C$3:$V$9967,12,0)</f>
        <v>43</v>
      </c>
      <c r="CQ42" s="2822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79"/>
        <v>11.96</v>
      </c>
      <c r="CB43" s="2939"/>
      <c r="CC43" s="499"/>
      <c r="CD43" s="1630" t="s">
        <v>495</v>
      </c>
      <c r="CE43" s="1630"/>
      <c r="CF43" s="1631" t="s">
        <v>54</v>
      </c>
      <c r="CG43" s="2933">
        <f>'26'!CJ43</f>
        <v>33427311</v>
      </c>
      <c r="CH43" s="2933"/>
      <c r="CI43" s="906" t="s">
        <v>55</v>
      </c>
      <c r="CJ43" s="2985">
        <f t="shared" si="77"/>
        <v>33439271</v>
      </c>
      <c r="CK43" s="2985"/>
      <c r="CL43" s="2333"/>
      <c r="CM43" s="2769" t="s">
        <v>123</v>
      </c>
      <c r="CN43" s="2914">
        <f>VLOOKUP($B$1,'[1]Bulk Tanks'!$C$3:$V$9967,13,0)</f>
        <v>1621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79"/>
        <v>11.385999999999999</v>
      </c>
      <c r="CB44" s="2939"/>
      <c r="CC44" s="499"/>
      <c r="CD44" s="1630" t="s">
        <v>57</v>
      </c>
      <c r="CE44" s="1630"/>
      <c r="CF44" s="1631" t="s">
        <v>54</v>
      </c>
      <c r="CG44" s="2933">
        <f>'26'!CJ44</f>
        <v>30591678</v>
      </c>
      <c r="CH44" s="2933"/>
      <c r="CI44" s="906" t="s">
        <v>55</v>
      </c>
      <c r="CJ44" s="2985">
        <f t="shared" si="77"/>
        <v>30603064</v>
      </c>
      <c r="CK44" s="2985"/>
      <c r="CL44" s="2333"/>
      <c r="CM44" s="2769" t="s">
        <v>90</v>
      </c>
      <c r="CN44" s="2914">
        <f>VLOOKUP($B$1,'[1]Bulk Tanks'!$C$3:$V$9967,14,0)</f>
        <v>1750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79"/>
        <v>11.566000000000001</v>
      </c>
      <c r="CB45" s="2939"/>
      <c r="CC45" s="499"/>
      <c r="CD45" s="1630" t="s">
        <v>58</v>
      </c>
      <c r="CE45" s="1630"/>
      <c r="CF45" s="1631" t="s">
        <v>54</v>
      </c>
      <c r="CG45" s="2933">
        <f>'26'!CJ45</f>
        <v>30554102</v>
      </c>
      <c r="CH45" s="2933"/>
      <c r="CI45" s="906" t="s">
        <v>55</v>
      </c>
      <c r="CJ45" s="2985">
        <f t="shared" si="77"/>
        <v>30565668</v>
      </c>
      <c r="CK45" s="2985"/>
      <c r="CL45" s="2333"/>
      <c r="CM45" s="1668" t="s">
        <v>546</v>
      </c>
      <c r="CN45" s="2925">
        <f>VLOOKUP($B$1,'[1]Bulk Tanks'!$C$3:$V$9967,15,0)</f>
        <v>9.23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79"/>
        <v>12.938000000000001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'26'!CJ46</f>
        <v>7080201</v>
      </c>
      <c r="CH46" s="2933"/>
      <c r="CI46" s="906" t="s">
        <v>55</v>
      </c>
      <c r="CJ46" s="2985">
        <f t="shared" si="77"/>
        <v>7093139</v>
      </c>
      <c r="CK46" s="2985"/>
      <c r="CL46" s="2323"/>
      <c r="CM46" s="1668" t="s">
        <v>273</v>
      </c>
      <c r="CN46" s="2914">
        <f>VLOOKUP($B$1,'[1]Bulk Tanks'!$C$3:$V$9967,16,0)</f>
        <v>1094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79"/>
        <v>1.514</v>
      </c>
      <c r="CB47" s="2939"/>
      <c r="CC47" s="499"/>
      <c r="CD47" s="1630" t="s">
        <v>62</v>
      </c>
      <c r="CE47" s="1630"/>
      <c r="CF47" s="1631" t="s">
        <v>54</v>
      </c>
      <c r="CG47" s="2933">
        <f>'26'!CJ47</f>
        <v>1823374</v>
      </c>
      <c r="CH47" s="2933"/>
      <c r="CI47" s="906" t="s">
        <v>55</v>
      </c>
      <c r="CJ47" s="2985">
        <f t="shared" si="77"/>
        <v>1824888</v>
      </c>
      <c r="CK47" s="2985"/>
      <c r="CL47" s="2322"/>
      <c r="CM47" s="1668" t="s">
        <v>270</v>
      </c>
      <c r="CN47" s="2914">
        <f>VLOOKUP($B$1,'[1]Bulk Tanks'!$C$3:$V$9967,17,0)</f>
        <v>7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1.5529500000011467</v>
      </c>
      <c r="CB48" s="2939"/>
      <c r="CC48" s="499"/>
      <c r="CD48" s="1630" t="s">
        <v>496</v>
      </c>
      <c r="CE48" s="1630"/>
      <c r="CF48" s="1631" t="s">
        <v>54</v>
      </c>
      <c r="CG48" s="2933">
        <f>'26'!CJ48</f>
        <v>9074.3411699999997</v>
      </c>
      <c r="CH48" s="2933"/>
      <c r="CI48" s="906" t="s">
        <v>55</v>
      </c>
      <c r="CJ48" s="3002">
        <f t="shared" si="77"/>
        <v>9075.8941200000008</v>
      </c>
      <c r="CK48" s="3002"/>
      <c r="CL48" s="2322"/>
      <c r="CM48" s="1668" t="s">
        <v>264</v>
      </c>
      <c r="CN48" s="2925">
        <f>VLOOKUP($B$1,'[1]Bulk Tanks'!$C$3:$V$9967,18,0)</f>
        <v>8.35</v>
      </c>
      <c r="CO48" s="2926"/>
      <c r="CP48" s="2766" t="s">
        <v>1173</v>
      </c>
      <c r="CQ48" s="2751">
        <f>VLOOKUP($B$1,'[1]Bulk Tanks'!$C$3:$AA$9967,21,0)</f>
        <v>600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817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23823377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43422155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10075145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33439271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30603064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30565668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7093139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1824888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9075.8941200000008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E23" activePane="bottomRight" state="frozen"/>
      <selection pane="bottomRight" activeCell="BV20" sqref="BV20:DW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P1" zoomScale="40" zoomScaleNormal="40" zoomScaleSheetLayoutView="59" workbookViewId="0">
      <selection activeCell="BI3" sqref="BI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'27'!B1:L1+1</f>
        <v>43432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A1" s="837"/>
      <c r="BB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A2" s="837"/>
      <c r="BB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96">
        <f>AX1</f>
        <v>5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3008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4">
        <f>A6</f>
        <v>43432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43432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1253"/>
      <c r="AS5" s="1621"/>
      <c r="AT5" s="2224"/>
      <c r="AU5" s="2935" t="s">
        <v>13</v>
      </c>
      <c r="AV5" s="2933"/>
      <c r="AW5" s="2946"/>
      <c r="AX5" s="1621"/>
      <c r="AY5" s="2935" t="s">
        <v>14</v>
      </c>
      <c r="AZ5" s="2933"/>
      <c r="BA5" s="2946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4"/>
      <c r="BP5" s="1924"/>
      <c r="BQ5" s="1924"/>
      <c r="BR5" s="1924"/>
      <c r="BS5" s="1924"/>
      <c r="BT5" s="1924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43432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33"/>
      <c r="AS6" s="1620"/>
      <c r="AT6" s="2226"/>
      <c r="AU6" s="2960" t="s">
        <v>80</v>
      </c>
      <c r="AV6" s="2961"/>
      <c r="AW6" s="3012"/>
      <c r="AX6" s="1620"/>
      <c r="AY6" s="2960" t="s">
        <v>80</v>
      </c>
      <c r="AZ6" s="2961"/>
      <c r="BA6" s="3012"/>
      <c r="BB6" s="1620"/>
      <c r="BC6" s="2955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31" t="s">
        <v>511</v>
      </c>
      <c r="BS7" s="2454" t="s">
        <v>1126</v>
      </c>
      <c r="BT7" s="2454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43432.02818854167</v>
      </c>
      <c r="BW8" s="2425" t="s">
        <v>1191</v>
      </c>
      <c r="BX8" s="742">
        <v>47</v>
      </c>
      <c r="BY8" s="743">
        <v>11</v>
      </c>
      <c r="BZ8" s="744">
        <v>11</v>
      </c>
      <c r="CA8" s="745">
        <v>12</v>
      </c>
      <c r="CB8" s="746">
        <v>34</v>
      </c>
      <c r="CC8" s="747">
        <v>10.5</v>
      </c>
      <c r="CD8" s="744">
        <v>10.5</v>
      </c>
      <c r="CE8" s="748">
        <v>11.5</v>
      </c>
      <c r="CF8" s="748">
        <v>32.5</v>
      </c>
      <c r="CG8" s="749" t="s">
        <v>1200</v>
      </c>
      <c r="CH8" s="748">
        <v>11.9016</v>
      </c>
      <c r="CI8" s="750" t="s">
        <v>1110</v>
      </c>
      <c r="CJ8" s="751">
        <v>18.485279999999999</v>
      </c>
      <c r="CK8" s="745">
        <v>30.386879999999998</v>
      </c>
      <c r="CL8" s="2339">
        <v>3.0201120000000006</v>
      </c>
      <c r="CM8" s="2336">
        <v>43432.02818854167</v>
      </c>
      <c r="CN8" s="2285">
        <v>120.81116065007912</v>
      </c>
      <c r="CO8" s="752">
        <v>9346.0843999999997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18.700559773404922</v>
      </c>
      <c r="CV8" s="755">
        <v>19.363700190901554</v>
      </c>
      <c r="CW8" s="756">
        <v>17.750058508326422</v>
      </c>
      <c r="CX8" s="754">
        <v>1.5261445555765241</v>
      </c>
      <c r="CY8" s="755">
        <v>1.6109303642196644</v>
      </c>
      <c r="CZ8" s="756">
        <v>1.3934363333524782</v>
      </c>
      <c r="DA8" s="757">
        <v>0.73642327627685611</v>
      </c>
      <c r="DB8" s="757">
        <v>0.71567895863525444</v>
      </c>
      <c r="DC8" s="757">
        <v>0.72605111745605522</v>
      </c>
      <c r="DD8" s="757">
        <v>0.72605111745605522</v>
      </c>
      <c r="DE8" s="757">
        <v>0.81006560390454163</v>
      </c>
      <c r="DF8" s="758">
        <v>0.64177732703704882</v>
      </c>
      <c r="DG8" s="1251">
        <v>2.2826948480845441</v>
      </c>
      <c r="DH8" s="748">
        <v>9</v>
      </c>
      <c r="DI8" s="1233">
        <v>5.0245517871417157E-2</v>
      </c>
      <c r="DJ8" s="757">
        <v>5.0245517871417157E-2</v>
      </c>
      <c r="DK8" s="759">
        <v>5.0005213220727769E-2</v>
      </c>
      <c r="DL8" s="2501">
        <v>1.0946907498631637</v>
      </c>
      <c r="DM8" s="757">
        <v>0.49911184577595935</v>
      </c>
      <c r="DN8" s="757">
        <v>9.632446134347275E-2</v>
      </c>
      <c r="DO8" s="757">
        <v>3.8771665143823792</v>
      </c>
      <c r="DP8" s="757">
        <v>0.66253847271305433</v>
      </c>
      <c r="DQ8" s="759">
        <v>3.8209519293853353</v>
      </c>
      <c r="DR8" s="2501">
        <v>1.1194402798600702</v>
      </c>
      <c r="DS8" s="757">
        <v>0.51220389203598271</v>
      </c>
      <c r="DT8" s="757">
        <v>0.10051248140188462</v>
      </c>
      <c r="DU8" s="757">
        <v>3.7333845592528334</v>
      </c>
      <c r="DV8" s="757">
        <v>0.575175951364576</v>
      </c>
      <c r="DW8" s="759">
        <v>3.8058493525893455</v>
      </c>
      <c r="DX8" s="914"/>
      <c r="EG8" s="450"/>
      <c r="EH8" s="450"/>
      <c r="EI8" s="450"/>
      <c r="EJ8" s="549"/>
      <c r="EK8" s="549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6.3</v>
      </c>
      <c r="U9" s="2735">
        <v>0.55100000000000005</v>
      </c>
      <c r="V9" s="2294">
        <v>6</v>
      </c>
      <c r="W9" s="2295">
        <v>0.72</v>
      </c>
      <c r="X9" s="2296">
        <v>12.5</v>
      </c>
      <c r="Y9" s="2445">
        <v>11</v>
      </c>
      <c r="Z9" s="2297">
        <f>IF(T9&lt;=0,"",GO9+0.12)</f>
        <v>0.76858490566037729</v>
      </c>
      <c r="AA9" s="2528"/>
      <c r="AB9" s="2298">
        <v>6.3</v>
      </c>
      <c r="AC9" s="2735">
        <v>0.35499999999999998</v>
      </c>
      <c r="AD9" s="2299">
        <v>5</v>
      </c>
      <c r="AE9" s="2636">
        <v>0.7</v>
      </c>
      <c r="AF9" s="2296">
        <v>13</v>
      </c>
      <c r="AG9" s="2445">
        <v>11</v>
      </c>
      <c r="AH9" s="2563">
        <f>IF(AE9&lt;=0,"",HA9+0.12)</f>
        <v>0.76858490566037729</v>
      </c>
      <c r="AI9" s="2298">
        <v>6.32</v>
      </c>
      <c r="AJ9" s="2735">
        <v>0.61599999999999999</v>
      </c>
      <c r="AK9" s="2299">
        <v>6</v>
      </c>
      <c r="AL9" s="2295">
        <v>0.79</v>
      </c>
      <c r="AM9" s="2296">
        <v>13.9</v>
      </c>
      <c r="AN9" s="2445">
        <v>12</v>
      </c>
      <c r="AO9" s="2563">
        <f>IF(AI9&lt;=0,"",HM9+0.12)</f>
        <v>0.78666666666666663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7.43</v>
      </c>
      <c r="BD9" s="2295">
        <v>5.0999999999999997E-2</v>
      </c>
      <c r="BE9" s="2299">
        <v>1</v>
      </c>
      <c r="BF9" s="2295">
        <v>4.2</v>
      </c>
      <c r="BG9" s="2445">
        <v>12.9</v>
      </c>
      <c r="BH9" s="2539"/>
      <c r="BI9" s="2539"/>
      <c r="BJ9" s="2292"/>
      <c r="BK9" s="2293">
        <v>7.32</v>
      </c>
      <c r="BL9" s="2295">
        <v>5.6000000000000001E-2</v>
      </c>
      <c r="BM9" s="2299">
        <v>1</v>
      </c>
      <c r="BN9" s="2296">
        <v>4.3</v>
      </c>
      <c r="BO9" s="2445">
        <v>15</v>
      </c>
      <c r="BP9" s="2539"/>
      <c r="BQ9" s="2539"/>
      <c r="BR9" s="2521"/>
      <c r="BS9" s="2461">
        <v>4.3</v>
      </c>
      <c r="BT9" s="2445">
        <v>4.5</v>
      </c>
      <c r="BU9" s="2515">
        <v>4.0999999999999996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16800</v>
      </c>
      <c r="CO9" s="2278"/>
      <c r="CP9" s="2279"/>
      <c r="CQ9" s="2276"/>
      <c r="CR9" s="2275"/>
      <c r="CS9" s="2278"/>
      <c r="CT9" s="2276"/>
      <c r="CU9" s="2272">
        <v>705</v>
      </c>
      <c r="CV9" s="2269">
        <v>730</v>
      </c>
      <c r="CW9" s="2273">
        <v>730</v>
      </c>
      <c r="CX9" s="2272">
        <v>360</v>
      </c>
      <c r="CY9" s="2269">
        <v>380</v>
      </c>
      <c r="CZ9" s="2273">
        <v>360</v>
      </c>
      <c r="DA9" s="2280">
        <v>1420</v>
      </c>
      <c r="DB9" s="2280">
        <v>1380</v>
      </c>
      <c r="DC9" s="2280">
        <v>1400</v>
      </c>
      <c r="DD9" s="2280">
        <v>1400</v>
      </c>
      <c r="DE9" s="2280">
        <v>1704</v>
      </c>
      <c r="DF9" s="2281">
        <v>1350</v>
      </c>
      <c r="DG9" s="2280">
        <v>1200</v>
      </c>
      <c r="DH9" s="2282"/>
      <c r="DI9" s="2283">
        <v>1000</v>
      </c>
      <c r="DJ9" s="2280">
        <v>1000</v>
      </c>
      <c r="DK9" s="2282">
        <v>1090</v>
      </c>
      <c r="DL9" s="2502">
        <v>100</v>
      </c>
      <c r="DM9" s="2280">
        <v>121</v>
      </c>
      <c r="DN9" s="2280">
        <v>14</v>
      </c>
      <c r="DO9" s="2280">
        <v>1580</v>
      </c>
      <c r="DP9" s="2280">
        <v>305</v>
      </c>
      <c r="DQ9" s="2282">
        <v>275</v>
      </c>
      <c r="DR9" s="2275">
        <v>56</v>
      </c>
      <c r="DS9" s="2280">
        <v>68</v>
      </c>
      <c r="DT9" s="2280">
        <v>8</v>
      </c>
      <c r="DU9" s="2280">
        <v>800</v>
      </c>
      <c r="DV9" s="2280">
        <v>145</v>
      </c>
      <c r="DW9" s="2282">
        <v>150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0.72</v>
      </c>
      <c r="GF9" s="1700">
        <f t="shared" si="0"/>
        <v>11</v>
      </c>
      <c r="GG9" s="1686">
        <f t="shared" si="1"/>
        <v>23.127272727272729</v>
      </c>
      <c r="GH9" s="1684">
        <f t="shared" si="2"/>
        <v>16.651636363636364</v>
      </c>
      <c r="GI9" s="1701">
        <f t="shared" si="3"/>
        <v>6.3</v>
      </c>
      <c r="GJ9" s="1701">
        <f t="shared" si="4"/>
        <v>12.5</v>
      </c>
      <c r="GK9" s="1687">
        <f t="shared" si="5"/>
        <v>15</v>
      </c>
      <c r="GL9" s="1688">
        <f t="shared" si="6"/>
        <v>1.1101090909090909</v>
      </c>
      <c r="GM9" s="1689">
        <f t="shared" si="7"/>
        <v>10</v>
      </c>
      <c r="GN9" s="1689">
        <f t="shared" si="8"/>
        <v>6.5</v>
      </c>
      <c r="GO9" s="1690">
        <f t="shared" si="9"/>
        <v>0.6485849056603773</v>
      </c>
      <c r="GP9" s="1512">
        <v>4.1666666666666664E-2</v>
      </c>
      <c r="GQ9" s="1691">
        <f t="shared" ref="GQ9:GQ31" si="31">IF(AE9&lt;=0,"",AE9)</f>
        <v>0.7</v>
      </c>
      <c r="GR9" s="1692">
        <f t="shared" si="10"/>
        <v>11</v>
      </c>
      <c r="GS9" s="1693">
        <f t="shared" si="11"/>
        <v>23.127272727272729</v>
      </c>
      <c r="GT9" s="1694">
        <f t="shared" si="12"/>
        <v>16.189090909090908</v>
      </c>
      <c r="GU9" s="1693">
        <f t="shared" si="13"/>
        <v>6.3</v>
      </c>
      <c r="GV9" s="1693">
        <f t="shared" si="14"/>
        <v>13</v>
      </c>
      <c r="GW9" s="1695">
        <f t="shared" si="15"/>
        <v>15</v>
      </c>
      <c r="GX9" s="1688">
        <f t="shared" si="16"/>
        <v>1.0792727272727272</v>
      </c>
      <c r="GY9" s="1696">
        <f t="shared" si="17"/>
        <v>10</v>
      </c>
      <c r="GZ9" s="1696">
        <f t="shared" si="18"/>
        <v>6.5</v>
      </c>
      <c r="HA9" s="1697">
        <f t="shared" si="19"/>
        <v>0.6485849056603773</v>
      </c>
      <c r="HB9" s="1512">
        <v>4.1666666666666664E-2</v>
      </c>
      <c r="HC9" s="1691">
        <f t="shared" ref="HC9:HC31" si="32">IF(AL9&lt;=0,"",AL9)</f>
        <v>0.79</v>
      </c>
      <c r="HD9" s="1692">
        <f t="shared" si="20"/>
        <v>12</v>
      </c>
      <c r="HE9" s="1693">
        <f t="shared" si="21"/>
        <v>22.5</v>
      </c>
      <c r="HF9" s="1694">
        <f t="shared" si="22"/>
        <v>17.775000000000002</v>
      </c>
      <c r="HG9" s="1693">
        <f t="shared" si="23"/>
        <v>6.32</v>
      </c>
      <c r="HH9" s="1693">
        <f t="shared" si="24"/>
        <v>13.9</v>
      </c>
      <c r="HI9" s="1695">
        <f t="shared" si="25"/>
        <v>15</v>
      </c>
      <c r="HJ9" s="1694">
        <f t="shared" si="26"/>
        <v>1.1850000000000001</v>
      </c>
      <c r="HK9" s="1698">
        <f t="shared" si="27"/>
        <v>10</v>
      </c>
      <c r="HL9" s="1698">
        <f t="shared" si="28"/>
        <v>6.5</v>
      </c>
      <c r="HM9" s="1699">
        <f t="shared" si="29"/>
        <v>0.66666666666666663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43432.070986226849</v>
      </c>
      <c r="BW10" s="2425" t="s">
        <v>1191</v>
      </c>
      <c r="BX10" s="742">
        <v>47</v>
      </c>
      <c r="BY10" s="743">
        <v>10.7</v>
      </c>
      <c r="BZ10" s="744">
        <v>10.7</v>
      </c>
      <c r="CA10" s="745">
        <v>11.7</v>
      </c>
      <c r="CB10" s="746">
        <v>33.099999999999994</v>
      </c>
      <c r="CC10" s="747">
        <v>10.199999999999999</v>
      </c>
      <c r="CD10" s="744">
        <v>10.199999999999999</v>
      </c>
      <c r="CE10" s="748">
        <v>11.2</v>
      </c>
      <c r="CF10" s="748">
        <v>31.599999999999998</v>
      </c>
      <c r="CG10" s="749" t="s">
        <v>1200</v>
      </c>
      <c r="CH10" s="748">
        <v>11.9016</v>
      </c>
      <c r="CI10" s="750" t="s">
        <v>1110</v>
      </c>
      <c r="CJ10" s="751">
        <v>18.485279999999999</v>
      </c>
      <c r="CK10" s="745">
        <v>30.386879999999998</v>
      </c>
      <c r="CL10" s="2341">
        <v>3.0201120000000006</v>
      </c>
      <c r="CM10" s="2338">
        <v>43432.070986226849</v>
      </c>
      <c r="CN10" s="2285">
        <v>121.28912165106851</v>
      </c>
      <c r="CO10" s="752">
        <v>9346.0843999999997</v>
      </c>
      <c r="CP10" s="1209">
        <v>0</v>
      </c>
      <c r="CQ10" s="753">
        <v>808.81057268722464</v>
      </c>
      <c r="CR10" s="2431">
        <v>0</v>
      </c>
      <c r="CS10" s="2429">
        <v>0</v>
      </c>
      <c r="CT10" s="2430">
        <v>0</v>
      </c>
      <c r="CU10" s="754">
        <v>18.27044813813141</v>
      </c>
      <c r="CV10" s="755">
        <v>19.088527905510428</v>
      </c>
      <c r="CW10" s="756">
        <v>17.332336723971711</v>
      </c>
      <c r="CX10" s="754">
        <v>1.483751651254954</v>
      </c>
      <c r="CY10" s="755">
        <v>1.5710311601523042</v>
      </c>
      <c r="CZ10" s="756">
        <v>1.3910171730515193</v>
      </c>
      <c r="DA10" s="757">
        <v>0.74640769084267355</v>
      </c>
      <c r="DB10" s="757">
        <v>0.71441878980655904</v>
      </c>
      <c r="DC10" s="757">
        <v>0.7304132403246163</v>
      </c>
      <c r="DD10" s="757">
        <v>0.73574472383063538</v>
      </c>
      <c r="DE10" s="757">
        <v>0.81425879289790803</v>
      </c>
      <c r="DF10" s="758">
        <v>0.64848155362528015</v>
      </c>
      <c r="DG10" s="1251">
        <v>2.2826948480845441</v>
      </c>
      <c r="DH10" s="748">
        <v>9</v>
      </c>
      <c r="DI10" s="1233">
        <v>5.0171627403959196E-2</v>
      </c>
      <c r="DJ10" s="757">
        <v>5.0171627403959196E-2</v>
      </c>
      <c r="DK10" s="759">
        <v>5.1344638574854412E-2</v>
      </c>
      <c r="DL10" s="2501">
        <v>1.1043497858913682</v>
      </c>
      <c r="DM10" s="757">
        <v>0.50105297108767921</v>
      </c>
      <c r="DN10" s="757">
        <v>9.9157533735927839E-2</v>
      </c>
      <c r="DO10" s="757">
        <v>4.0228355324909399</v>
      </c>
      <c r="DP10" s="757">
        <v>0.67084416234205124</v>
      </c>
      <c r="DQ10" s="759">
        <v>2.7890905794711136</v>
      </c>
      <c r="DR10" s="2501">
        <v>1.1083743842364535</v>
      </c>
      <c r="DS10" s="757">
        <v>0.51</v>
      </c>
      <c r="DT10" s="757">
        <v>0.10320478001086368</v>
      </c>
      <c r="DU10" s="757">
        <v>3.8183859313756776</v>
      </c>
      <c r="DV10" s="757">
        <v>0.57021753799074348</v>
      </c>
      <c r="DW10" s="759">
        <v>2.7354542221735922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6.28</v>
      </c>
      <c r="C11" s="1138">
        <v>10</v>
      </c>
      <c r="D11" s="1138">
        <v>14</v>
      </c>
      <c r="E11" s="1137">
        <v>9.32</v>
      </c>
      <c r="F11" s="1138">
        <v>131</v>
      </c>
      <c r="G11" s="1138">
        <v>175</v>
      </c>
      <c r="H11" s="1148">
        <v>13.9</v>
      </c>
      <c r="I11" s="1139">
        <v>0.57099999999999995</v>
      </c>
      <c r="J11" s="2240"/>
      <c r="K11" s="1562">
        <v>6.06</v>
      </c>
      <c r="L11" s="921">
        <v>8</v>
      </c>
      <c r="M11" s="1124">
        <v>7.6999999999999999E-2</v>
      </c>
      <c r="N11" s="1562">
        <v>6.06</v>
      </c>
      <c r="O11" s="921">
        <v>8</v>
      </c>
      <c r="P11" s="2240"/>
      <c r="Q11" s="1562">
        <v>6.1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7.0999999999999994E-2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1.7000000000000001E-2</v>
      </c>
      <c r="AQ11" s="921">
        <v>1</v>
      </c>
      <c r="AR11" s="1574">
        <v>0.32</v>
      </c>
      <c r="AS11" s="2240"/>
      <c r="AT11" s="2229">
        <v>7.5999999999999998E-2</v>
      </c>
      <c r="AU11" s="2530">
        <v>8.9999999999999993E-3</v>
      </c>
      <c r="AV11" s="921">
        <v>1</v>
      </c>
      <c r="AW11" s="1574">
        <v>0.45</v>
      </c>
      <c r="AX11" s="2240"/>
      <c r="AY11" s="2530">
        <v>3.5999999999999997E-2</v>
      </c>
      <c r="AZ11" s="921">
        <v>1</v>
      </c>
      <c r="BA11" s="1574">
        <v>0.46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16420</v>
      </c>
      <c r="CO11" s="2278"/>
      <c r="CP11" s="2279"/>
      <c r="CQ11" s="2276"/>
      <c r="CR11" s="2275"/>
      <c r="CS11" s="2278"/>
      <c r="CT11" s="2276"/>
      <c r="CU11" s="2272">
        <v>670</v>
      </c>
      <c r="CV11" s="2269">
        <v>700</v>
      </c>
      <c r="CW11" s="2273">
        <v>695</v>
      </c>
      <c r="CX11" s="2272">
        <v>340</v>
      </c>
      <c r="CY11" s="2269">
        <v>360</v>
      </c>
      <c r="CZ11" s="2273">
        <v>350</v>
      </c>
      <c r="DA11" s="2280">
        <v>1400</v>
      </c>
      <c r="DB11" s="2280">
        <v>1340</v>
      </c>
      <c r="DC11" s="2280">
        <v>1370</v>
      </c>
      <c r="DD11" s="2280">
        <v>1380</v>
      </c>
      <c r="DE11" s="2280">
        <v>1670</v>
      </c>
      <c r="DF11" s="2281">
        <v>1330</v>
      </c>
      <c r="DG11" s="2280">
        <v>1200</v>
      </c>
      <c r="DH11" s="2282"/>
      <c r="DI11" s="2283">
        <v>970</v>
      </c>
      <c r="DJ11" s="2280">
        <v>970</v>
      </c>
      <c r="DK11" s="2282">
        <v>1090</v>
      </c>
      <c r="DL11" s="2502">
        <v>98</v>
      </c>
      <c r="DM11" s="2280">
        <v>118</v>
      </c>
      <c r="DN11" s="2280">
        <v>14</v>
      </c>
      <c r="DO11" s="2280">
        <v>1600</v>
      </c>
      <c r="DP11" s="2280">
        <v>300</v>
      </c>
      <c r="DQ11" s="2282">
        <v>195</v>
      </c>
      <c r="DR11" s="2275">
        <v>54</v>
      </c>
      <c r="DS11" s="2280">
        <v>66</v>
      </c>
      <c r="DT11" s="2280">
        <v>8</v>
      </c>
      <c r="DU11" s="2280">
        <v>800</v>
      </c>
      <c r="DV11" s="2280">
        <v>140</v>
      </c>
      <c r="DW11" s="2282">
        <v>105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43432.349316435182</v>
      </c>
      <c r="BW12" s="2425" t="s">
        <v>1191</v>
      </c>
      <c r="BX12" s="742">
        <v>47</v>
      </c>
      <c r="BY12" s="743">
        <v>10.7</v>
      </c>
      <c r="BZ12" s="744">
        <v>10.7</v>
      </c>
      <c r="CA12" s="745">
        <v>11.7</v>
      </c>
      <c r="CB12" s="746">
        <v>33.099999999999994</v>
      </c>
      <c r="CC12" s="747">
        <v>10.199999999999999</v>
      </c>
      <c r="CD12" s="744">
        <v>10.199999999999999</v>
      </c>
      <c r="CE12" s="748">
        <v>11.2</v>
      </c>
      <c r="CF12" s="748">
        <v>31.599999999999998</v>
      </c>
      <c r="CG12" s="749" t="s">
        <v>1200</v>
      </c>
      <c r="CH12" s="748">
        <v>11.9016</v>
      </c>
      <c r="CI12" s="750" t="s">
        <v>1110</v>
      </c>
      <c r="CJ12" s="751">
        <v>18.485279999999999</v>
      </c>
      <c r="CK12" s="745">
        <v>30.386879999999998</v>
      </c>
      <c r="CL12" s="2341">
        <v>3.0201120000000006</v>
      </c>
      <c r="CM12" s="2338">
        <v>43432.349316435182</v>
      </c>
      <c r="CN12" s="2285">
        <v>119.81178764801042</v>
      </c>
      <c r="CO12" s="752">
        <v>9346.0843999999997</v>
      </c>
      <c r="CP12" s="1209">
        <v>0</v>
      </c>
      <c r="CQ12" s="753">
        <v>824.66960352422905</v>
      </c>
      <c r="CR12" s="2431">
        <v>0</v>
      </c>
      <c r="CS12" s="2429">
        <v>0</v>
      </c>
      <c r="CT12" s="2430">
        <v>0</v>
      </c>
      <c r="CU12" s="754">
        <v>17.861408254441898</v>
      </c>
      <c r="CV12" s="755">
        <v>18.81583464971742</v>
      </c>
      <c r="CW12" s="756">
        <v>17.082950584058448</v>
      </c>
      <c r="CX12" s="754">
        <v>1.5273914057036289</v>
      </c>
      <c r="CY12" s="755">
        <v>1.5273914057036289</v>
      </c>
      <c r="CZ12" s="756">
        <v>1.5102472164559351</v>
      </c>
      <c r="DA12" s="757">
        <v>0.74640769084267355</v>
      </c>
      <c r="DB12" s="757">
        <v>0.68242988877044441</v>
      </c>
      <c r="DC12" s="757">
        <v>0.73574472383063538</v>
      </c>
      <c r="DD12" s="757">
        <v>0.74640769084267355</v>
      </c>
      <c r="DE12" s="757">
        <v>0.59484774091942982</v>
      </c>
      <c r="DF12" s="758">
        <v>0.74112177557174874</v>
      </c>
      <c r="DG12" s="1251">
        <v>2.2826948480845441</v>
      </c>
      <c r="DH12" s="748">
        <v>6.5</v>
      </c>
      <c r="DI12" s="1233">
        <v>5.0171627403959196E-2</v>
      </c>
      <c r="DJ12" s="757">
        <v>5.0688860676164953E-2</v>
      </c>
      <c r="DK12" s="759">
        <v>5.0873586844809866E-2</v>
      </c>
      <c r="DL12" s="2501">
        <v>1.1268875366238451</v>
      </c>
      <c r="DM12" s="757">
        <v>0.50105297108767921</v>
      </c>
      <c r="DN12" s="757">
        <v>9.9157533735927839E-2</v>
      </c>
      <c r="DO12" s="757">
        <v>3.9628355324909394</v>
      </c>
      <c r="DP12" s="757">
        <v>0.69320563442011951</v>
      </c>
      <c r="DQ12" s="759">
        <v>2.7890905794711136</v>
      </c>
      <c r="DR12" s="2501">
        <v>1.1083743842364535</v>
      </c>
      <c r="DS12" s="757">
        <v>0.51045529681632207</v>
      </c>
      <c r="DT12" s="757">
        <v>0.10320478001086368</v>
      </c>
      <c r="DU12" s="757">
        <v>3.8405754038022648</v>
      </c>
      <c r="DV12" s="757">
        <v>0.59058245006184151</v>
      </c>
      <c r="DW12" s="759">
        <v>2.7354542221735922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7.43</v>
      </c>
      <c r="BD13" s="1574">
        <v>5.1999999999999998E-2</v>
      </c>
      <c r="BE13" s="921">
        <v>1</v>
      </c>
      <c r="BF13" s="1574">
        <v>4.3</v>
      </c>
      <c r="BG13" s="2447">
        <v>12.5</v>
      </c>
      <c r="BH13" s="2540"/>
      <c r="BI13" s="2540"/>
      <c r="BJ13" s="2240"/>
      <c r="BK13" s="1562">
        <v>7.57</v>
      </c>
      <c r="BL13" s="1574">
        <v>5.5E-2</v>
      </c>
      <c r="BM13" s="921">
        <v>1</v>
      </c>
      <c r="BN13" s="1563">
        <v>4.3</v>
      </c>
      <c r="BO13" s="2447">
        <v>14.5</v>
      </c>
      <c r="BP13" s="2540"/>
      <c r="BQ13" s="2540"/>
      <c r="BR13" s="2522"/>
      <c r="BS13" s="2463">
        <v>4.3</v>
      </c>
      <c r="BT13" s="2447">
        <v>4.5</v>
      </c>
      <c r="BU13" s="2517">
        <v>4.5999999999999996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16220</v>
      </c>
      <c r="CO13" s="2278"/>
      <c r="CP13" s="2279"/>
      <c r="CQ13" s="2276"/>
      <c r="CR13" s="2275"/>
      <c r="CS13" s="2278"/>
      <c r="CT13" s="2276"/>
      <c r="CU13" s="2272">
        <v>655</v>
      </c>
      <c r="CV13" s="2269">
        <v>690</v>
      </c>
      <c r="CW13" s="2273">
        <v>685</v>
      </c>
      <c r="CX13" s="2272">
        <v>350</v>
      </c>
      <c r="CY13" s="2269">
        <v>350</v>
      </c>
      <c r="CZ13" s="2273">
        <v>380</v>
      </c>
      <c r="DA13" s="2280">
        <v>1400</v>
      </c>
      <c r="DB13" s="2280">
        <v>1280</v>
      </c>
      <c r="DC13" s="2280">
        <v>1380</v>
      </c>
      <c r="DD13" s="2280">
        <v>1400</v>
      </c>
      <c r="DE13" s="2280">
        <v>1220</v>
      </c>
      <c r="DF13" s="2281">
        <v>1520</v>
      </c>
      <c r="DG13" s="2280">
        <v>1200</v>
      </c>
      <c r="DH13" s="2282"/>
      <c r="DI13" s="2283">
        <v>970</v>
      </c>
      <c r="DJ13" s="2280">
        <v>980</v>
      </c>
      <c r="DK13" s="2282">
        <v>1080</v>
      </c>
      <c r="DL13" s="2502">
        <v>100</v>
      </c>
      <c r="DM13" s="2280">
        <v>118</v>
      </c>
      <c r="DN13" s="2280">
        <v>14</v>
      </c>
      <c r="DO13" s="2280">
        <v>1600</v>
      </c>
      <c r="DP13" s="2280">
        <v>310</v>
      </c>
      <c r="DQ13" s="2282">
        <v>195</v>
      </c>
      <c r="DR13" s="2275">
        <v>54</v>
      </c>
      <c r="DS13" s="2280">
        <v>66</v>
      </c>
      <c r="DT13" s="2280">
        <v>8</v>
      </c>
      <c r="DU13" s="2280">
        <v>830</v>
      </c>
      <c r="DV13" s="2280">
        <v>145</v>
      </c>
      <c r="DW13" s="2282">
        <v>105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43432.608281828703</v>
      </c>
      <c r="BW14" s="2425" t="s">
        <v>1191</v>
      </c>
      <c r="BX14" s="742">
        <v>47</v>
      </c>
      <c r="BY14" s="743">
        <v>9.6999999999999993</v>
      </c>
      <c r="BZ14" s="744">
        <v>9.6999999999999993</v>
      </c>
      <c r="CA14" s="745">
        <v>10.7</v>
      </c>
      <c r="CB14" s="746">
        <v>30.099999999999998</v>
      </c>
      <c r="CC14" s="747">
        <v>9.1999999999999993</v>
      </c>
      <c r="CD14" s="744">
        <v>9.1999999999999993</v>
      </c>
      <c r="CE14" s="748">
        <v>10.199999999999999</v>
      </c>
      <c r="CF14" s="748">
        <v>28.599999999999998</v>
      </c>
      <c r="CG14" s="749" t="s">
        <v>1200</v>
      </c>
      <c r="CH14" s="748">
        <v>11.9016</v>
      </c>
      <c r="CI14" s="750" t="s">
        <v>1110</v>
      </c>
      <c r="CJ14" s="751">
        <v>18.485279999999999</v>
      </c>
      <c r="CK14" s="745">
        <v>30.386879999999998</v>
      </c>
      <c r="CL14" s="2341">
        <v>3.0201120000000006</v>
      </c>
      <c r="CM14" s="2338">
        <v>43432.608281828703</v>
      </c>
      <c r="CN14" s="2285">
        <v>109.65892014393749</v>
      </c>
      <c r="CO14" s="752">
        <v>8731.2103999999999</v>
      </c>
      <c r="CP14" s="1209">
        <v>0</v>
      </c>
      <c r="CQ14" s="753">
        <v>824.66960352422905</v>
      </c>
      <c r="CR14" s="2431">
        <v>0</v>
      </c>
      <c r="CS14" s="2429">
        <v>0</v>
      </c>
      <c r="CT14" s="2430">
        <v>0</v>
      </c>
      <c r="CU14" s="754">
        <v>12.483447446895294</v>
      </c>
      <c r="CV14" s="755">
        <v>12.633850428183189</v>
      </c>
      <c r="CW14" s="756">
        <v>10.498690348030733</v>
      </c>
      <c r="CX14" s="754">
        <v>1.6934122106714149</v>
      </c>
      <c r="CY14" s="755">
        <v>1.6934122106714149</v>
      </c>
      <c r="CZ14" s="756">
        <v>1.6583106690496545</v>
      </c>
      <c r="DA14" s="757">
        <v>0.70573451770397122</v>
      </c>
      <c r="DB14" s="757">
        <v>0.67632891279963903</v>
      </c>
      <c r="DC14" s="757">
        <v>0.7351401226083033</v>
      </c>
      <c r="DD14" s="757">
        <v>0.7351401226083033</v>
      </c>
      <c r="DE14" s="757">
        <v>0.61312060319219608</v>
      </c>
      <c r="DF14" s="758">
        <v>0.69309285578248259</v>
      </c>
      <c r="DG14" s="1251">
        <v>2.2826948480845441</v>
      </c>
      <c r="DH14" s="748">
        <v>0</v>
      </c>
      <c r="DI14" s="1233">
        <v>5.1610885204879581E-2</v>
      </c>
      <c r="DJ14" s="757">
        <v>5.1610885204879581E-2</v>
      </c>
      <c r="DK14" s="759">
        <v>4.9137160859547661E-2</v>
      </c>
      <c r="DL14" s="2501">
        <v>1.099450274862569</v>
      </c>
      <c r="DM14" s="757">
        <v>0.49902217422623324</v>
      </c>
      <c r="DN14" s="757">
        <v>9.4230451314266828E-2</v>
      </c>
      <c r="DO14" s="757">
        <v>4.0046417628977631</v>
      </c>
      <c r="DP14" s="757">
        <v>0.74376200607488285</v>
      </c>
      <c r="DQ14" s="759">
        <v>3.0922525989788432</v>
      </c>
      <c r="DR14" s="2501">
        <v>1.1043497858913682</v>
      </c>
      <c r="DS14" s="757">
        <v>0.5095453943264534</v>
      </c>
      <c r="DT14" s="757">
        <v>0.14165361962275408</v>
      </c>
      <c r="DU14" s="757">
        <v>3.8142208117102561</v>
      </c>
      <c r="DV14" s="757">
        <v>0.67084416234205124</v>
      </c>
      <c r="DW14" s="759">
        <v>3.0036360086611995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6.09</v>
      </c>
      <c r="C15" s="1138">
        <v>11</v>
      </c>
      <c r="D15" s="1138">
        <v>16</v>
      </c>
      <c r="E15" s="1137">
        <v>8.86</v>
      </c>
      <c r="F15" s="1138">
        <v>130</v>
      </c>
      <c r="G15" s="1138">
        <v>176</v>
      </c>
      <c r="H15" s="1148">
        <v>13.9</v>
      </c>
      <c r="I15" s="1139">
        <v>0.55500000000000005</v>
      </c>
      <c r="J15" s="2240"/>
      <c r="K15" s="1562">
        <v>6.32</v>
      </c>
      <c r="L15" s="921">
        <v>9</v>
      </c>
      <c r="M15" s="1124">
        <v>5.7000000000000002E-2</v>
      </c>
      <c r="N15" s="1562">
        <v>6.35</v>
      </c>
      <c r="O15" s="921">
        <v>9</v>
      </c>
      <c r="P15" s="2240"/>
      <c r="Q15" s="1562">
        <v>6.38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5.8000000000000003E-2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3.2000000000000001E-2</v>
      </c>
      <c r="AQ15" s="921">
        <v>2</v>
      </c>
      <c r="AR15" s="1574">
        <v>0.46</v>
      </c>
      <c r="AS15" s="2240"/>
      <c r="AT15" s="2229">
        <v>6.6000000000000003E-2</v>
      </c>
      <c r="AU15" s="2530">
        <v>0.01</v>
      </c>
      <c r="AV15" s="921">
        <v>1</v>
      </c>
      <c r="AW15" s="1574">
        <v>0.43</v>
      </c>
      <c r="AX15" s="2240"/>
      <c r="AY15" s="2530">
        <v>3.4000000000000002E-2</v>
      </c>
      <c r="AZ15" s="921">
        <v>1</v>
      </c>
      <c r="BA15" s="1574">
        <v>0.42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13500</v>
      </c>
      <c r="CO15" s="2278"/>
      <c r="CP15" s="2279"/>
      <c r="CQ15" s="2276"/>
      <c r="CR15" s="2275"/>
      <c r="CS15" s="2278"/>
      <c r="CT15" s="2276"/>
      <c r="CU15" s="2272">
        <v>415</v>
      </c>
      <c r="CV15" s="2269">
        <v>420</v>
      </c>
      <c r="CW15" s="2273">
        <v>385</v>
      </c>
      <c r="CX15" s="2272">
        <v>350</v>
      </c>
      <c r="CY15" s="2269">
        <v>350</v>
      </c>
      <c r="CZ15" s="2273">
        <v>380</v>
      </c>
      <c r="DA15" s="2280">
        <v>1200</v>
      </c>
      <c r="DB15" s="2280">
        <v>1150</v>
      </c>
      <c r="DC15" s="2280">
        <v>1250</v>
      </c>
      <c r="DD15" s="2280">
        <v>1250</v>
      </c>
      <c r="DE15" s="2280">
        <v>1150</v>
      </c>
      <c r="DF15" s="2281">
        <v>1300</v>
      </c>
      <c r="DG15" s="2280">
        <v>1200</v>
      </c>
      <c r="DH15" s="2282"/>
      <c r="DI15" s="2283">
        <v>900</v>
      </c>
      <c r="DJ15" s="2280">
        <v>900</v>
      </c>
      <c r="DK15" s="2282">
        <v>950</v>
      </c>
      <c r="DL15" s="2502">
        <v>88</v>
      </c>
      <c r="DM15" s="2280">
        <v>106</v>
      </c>
      <c r="DN15" s="2280">
        <v>12</v>
      </c>
      <c r="DO15" s="2280">
        <v>1460</v>
      </c>
      <c r="DP15" s="2280">
        <v>300</v>
      </c>
      <c r="DQ15" s="2282">
        <v>195</v>
      </c>
      <c r="DR15" s="2275">
        <v>49</v>
      </c>
      <c r="DS15" s="2280">
        <v>60</v>
      </c>
      <c r="DT15" s="2280">
        <v>10</v>
      </c>
      <c r="DU15" s="2280">
        <v>750</v>
      </c>
      <c r="DV15" s="2280">
        <v>150</v>
      </c>
      <c r="DW15" s="2282">
        <v>105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 t="s">
        <v>96</v>
      </c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0.85416666666666663</v>
      </c>
      <c r="BW16" s="2425" t="s">
        <v>1210</v>
      </c>
      <c r="BX16" s="742">
        <v>50</v>
      </c>
      <c r="BY16" s="743">
        <v>9.6999999999999993</v>
      </c>
      <c r="BZ16" s="744">
        <v>9.6999999999999993</v>
      </c>
      <c r="CA16" s="745">
        <v>10.7</v>
      </c>
      <c r="CB16" s="746">
        <v>30.099999999999998</v>
      </c>
      <c r="CC16" s="747">
        <v>9.1999999999999993</v>
      </c>
      <c r="CD16" s="744">
        <v>9.1999999999999993</v>
      </c>
      <c r="CE16" s="748">
        <v>10.199999999999999</v>
      </c>
      <c r="CF16" s="748">
        <v>28.599999999999998</v>
      </c>
      <c r="CG16" s="749" t="s">
        <v>1211</v>
      </c>
      <c r="CH16" s="748">
        <v>11.606400000000001</v>
      </c>
      <c r="CI16" s="750" t="s">
        <v>1110</v>
      </c>
      <c r="CJ16" s="751">
        <v>16.277760000000001</v>
      </c>
      <c r="CK16" s="745">
        <v>27.884160000000001</v>
      </c>
      <c r="CL16" s="2341">
        <v>3.0201120000000006</v>
      </c>
      <c r="CM16" s="2338">
        <v>43432.896492939813</v>
      </c>
      <c r="CN16" s="2285">
        <v>110.47120844130001</v>
      </c>
      <c r="CO16" s="752">
        <v>8731.2103999999999</v>
      </c>
      <c r="CP16" s="1209">
        <v>0</v>
      </c>
      <c r="CQ16" s="753">
        <v>824.66960352422905</v>
      </c>
      <c r="CR16" s="2431">
        <v>0</v>
      </c>
      <c r="CS16" s="2429">
        <v>0</v>
      </c>
      <c r="CT16" s="2430">
        <v>0</v>
      </c>
      <c r="CU16" s="754">
        <v>11.581029559167922</v>
      </c>
      <c r="CV16" s="755">
        <v>12.633850428183189</v>
      </c>
      <c r="CW16" s="756">
        <v>11.316770115409753</v>
      </c>
      <c r="CX16" s="754">
        <v>1.5482625926138649</v>
      </c>
      <c r="CY16" s="755">
        <v>1.6450290046522316</v>
      </c>
      <c r="CZ16" s="756">
        <v>1.483751651254954</v>
      </c>
      <c r="DA16" s="757">
        <v>0.77630796947436831</v>
      </c>
      <c r="DB16" s="757">
        <v>0.75278348555090258</v>
      </c>
      <c r="DC16" s="757">
        <v>0.77630796947436831</v>
      </c>
      <c r="DD16" s="757">
        <v>0.79983245339783404</v>
      </c>
      <c r="DE16" s="757">
        <v>0.57580021865006248</v>
      </c>
      <c r="DF16" s="758">
        <v>0.74640769084267355</v>
      </c>
      <c r="DG16" s="1251">
        <v>2.2826948480845441</v>
      </c>
      <c r="DH16" s="748">
        <v>5</v>
      </c>
      <c r="DI16" s="1233">
        <v>4.9317068084662713E-2</v>
      </c>
      <c r="DJ16" s="757">
        <v>5.046397664477114E-2</v>
      </c>
      <c r="DK16" s="759">
        <v>4.9654394131753425E-2</v>
      </c>
      <c r="DL16" s="2501">
        <v>1.099450274862569</v>
      </c>
      <c r="DM16" s="757">
        <v>0.49902217422623324</v>
      </c>
      <c r="DN16" s="757">
        <v>0.10208298892378907</v>
      </c>
      <c r="DO16" s="757">
        <v>3.9982853951173687</v>
      </c>
      <c r="DP16" s="757">
        <v>0.70657390577113877</v>
      </c>
      <c r="DQ16" s="759">
        <v>3.0922525989788432</v>
      </c>
      <c r="DR16" s="2501">
        <v>1.1268875366238451</v>
      </c>
      <c r="DS16" s="757">
        <v>0.5095453943264534</v>
      </c>
      <c r="DT16" s="757">
        <v>9.9157533735927839E-2</v>
      </c>
      <c r="DU16" s="757">
        <v>3.7694978675541191</v>
      </c>
      <c r="DV16" s="757">
        <v>0.67084416234205124</v>
      </c>
      <c r="DW16" s="759">
        <v>3.0036360086611995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4.5999999999999999E-2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6.01</v>
      </c>
      <c r="U17" s="2736">
        <v>0.17799999999999999</v>
      </c>
      <c r="V17" s="1560">
        <v>3</v>
      </c>
      <c r="W17" s="1574">
        <v>0.68</v>
      </c>
      <c r="X17" s="1563">
        <v>12.1</v>
      </c>
      <c r="Y17" s="2447">
        <v>10.7</v>
      </c>
      <c r="Z17" s="2252">
        <f t="shared" si="33"/>
        <v>0.75089622641509435</v>
      </c>
      <c r="AA17" s="2529"/>
      <c r="AB17" s="1475">
        <v>5.98</v>
      </c>
      <c r="AC17" s="2736">
        <v>0.16600000000000001</v>
      </c>
      <c r="AD17" s="921">
        <v>3</v>
      </c>
      <c r="AE17" s="2633">
        <v>0.68</v>
      </c>
      <c r="AF17" s="1563">
        <v>13.7</v>
      </c>
      <c r="AG17" s="2447">
        <v>10.7</v>
      </c>
      <c r="AH17" s="2564">
        <f t="shared" si="34"/>
        <v>0.66677672955974843</v>
      </c>
      <c r="AI17" s="1475">
        <v>5.99</v>
      </c>
      <c r="AJ17" s="2736">
        <v>0.24299999999999999</v>
      </c>
      <c r="AK17" s="921">
        <v>3</v>
      </c>
      <c r="AL17" s="1574">
        <v>0.84</v>
      </c>
      <c r="AM17" s="1563">
        <v>13.7</v>
      </c>
      <c r="AN17" s="2447">
        <v>11.7</v>
      </c>
      <c r="AO17" s="2564">
        <f t="shared" si="35"/>
        <v>0.68333333333333335</v>
      </c>
      <c r="AP17" s="2732"/>
      <c r="AQ17" s="2238"/>
      <c r="AR17" s="2237"/>
      <c r="AS17" s="1124">
        <v>5.8000000000000003E-2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7.09</v>
      </c>
      <c r="BD17" s="1574">
        <v>5.0999999999999997E-2</v>
      </c>
      <c r="BE17" s="921">
        <v>1</v>
      </c>
      <c r="BF17" s="1574">
        <v>4.3</v>
      </c>
      <c r="BG17" s="2447">
        <v>12.5</v>
      </c>
      <c r="BH17" s="2542">
        <v>20</v>
      </c>
      <c r="BI17" s="2542">
        <v>50</v>
      </c>
      <c r="BJ17" s="1124">
        <v>2.1000000000000001E-2</v>
      </c>
      <c r="BK17" s="1562">
        <v>7.02</v>
      </c>
      <c r="BL17" s="1574">
        <v>5.8999999999999997E-2</v>
      </c>
      <c r="BM17" s="921">
        <v>2</v>
      </c>
      <c r="BN17" s="1563">
        <v>4.2</v>
      </c>
      <c r="BO17" s="2447">
        <v>14.5</v>
      </c>
      <c r="BP17" s="2542">
        <v>20</v>
      </c>
      <c r="BQ17" s="2542">
        <v>50</v>
      </c>
      <c r="BR17" s="2523">
        <v>2.4E-2</v>
      </c>
      <c r="BS17" s="2463">
        <v>4.3</v>
      </c>
      <c r="BT17" s="2447">
        <v>4.3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13600</v>
      </c>
      <c r="CO17" s="2278"/>
      <c r="CP17" s="2279"/>
      <c r="CQ17" s="2276"/>
      <c r="CR17" s="2275"/>
      <c r="CS17" s="2278"/>
      <c r="CT17" s="2276"/>
      <c r="CU17" s="2272">
        <v>385</v>
      </c>
      <c r="CV17" s="2269">
        <v>420</v>
      </c>
      <c r="CW17" s="2273">
        <v>415</v>
      </c>
      <c r="CX17" s="2272">
        <v>320</v>
      </c>
      <c r="CY17" s="2269">
        <v>340</v>
      </c>
      <c r="CZ17" s="2273">
        <v>340</v>
      </c>
      <c r="DA17" s="2280">
        <v>1320</v>
      </c>
      <c r="DB17" s="2280">
        <v>1280</v>
      </c>
      <c r="DC17" s="2280">
        <v>1320</v>
      </c>
      <c r="DD17" s="2280">
        <v>1360</v>
      </c>
      <c r="DE17" s="2280">
        <v>1080</v>
      </c>
      <c r="DF17" s="2281">
        <v>1400</v>
      </c>
      <c r="DG17" s="2280">
        <v>1200</v>
      </c>
      <c r="DH17" s="2282"/>
      <c r="DI17" s="2283">
        <v>860</v>
      </c>
      <c r="DJ17" s="2280">
        <v>880</v>
      </c>
      <c r="DK17" s="2282">
        <v>960</v>
      </c>
      <c r="DL17" s="2502">
        <v>88</v>
      </c>
      <c r="DM17" s="2280">
        <v>106</v>
      </c>
      <c r="DN17" s="2280">
        <v>13</v>
      </c>
      <c r="DO17" s="2280">
        <v>1405</v>
      </c>
      <c r="DP17" s="2280">
        <v>285</v>
      </c>
      <c r="DQ17" s="2282">
        <v>195</v>
      </c>
      <c r="DR17" s="2275">
        <v>50</v>
      </c>
      <c r="DS17" s="2280">
        <v>60</v>
      </c>
      <c r="DT17" s="2280">
        <v>7</v>
      </c>
      <c r="DU17" s="2280">
        <v>740</v>
      </c>
      <c r="DV17" s="2280">
        <v>150</v>
      </c>
      <c r="DW17" s="2282">
        <v>105</v>
      </c>
      <c r="DX17" s="914"/>
      <c r="GD17" s="1637">
        <v>0.375</v>
      </c>
      <c r="GE17" s="1684">
        <f t="shared" si="30"/>
        <v>0.68</v>
      </c>
      <c r="GF17" s="1700">
        <f t="shared" si="0"/>
        <v>10.7</v>
      </c>
      <c r="GG17" s="1686">
        <f t="shared" si="1"/>
        <v>23.77570093457944</v>
      </c>
      <c r="GH17" s="1684">
        <f t="shared" si="2"/>
        <v>16.167476635514021</v>
      </c>
      <c r="GI17" s="1701">
        <f t="shared" si="3"/>
        <v>6.01</v>
      </c>
      <c r="GJ17" s="1701">
        <f t="shared" si="4"/>
        <v>12.1</v>
      </c>
      <c r="GK17" s="1687">
        <f t="shared" si="5"/>
        <v>15</v>
      </c>
      <c r="GL17" s="1688">
        <f>IF(GK17&lt;=1,"",GH17/GK17)</f>
        <v>1.0778317757009348</v>
      </c>
      <c r="GM17" s="1689">
        <f t="shared" si="7"/>
        <v>10</v>
      </c>
      <c r="GN17" s="1689">
        <f t="shared" si="8"/>
        <v>6.5</v>
      </c>
      <c r="GO17" s="1690">
        <f t="shared" si="9"/>
        <v>0.63089622641509435</v>
      </c>
      <c r="GP17" s="1512">
        <v>0.375</v>
      </c>
      <c r="GQ17" s="1691">
        <f t="shared" si="31"/>
        <v>0.68</v>
      </c>
      <c r="GR17" s="1692">
        <f t="shared" si="10"/>
        <v>10.7</v>
      </c>
      <c r="GS17" s="1693">
        <f t="shared" si="11"/>
        <v>23.77570093457944</v>
      </c>
      <c r="GT17" s="1694">
        <f t="shared" si="12"/>
        <v>16.167476635514021</v>
      </c>
      <c r="GU17" s="1693">
        <f t="shared" si="13"/>
        <v>5.98</v>
      </c>
      <c r="GV17" s="1693">
        <f t="shared" si="14"/>
        <v>13.7</v>
      </c>
      <c r="GW17" s="1695">
        <f t="shared" si="15"/>
        <v>13</v>
      </c>
      <c r="GX17" s="1688">
        <f t="shared" si="16"/>
        <v>1.2436520488856939</v>
      </c>
      <c r="GY17" s="1696">
        <f t="shared" si="17"/>
        <v>10</v>
      </c>
      <c r="GZ17" s="1696">
        <f t="shared" si="18"/>
        <v>6</v>
      </c>
      <c r="HA17" s="1697">
        <f t="shared" si="19"/>
        <v>0.54677672955974843</v>
      </c>
      <c r="HB17" s="1512">
        <v>0.375</v>
      </c>
      <c r="HC17" s="1691">
        <f t="shared" si="32"/>
        <v>0.84</v>
      </c>
      <c r="HD17" s="1692">
        <f t="shared" si="20"/>
        <v>11.7</v>
      </c>
      <c r="HE17" s="1693">
        <f t="shared" si="21"/>
        <v>23.076923076923077</v>
      </c>
      <c r="HF17" s="1694">
        <f t="shared" si="22"/>
        <v>19.384615384615383</v>
      </c>
      <c r="HG17" s="1693">
        <f t="shared" si="23"/>
        <v>5.99</v>
      </c>
      <c r="HH17" s="1693">
        <f t="shared" si="24"/>
        <v>13.7</v>
      </c>
      <c r="HI17" s="1695">
        <f t="shared" si="25"/>
        <v>13</v>
      </c>
      <c r="HJ17" s="1694">
        <f t="shared" si="26"/>
        <v>1.4911242603550294</v>
      </c>
      <c r="HK17" s="1698">
        <f t="shared" si="27"/>
        <v>10</v>
      </c>
      <c r="HL17" s="1698">
        <f t="shared" si="28"/>
        <v>6</v>
      </c>
      <c r="HM17" s="1699">
        <f t="shared" si="29"/>
        <v>0.56333333333333335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6.22</v>
      </c>
      <c r="C19" s="1138">
        <v>14</v>
      </c>
      <c r="D19" s="1138">
        <v>15</v>
      </c>
      <c r="E19" s="1137">
        <v>8.6199999999999992</v>
      </c>
      <c r="F19" s="1138">
        <v>125</v>
      </c>
      <c r="G19" s="1138">
        <v>177</v>
      </c>
      <c r="H19" s="1148">
        <v>13.7</v>
      </c>
      <c r="I19" s="1139">
        <v>0.55200000000000005</v>
      </c>
      <c r="J19" s="2240"/>
      <c r="K19" s="1562">
        <v>6.18</v>
      </c>
      <c r="L19" s="921">
        <v>10</v>
      </c>
      <c r="M19" s="1124">
        <v>8.6999999999999994E-2</v>
      </c>
      <c r="N19" s="1562">
        <v>6.2</v>
      </c>
      <c r="O19" s="921">
        <v>10</v>
      </c>
      <c r="P19" s="2240"/>
      <c r="Q19" s="1562">
        <v>6.14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5.8000000000000003E-2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0.41</v>
      </c>
      <c r="AS19" s="2240"/>
      <c r="AT19" s="2229">
        <v>6.0999999999999999E-2</v>
      </c>
      <c r="AU19" s="2530">
        <v>0.01</v>
      </c>
      <c r="AV19" s="921">
        <v>1</v>
      </c>
      <c r="AW19" s="1574">
        <v>0.7</v>
      </c>
      <c r="AX19" s="2240"/>
      <c r="AY19" s="2530">
        <v>3.5000000000000003E-2</v>
      </c>
      <c r="AZ19" s="921">
        <v>1</v>
      </c>
      <c r="BA19" s="1574">
        <v>0.53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0.17199999999999999</v>
      </c>
      <c r="V21" s="1560">
        <v>3</v>
      </c>
      <c r="W21" s="1574">
        <v>0.7</v>
      </c>
      <c r="X21" s="1563">
        <v>13</v>
      </c>
      <c r="Y21" s="2447">
        <v>10.7</v>
      </c>
      <c r="Z21" s="2252">
        <f t="shared" si="33"/>
        <v>0.75089622641509435</v>
      </c>
      <c r="AA21" s="2529"/>
      <c r="AB21" s="1475">
        <v>6.24</v>
      </c>
      <c r="AC21" s="2736">
        <v>0.16800000000000001</v>
      </c>
      <c r="AD21" s="921">
        <v>3</v>
      </c>
      <c r="AE21" s="2633">
        <v>0.7</v>
      </c>
      <c r="AF21" s="1563">
        <v>13.5</v>
      </c>
      <c r="AG21" s="2447">
        <v>10.7</v>
      </c>
      <c r="AH21" s="2564">
        <f t="shared" si="34"/>
        <v>0.75089622641509435</v>
      </c>
      <c r="AI21" s="1475">
        <v>6.19</v>
      </c>
      <c r="AJ21" s="2736">
        <v>0.28499999999999998</v>
      </c>
      <c r="AK21" s="921">
        <v>3</v>
      </c>
      <c r="AL21" s="1574">
        <v>0.72</v>
      </c>
      <c r="AM21" s="1563">
        <v>14</v>
      </c>
      <c r="AN21" s="2447">
        <v>11.7</v>
      </c>
      <c r="AO21" s="2564">
        <f t="shared" si="35"/>
        <v>0.77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7.53</v>
      </c>
      <c r="BD21" s="1574">
        <v>5.5E-2</v>
      </c>
      <c r="BE21" s="921">
        <v>1</v>
      </c>
      <c r="BF21" s="1574">
        <v>4.5</v>
      </c>
      <c r="BG21" s="2447">
        <v>13</v>
      </c>
      <c r="BH21" s="2541"/>
      <c r="BI21" s="2541"/>
      <c r="BJ21" s="2240"/>
      <c r="BK21" s="1562">
        <v>7.23</v>
      </c>
      <c r="BL21" s="1574">
        <v>4.4999999999999998E-2</v>
      </c>
      <c r="BM21" s="921">
        <v>1</v>
      </c>
      <c r="BN21" s="1563">
        <v>4.3</v>
      </c>
      <c r="BO21" s="2447">
        <v>16</v>
      </c>
      <c r="BP21" s="2540"/>
      <c r="BQ21" s="2540"/>
      <c r="BR21" s="2522"/>
      <c r="BS21" s="2463">
        <v>4.4000000000000004</v>
      </c>
      <c r="BT21" s="2447">
        <v>4.3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10.7</v>
      </c>
      <c r="GG21" s="1686">
        <f t="shared" si="1"/>
        <v>23.77570093457944</v>
      </c>
      <c r="GH21" s="1684">
        <f t="shared" si="2"/>
        <v>16.642990654205608</v>
      </c>
      <c r="GI21" s="1701">
        <f t="shared" si="3"/>
        <v>6.12</v>
      </c>
      <c r="GJ21" s="1701">
        <f t="shared" si="4"/>
        <v>13</v>
      </c>
      <c r="GK21" s="1687">
        <f t="shared" si="5"/>
        <v>15</v>
      </c>
      <c r="GL21" s="1688">
        <f t="shared" si="6"/>
        <v>1.1095327102803738</v>
      </c>
      <c r="GM21" s="1689">
        <f t="shared" si="7"/>
        <v>10</v>
      </c>
      <c r="GN21" s="1689">
        <f t="shared" si="8"/>
        <v>6.5</v>
      </c>
      <c r="GO21" s="1690">
        <f t="shared" si="9"/>
        <v>0.63089622641509435</v>
      </c>
      <c r="GP21" s="1512">
        <v>0.54166666666666696</v>
      </c>
      <c r="GQ21" s="1691">
        <f t="shared" si="31"/>
        <v>0.7</v>
      </c>
      <c r="GR21" s="1692">
        <f t="shared" si="10"/>
        <v>10.7</v>
      </c>
      <c r="GS21" s="1693">
        <f t="shared" si="11"/>
        <v>23.77570093457944</v>
      </c>
      <c r="GT21" s="1694">
        <f t="shared" si="12"/>
        <v>16.642990654205608</v>
      </c>
      <c r="GU21" s="1693">
        <f t="shared" si="13"/>
        <v>6.24</v>
      </c>
      <c r="GV21" s="1693">
        <f t="shared" si="14"/>
        <v>13.5</v>
      </c>
      <c r="GW21" s="1695">
        <f t="shared" si="15"/>
        <v>15</v>
      </c>
      <c r="GX21" s="1688">
        <f t="shared" si="16"/>
        <v>1.1095327102803738</v>
      </c>
      <c r="GY21" s="1696">
        <f t="shared" si="17"/>
        <v>10</v>
      </c>
      <c r="GZ21" s="1696">
        <f t="shared" si="18"/>
        <v>6.5</v>
      </c>
      <c r="HA21" s="1697">
        <f t="shared" si="19"/>
        <v>0.63089622641509435</v>
      </c>
      <c r="HB21" s="1512">
        <v>0.54166666666666696</v>
      </c>
      <c r="HC21" s="1691">
        <f t="shared" si="32"/>
        <v>0.72</v>
      </c>
      <c r="HD21" s="1692">
        <f t="shared" si="20"/>
        <v>11.7</v>
      </c>
      <c r="HE21" s="1693">
        <f t="shared" si="21"/>
        <v>23.076923076923077</v>
      </c>
      <c r="HF21" s="1694">
        <f t="shared" si="22"/>
        <v>16.615384615384613</v>
      </c>
      <c r="HG21" s="1693">
        <f t="shared" si="23"/>
        <v>6.19</v>
      </c>
      <c r="HH21" s="1693">
        <f t="shared" si="24"/>
        <v>14</v>
      </c>
      <c r="HI21" s="1695">
        <f t="shared" si="25"/>
        <v>15</v>
      </c>
      <c r="HJ21" s="1694">
        <f t="shared" si="26"/>
        <v>1.1076923076923075</v>
      </c>
      <c r="HK21" s="1698">
        <f t="shared" si="27"/>
        <v>10</v>
      </c>
      <c r="HL21" s="1698">
        <f t="shared" si="28"/>
        <v>6.5</v>
      </c>
      <c r="HM21" s="1699">
        <f t="shared" si="29"/>
        <v>0.65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6.26</v>
      </c>
      <c r="C23" s="1138">
        <v>15</v>
      </c>
      <c r="D23" s="1138">
        <v>15</v>
      </c>
      <c r="E23" s="1137">
        <v>8.34</v>
      </c>
      <c r="F23" s="1138">
        <v>122</v>
      </c>
      <c r="G23" s="1138">
        <v>170</v>
      </c>
      <c r="H23" s="1148">
        <v>14.5</v>
      </c>
      <c r="I23" s="1139">
        <v>0.53100000000000003</v>
      </c>
      <c r="J23" s="2240"/>
      <c r="K23" s="1562">
        <v>6.15</v>
      </c>
      <c r="L23" s="921">
        <v>10</v>
      </c>
      <c r="M23" s="1124">
        <v>7.4999999999999997E-2</v>
      </c>
      <c r="N23" s="1562">
        <v>6.17</v>
      </c>
      <c r="O23" s="921">
        <v>10</v>
      </c>
      <c r="P23" s="2240"/>
      <c r="Q23" s="1562">
        <v>6.08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5.1999999999999998E-2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0.44</v>
      </c>
      <c r="AS23" s="2240"/>
      <c r="AT23" s="2229">
        <v>5.1999999999999998E-2</v>
      </c>
      <c r="AU23" s="2530">
        <v>1.6E-2</v>
      </c>
      <c r="AV23" s="921">
        <v>1</v>
      </c>
      <c r="AW23" s="1574">
        <v>0.65</v>
      </c>
      <c r="AX23" s="2240"/>
      <c r="AY23" s="2530">
        <v>3.4000000000000002E-2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7.55</v>
      </c>
      <c r="BD25" s="1574">
        <v>5.1999999999999998E-2</v>
      </c>
      <c r="BE25" s="921">
        <v>1</v>
      </c>
      <c r="BF25" s="1574">
        <v>4.5</v>
      </c>
      <c r="BG25" s="2447">
        <v>13</v>
      </c>
      <c r="BH25" s="2541"/>
      <c r="BI25" s="2541"/>
      <c r="BJ25" s="2240"/>
      <c r="BK25" s="1562">
        <v>7.35</v>
      </c>
      <c r="BL25" s="1574">
        <v>4.2000000000000003E-2</v>
      </c>
      <c r="BM25" s="921">
        <v>1</v>
      </c>
      <c r="BN25" s="1563">
        <v>4.3</v>
      </c>
      <c r="BO25" s="2447">
        <v>16</v>
      </c>
      <c r="BP25" s="2540"/>
      <c r="BQ25" s="2540"/>
      <c r="BR25" s="2522"/>
      <c r="BS25" s="2463">
        <v>4.4000000000000004</v>
      </c>
      <c r="BT25" s="2447">
        <v>4.2</v>
      </c>
      <c r="BU25" s="2517">
        <v>3.8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6.34</v>
      </c>
      <c r="C27" s="1138">
        <v>12</v>
      </c>
      <c r="D27" s="1138">
        <v>18</v>
      </c>
      <c r="E27" s="1137">
        <v>8.4</v>
      </c>
      <c r="F27" s="1138">
        <v>130</v>
      </c>
      <c r="G27" s="1138">
        <v>169</v>
      </c>
      <c r="H27" s="1148">
        <v>14.6</v>
      </c>
      <c r="I27" s="1139">
        <v>0.55500000000000005</v>
      </c>
      <c r="J27" s="2240"/>
      <c r="K27" s="1562">
        <v>6.15</v>
      </c>
      <c r="L27" s="921">
        <v>8</v>
      </c>
      <c r="M27" s="1124">
        <v>9.7000000000000003E-2</v>
      </c>
      <c r="N27" s="1562">
        <v>6.21</v>
      </c>
      <c r="O27" s="921">
        <v>10</v>
      </c>
      <c r="P27" s="2240"/>
      <c r="Q27" s="1562">
        <v>6.17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5.8000000000000003E-2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2</v>
      </c>
      <c r="AR27" s="1574">
        <v>0.33</v>
      </c>
      <c r="AS27" s="2240"/>
      <c r="AT27" s="2229">
        <v>5.6000000000000001E-2</v>
      </c>
      <c r="AU27" s="2530">
        <v>1.4999999999999999E-2</v>
      </c>
      <c r="AV27" s="921">
        <v>1</v>
      </c>
      <c r="AW27" s="1574">
        <v>0.7</v>
      </c>
      <c r="AX27" s="2240"/>
      <c r="AY27" s="2530">
        <v>3.4000000000000002E-2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0.03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6.23</v>
      </c>
      <c r="U29" s="2736">
        <v>0.2</v>
      </c>
      <c r="V29" s="1560">
        <v>3</v>
      </c>
      <c r="W29" s="1574">
        <v>0.74</v>
      </c>
      <c r="X29" s="1563">
        <v>12.5</v>
      </c>
      <c r="Y29" s="2447">
        <v>9.3000000000000007</v>
      </c>
      <c r="Z29" s="2252">
        <f t="shared" si="33"/>
        <v>0.66834905660377364</v>
      </c>
      <c r="AA29" s="2529"/>
      <c r="AB29" s="1475">
        <v>6.3</v>
      </c>
      <c r="AC29" s="2736">
        <v>0.192</v>
      </c>
      <c r="AD29" s="921">
        <v>3</v>
      </c>
      <c r="AE29" s="2633">
        <v>0.76</v>
      </c>
      <c r="AF29" s="1563">
        <v>12.9</v>
      </c>
      <c r="AG29" s="2447">
        <v>9.6</v>
      </c>
      <c r="AH29" s="2564">
        <f t="shared" si="34"/>
        <v>0.68603773584905658</v>
      </c>
      <c r="AI29" s="1475">
        <v>6.27</v>
      </c>
      <c r="AJ29" s="2736">
        <v>0.30299999999999999</v>
      </c>
      <c r="AK29" s="921">
        <v>4</v>
      </c>
      <c r="AL29" s="1574">
        <v>0.72</v>
      </c>
      <c r="AM29" s="1563">
        <v>13.7</v>
      </c>
      <c r="AN29" s="2447">
        <v>10.7</v>
      </c>
      <c r="AO29" s="2564">
        <f t="shared" si="35"/>
        <v>0.71444444444444444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>
        <v>8.9999999999999993E-3</v>
      </c>
      <c r="AY29" s="2529"/>
      <c r="AZ29" s="2238"/>
      <c r="BA29" s="2237"/>
      <c r="BB29" s="2240">
        <v>8.9999999999999993E-3</v>
      </c>
      <c r="BC29" s="1562">
        <v>7.33</v>
      </c>
      <c r="BD29" s="1574">
        <v>4.7E-2</v>
      </c>
      <c r="BE29" s="921">
        <v>1</v>
      </c>
      <c r="BF29" s="1574">
        <v>4.5999999999999996</v>
      </c>
      <c r="BG29" s="2447">
        <v>12.5</v>
      </c>
      <c r="BH29" s="2542">
        <v>20</v>
      </c>
      <c r="BI29" s="2542">
        <v>58</v>
      </c>
      <c r="BJ29" s="1124">
        <v>1.0999999999999999E-2</v>
      </c>
      <c r="BK29" s="1562">
        <v>7.28</v>
      </c>
      <c r="BL29" s="1574">
        <v>0.05</v>
      </c>
      <c r="BM29" s="921">
        <v>1</v>
      </c>
      <c r="BN29" s="1563">
        <v>4.2</v>
      </c>
      <c r="BO29" s="2447">
        <v>15.1</v>
      </c>
      <c r="BP29" s="2542">
        <v>21</v>
      </c>
      <c r="BQ29" s="2542">
        <v>63</v>
      </c>
      <c r="BR29" s="2523">
        <v>1.4E-2</v>
      </c>
      <c r="BS29" s="2463">
        <v>4.4000000000000004</v>
      </c>
      <c r="BT29" s="2447">
        <v>4.2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0.74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20.242580645161286</v>
      </c>
      <c r="GI29" s="1701">
        <f t="shared" si="3"/>
        <v>6.23</v>
      </c>
      <c r="GJ29" s="1701">
        <f t="shared" si="4"/>
        <v>12.5</v>
      </c>
      <c r="GK29" s="1687">
        <f t="shared" si="5"/>
        <v>15</v>
      </c>
      <c r="GL29" s="1688">
        <f t="shared" si="6"/>
        <v>1.3495053763440858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0.76</v>
      </c>
      <c r="GR29" s="1692">
        <f t="shared" si="10"/>
        <v>9.6</v>
      </c>
      <c r="GS29" s="1693">
        <f t="shared" si="11"/>
        <v>26.5</v>
      </c>
      <c r="GT29" s="1694">
        <f t="shared" si="12"/>
        <v>20.14</v>
      </c>
      <c r="GU29" s="1693">
        <f t="shared" si="13"/>
        <v>6.3</v>
      </c>
      <c r="GV29" s="1693">
        <f t="shared" si="14"/>
        <v>12.9</v>
      </c>
      <c r="GW29" s="1695">
        <f t="shared" si="15"/>
        <v>15</v>
      </c>
      <c r="GX29" s="1688">
        <f t="shared" si="16"/>
        <v>1.3426666666666667</v>
      </c>
      <c r="GY29" s="1696">
        <f t="shared" si="17"/>
        <v>10</v>
      </c>
      <c r="GZ29" s="1696">
        <f t="shared" si="18"/>
        <v>6.5</v>
      </c>
      <c r="HA29" s="1697">
        <f t="shared" si="19"/>
        <v>0.56603773584905659</v>
      </c>
      <c r="HB29" s="1512">
        <v>0.875</v>
      </c>
      <c r="HC29" s="1691">
        <f t="shared" si="32"/>
        <v>0.72</v>
      </c>
      <c r="HD29" s="1692">
        <f t="shared" si="20"/>
        <v>10.7</v>
      </c>
      <c r="HE29" s="1693">
        <f t="shared" si="21"/>
        <v>25.233644859813086</v>
      </c>
      <c r="HF29" s="1694">
        <f t="shared" si="22"/>
        <v>18.168224299065422</v>
      </c>
      <c r="HG29" s="1693">
        <f t="shared" si="23"/>
        <v>6.27</v>
      </c>
      <c r="HH29" s="1693">
        <f t="shared" si="24"/>
        <v>13.7</v>
      </c>
      <c r="HI29" s="1695">
        <f t="shared" si="25"/>
        <v>15</v>
      </c>
      <c r="HJ29" s="1694">
        <f t="shared" si="26"/>
        <v>1.2112149532710281</v>
      </c>
      <c r="HK29" s="1698">
        <f t="shared" si="27"/>
        <v>10</v>
      </c>
      <c r="HL29" s="1698">
        <f t="shared" si="28"/>
        <v>6.5</v>
      </c>
      <c r="HM29" s="1699">
        <f t="shared" si="29"/>
        <v>0.59444444444444444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51.8</v>
      </c>
      <c r="BZ30" s="2413">
        <f>SUM(BZ$8,BZ$10,BZ$12,BZ$14,BZ$16,BZ$18,BZ$20,BZ$22,BZ$24,BZ$26,BZ$28)</f>
        <v>51.8</v>
      </c>
      <c r="CA30" s="2413">
        <f t="shared" ref="CA30:DW30" si="36">SUM(CA$8,CA$10,CA$12,CA$14,CA$16,CA$18,CA$20,CA$22,CA$24,CA$26,CA$28)</f>
        <v>56.8</v>
      </c>
      <c r="CB30" s="2413">
        <f t="shared" si="36"/>
        <v>160.39999999999998</v>
      </c>
      <c r="CC30" s="2413">
        <f t="shared" si="36"/>
        <v>49.3</v>
      </c>
      <c r="CD30" s="2413">
        <f t="shared" si="36"/>
        <v>49.3</v>
      </c>
      <c r="CE30" s="2413">
        <f t="shared" si="36"/>
        <v>54.3</v>
      </c>
      <c r="CF30" s="2413">
        <f t="shared" si="36"/>
        <v>152.89999999999998</v>
      </c>
      <c r="CG30" s="2413">
        <f t="shared" si="36"/>
        <v>0</v>
      </c>
      <c r="CH30" s="2413">
        <f t="shared" si="36"/>
        <v>59.212800000000001</v>
      </c>
      <c r="CI30" s="2413">
        <f t="shared" si="36"/>
        <v>0</v>
      </c>
      <c r="CJ30" s="2413">
        <f t="shared" si="36"/>
        <v>90.218879999999999</v>
      </c>
      <c r="CK30" s="2413">
        <f t="shared" si="36"/>
        <v>149.43168</v>
      </c>
      <c r="CL30" s="2474">
        <f t="shared" si="36"/>
        <v>15.100560000000003</v>
      </c>
      <c r="CM30" s="2513" t="s">
        <v>19</v>
      </c>
      <c r="CN30" s="2485">
        <f t="shared" si="36"/>
        <v>582.04219853439554</v>
      </c>
      <c r="CO30" s="2486">
        <f t="shared" si="36"/>
        <v>45500.673999999999</v>
      </c>
      <c r="CP30" s="2486">
        <f t="shared" si="36"/>
        <v>0</v>
      </c>
      <c r="CQ30" s="2486">
        <f t="shared" si="36"/>
        <v>4091.6299559471363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78.896893172041445</v>
      </c>
      <c r="CV30" s="2413">
        <f t="shared" si="36"/>
        <v>82.535763602495791</v>
      </c>
      <c r="CW30" s="2413">
        <f t="shared" si="36"/>
        <v>73.980806279797065</v>
      </c>
      <c r="CX30" s="2413">
        <f t="shared" si="36"/>
        <v>7.7789624158203869</v>
      </c>
      <c r="CY30" s="2413">
        <f t="shared" si="36"/>
        <v>8.0477941453992443</v>
      </c>
      <c r="CZ30" s="2413">
        <f t="shared" si="36"/>
        <v>7.4367630431645413</v>
      </c>
      <c r="DA30" s="2497">
        <f t="shared" si="36"/>
        <v>3.7112811451405432</v>
      </c>
      <c r="DB30" s="2497">
        <f t="shared" si="36"/>
        <v>3.541640035562799</v>
      </c>
      <c r="DC30" s="2497">
        <f t="shared" si="36"/>
        <v>3.703657173693979</v>
      </c>
      <c r="DD30" s="2497">
        <f t="shared" si="36"/>
        <v>3.7431761081355015</v>
      </c>
      <c r="DE30" s="2497">
        <f t="shared" si="36"/>
        <v>3.4080929595641383</v>
      </c>
      <c r="DF30" s="2497">
        <f t="shared" si="36"/>
        <v>3.4708812028592337</v>
      </c>
      <c r="DG30" s="2497">
        <f t="shared" si="36"/>
        <v>11.413474240422721</v>
      </c>
      <c r="DH30" s="2413">
        <f t="shared" si="36"/>
        <v>29.5</v>
      </c>
      <c r="DI30" s="2497">
        <f t="shared" si="36"/>
        <v>0.25151672596887786</v>
      </c>
      <c r="DJ30" s="2497">
        <f t="shared" si="36"/>
        <v>0.25318086780119203</v>
      </c>
      <c r="DK30" s="2497">
        <f t="shared" si="36"/>
        <v>0.25101499363169311</v>
      </c>
      <c r="DL30" s="2497">
        <f t="shared" si="36"/>
        <v>5.5248286221035157</v>
      </c>
      <c r="DM30" s="2497">
        <f t="shared" si="36"/>
        <v>2.4992621364037841</v>
      </c>
      <c r="DN30" s="2497">
        <f t="shared" si="36"/>
        <v>0.49095296905338431</v>
      </c>
      <c r="DO30" s="2497">
        <f t="shared" si="36"/>
        <v>19.86576473737939</v>
      </c>
      <c r="DP30" s="2497">
        <f t="shared" si="36"/>
        <v>3.4769241813212464</v>
      </c>
      <c r="DQ30" s="2497">
        <f t="shared" si="36"/>
        <v>15.58363828628525</v>
      </c>
      <c r="DR30" s="2497">
        <f t="shared" si="36"/>
        <v>5.5674263708481906</v>
      </c>
      <c r="DS30" s="2497">
        <f t="shared" si="36"/>
        <v>2.5517499775052115</v>
      </c>
      <c r="DT30" s="2497">
        <f t="shared" si="36"/>
        <v>0.54773319478229388</v>
      </c>
      <c r="DU30" s="2497">
        <f t="shared" si="36"/>
        <v>18.976064573695151</v>
      </c>
      <c r="DV30" s="2497">
        <f t="shared" si="36"/>
        <v>3.0776642641012635</v>
      </c>
      <c r="DW30" s="2497">
        <f t="shared" si="36"/>
        <v>15.284029814258929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6.34</v>
      </c>
      <c r="C31" s="1143">
        <v>10</v>
      </c>
      <c r="D31" s="1143">
        <v>17</v>
      </c>
      <c r="E31" s="1142">
        <v>8.33</v>
      </c>
      <c r="F31" s="1143">
        <v>128</v>
      </c>
      <c r="G31" s="1143">
        <v>171</v>
      </c>
      <c r="H31" s="1149">
        <v>14.1</v>
      </c>
      <c r="I31" s="1144">
        <v>0.54800000000000004</v>
      </c>
      <c r="J31" s="2248"/>
      <c r="K31" s="1164">
        <v>6.05</v>
      </c>
      <c r="L31" s="922">
        <v>9</v>
      </c>
      <c r="M31" s="1165">
        <v>7.9000000000000001E-2</v>
      </c>
      <c r="N31" s="1478">
        <v>6.19</v>
      </c>
      <c r="O31" s="1479">
        <v>9</v>
      </c>
      <c r="P31" s="2244"/>
      <c r="Q31" s="1478">
        <v>6.16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6.0999999999999999E-2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0.41</v>
      </c>
      <c r="AS31" s="2248"/>
      <c r="AT31" s="2230">
        <v>6.2E-2</v>
      </c>
      <c r="AU31" s="2729">
        <v>1.2E-2</v>
      </c>
      <c r="AV31" s="1125">
        <v>1</v>
      </c>
      <c r="AW31" s="2536">
        <v>0.62</v>
      </c>
      <c r="AX31" s="2248"/>
      <c r="AY31" s="2729">
        <v>3.4000000000000002E-2</v>
      </c>
      <c r="AZ31" s="1125">
        <v>1</v>
      </c>
      <c r="BA31" s="2536">
        <v>0.36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10.36</v>
      </c>
      <c r="BZ31" s="2414">
        <f t="shared" ref="BZ31:DW31" si="37">IF(BZ30&gt;=0.1,AVERAGE(BZ$8,BZ$10,BZ$12,BZ$14,BZ$16,BZ$18,BZ$20,BZ$22,BZ$24,BZ$26,BZ$28),"")</f>
        <v>10.36</v>
      </c>
      <c r="CA31" s="2414">
        <f t="shared" si="37"/>
        <v>11.36</v>
      </c>
      <c r="CB31" s="2414">
        <f t="shared" si="37"/>
        <v>32.08</v>
      </c>
      <c r="CC31" s="2414">
        <f t="shared" si="37"/>
        <v>9.86</v>
      </c>
      <c r="CD31" s="2414">
        <f t="shared" si="37"/>
        <v>9.86</v>
      </c>
      <c r="CE31" s="2414">
        <f t="shared" si="37"/>
        <v>10.86</v>
      </c>
      <c r="CF31" s="2414">
        <f t="shared" si="37"/>
        <v>30.579999999999995</v>
      </c>
      <c r="CG31" s="2414" t="str">
        <f t="shared" si="37"/>
        <v/>
      </c>
      <c r="CH31" s="2414">
        <f t="shared" si="37"/>
        <v>11.842560000000001</v>
      </c>
      <c r="CI31" s="2414" t="str">
        <f t="shared" si="37"/>
        <v/>
      </c>
      <c r="CJ31" s="2414">
        <f t="shared" si="37"/>
        <v>18.043776000000001</v>
      </c>
      <c r="CK31" s="2414">
        <f t="shared" si="37"/>
        <v>29.886336</v>
      </c>
      <c r="CL31" s="2415">
        <f t="shared" si="37"/>
        <v>3.0201120000000006</v>
      </c>
      <c r="CM31" s="2513" t="s">
        <v>50</v>
      </c>
      <c r="CN31" s="2485">
        <f t="shared" si="37"/>
        <v>116.40843970687911</v>
      </c>
      <c r="CO31" s="2487">
        <f>AVERAGE(CO$8,CO$10,CO$12,CO$14,CO$16,CO$18,CO$20,CO$22,CO$24,CO$26,CO$28)</f>
        <v>9100.1347999999998</v>
      </c>
      <c r="CP31" s="2487" t="str">
        <f t="shared" si="37"/>
        <v/>
      </c>
      <c r="CQ31" s="2487">
        <f t="shared" si="37"/>
        <v>818.32599118942721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15.779378634408289</v>
      </c>
      <c r="CV31" s="2414">
        <f t="shared" si="37"/>
        <v>16.507152720499157</v>
      </c>
      <c r="CW31" s="2414">
        <f t="shared" si="37"/>
        <v>14.796161255959413</v>
      </c>
      <c r="CX31" s="2414">
        <f t="shared" si="37"/>
        <v>1.5557924831640775</v>
      </c>
      <c r="CY31" s="2414">
        <f t="shared" si="37"/>
        <v>1.6095588290798488</v>
      </c>
      <c r="CZ31" s="2414">
        <f t="shared" si="37"/>
        <v>1.4873526086329083</v>
      </c>
      <c r="DA31" s="2498">
        <f t="shared" si="37"/>
        <v>0.74225622902810862</v>
      </c>
      <c r="DB31" s="2498">
        <f t="shared" si="37"/>
        <v>0.70832800711255983</v>
      </c>
      <c r="DC31" s="2498">
        <f t="shared" si="37"/>
        <v>0.74073143473879577</v>
      </c>
      <c r="DD31" s="2498">
        <f t="shared" si="37"/>
        <v>0.74863522162710028</v>
      </c>
      <c r="DE31" s="2498">
        <f t="shared" si="37"/>
        <v>0.6816185919128277</v>
      </c>
      <c r="DF31" s="2498">
        <f t="shared" si="37"/>
        <v>0.69417624057184679</v>
      </c>
      <c r="DG31" s="2498">
        <f t="shared" si="37"/>
        <v>2.2826948480845441</v>
      </c>
      <c r="DH31" s="2414">
        <f t="shared" si="37"/>
        <v>5.9</v>
      </c>
      <c r="DI31" s="2498">
        <f t="shared" si="37"/>
        <v>5.0303345193775571E-2</v>
      </c>
      <c r="DJ31" s="2498">
        <f t="shared" si="37"/>
        <v>5.0636173560238404E-2</v>
      </c>
      <c r="DK31" s="2498">
        <f t="shared" si="37"/>
        <v>5.020299872633862E-2</v>
      </c>
      <c r="DL31" s="2498">
        <f t="shared" si="37"/>
        <v>1.1049657244207032</v>
      </c>
      <c r="DM31" s="2498">
        <f t="shared" si="37"/>
        <v>0.49985242728075685</v>
      </c>
      <c r="DN31" s="2498">
        <f t="shared" si="37"/>
        <v>9.8190593810676866E-2</v>
      </c>
      <c r="DO31" s="2498">
        <f t="shared" si="37"/>
        <v>3.973152947475878</v>
      </c>
      <c r="DP31" s="2498">
        <f t="shared" si="37"/>
        <v>0.6953848362642493</v>
      </c>
      <c r="DQ31" s="2498">
        <f t="shared" si="37"/>
        <v>3.1167276572570501</v>
      </c>
      <c r="DR31" s="2498">
        <f t="shared" si="37"/>
        <v>1.1134852741696382</v>
      </c>
      <c r="DS31" s="2498">
        <f t="shared" si="37"/>
        <v>0.51034999550104232</v>
      </c>
      <c r="DT31" s="2498">
        <f t="shared" si="37"/>
        <v>0.10954663895645878</v>
      </c>
      <c r="DU31" s="2498">
        <f t="shared" si="37"/>
        <v>3.7952129147390301</v>
      </c>
      <c r="DV31" s="2498">
        <f t="shared" si="37"/>
        <v>0.61553285282025272</v>
      </c>
      <c r="DW31" s="2508">
        <f t="shared" si="37"/>
        <v>3.0568059628517856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37.53</v>
      </c>
      <c r="C32" s="1327">
        <f t="shared" ref="C32:H32" si="40">SUM(C8:C31)</f>
        <v>72</v>
      </c>
      <c r="D32" s="1327">
        <f t="shared" si="40"/>
        <v>95</v>
      </c>
      <c r="E32" s="1154">
        <f t="shared" si="40"/>
        <v>51.87</v>
      </c>
      <c r="F32" s="1327">
        <f t="shared" si="40"/>
        <v>766</v>
      </c>
      <c r="G32" s="1327">
        <f t="shared" si="40"/>
        <v>1038</v>
      </c>
      <c r="H32" s="1324">
        <f t="shared" si="40"/>
        <v>84.699999999999989</v>
      </c>
      <c r="I32" s="1155">
        <f t="shared" si="39"/>
        <v>3.3120000000000003</v>
      </c>
      <c r="J32" s="1156">
        <f t="shared" ref="J32" si="41">SUM(J8:J31)</f>
        <v>7.5999999999999998E-2</v>
      </c>
      <c r="K32" s="1162">
        <f t="shared" si="39"/>
        <v>36.909999999999997</v>
      </c>
      <c r="L32" s="924">
        <f t="shared" si="39"/>
        <v>54</v>
      </c>
      <c r="M32" s="1163">
        <f t="shared" ref="M32:S32" si="42">SUM(M8:M31)</f>
        <v>0.47200000000000003</v>
      </c>
      <c r="N32" s="1480">
        <f t="shared" si="42"/>
        <v>37.18</v>
      </c>
      <c r="O32" s="1556">
        <f t="shared" si="42"/>
        <v>56</v>
      </c>
      <c r="P32" s="1481">
        <f t="shared" si="42"/>
        <v>0</v>
      </c>
      <c r="Q32" s="1480">
        <f t="shared" si="42"/>
        <v>37.03</v>
      </c>
      <c r="R32" s="1556">
        <f t="shared" si="42"/>
        <v>58</v>
      </c>
      <c r="S32" s="1481">
        <f t="shared" si="42"/>
        <v>0</v>
      </c>
      <c r="T32" s="1480">
        <f t="shared" si="39"/>
        <v>24.66</v>
      </c>
      <c r="U32" s="1480">
        <f t="shared" si="39"/>
        <v>1.101</v>
      </c>
      <c r="V32" s="1556">
        <f t="shared" si="39"/>
        <v>15</v>
      </c>
      <c r="W32" s="1480">
        <f t="shared" ref="W32" si="43">SUM(W8:W31)</f>
        <v>2.84</v>
      </c>
      <c r="X32" s="1482">
        <f t="shared" ref="X32:BU32" si="44">SUM(X8:X31)</f>
        <v>50.1</v>
      </c>
      <c r="Y32" s="1482">
        <f t="shared" si="44"/>
        <v>41.7</v>
      </c>
      <c r="Z32" s="1480">
        <f t="shared" si="44"/>
        <v>2.9387264150943397</v>
      </c>
      <c r="AA32" s="1481">
        <f t="shared" ref="AA32" si="45">SUM(AA8:AA31)</f>
        <v>0.35799999999999998</v>
      </c>
      <c r="AB32" s="1480">
        <f t="shared" si="44"/>
        <v>24.820000000000004</v>
      </c>
      <c r="AC32" s="1480">
        <f t="shared" si="44"/>
        <v>0.88100000000000001</v>
      </c>
      <c r="AD32" s="1556">
        <f t="shared" si="44"/>
        <v>14</v>
      </c>
      <c r="AE32" s="1480">
        <f t="shared" si="44"/>
        <v>2.84</v>
      </c>
      <c r="AF32" s="1482">
        <f t="shared" si="44"/>
        <v>53.1</v>
      </c>
      <c r="AG32" s="1482">
        <f t="shared" si="44"/>
        <v>42</v>
      </c>
      <c r="AH32" s="1480">
        <f t="shared" si="44"/>
        <v>2.8722955974842765</v>
      </c>
      <c r="AI32" s="1480">
        <f t="shared" si="44"/>
        <v>24.77</v>
      </c>
      <c r="AJ32" s="1495">
        <f t="shared" si="44"/>
        <v>1.4469999999999998</v>
      </c>
      <c r="AK32" s="1559">
        <f t="shared" si="44"/>
        <v>16</v>
      </c>
      <c r="AL32" s="1495">
        <f t="shared" si="44"/>
        <v>3.0699999999999994</v>
      </c>
      <c r="AM32" s="1496">
        <f t="shared" si="44"/>
        <v>55.3</v>
      </c>
      <c r="AN32" s="1496">
        <f t="shared" si="44"/>
        <v>46.099999999999994</v>
      </c>
      <c r="AO32" s="1495">
        <f t="shared" si="44"/>
        <v>2.9544444444444444</v>
      </c>
      <c r="AP32" s="1497">
        <f t="shared" si="44"/>
        <v>0.14399999999999999</v>
      </c>
      <c r="AQ32" s="1559">
        <f t="shared" si="44"/>
        <v>8</v>
      </c>
      <c r="AR32" s="1495">
        <f t="shared" si="44"/>
        <v>2.37</v>
      </c>
      <c r="AS32" s="1489">
        <f t="shared" si="44"/>
        <v>7.0000000000000007E-2</v>
      </c>
      <c r="AT32" s="1489">
        <f t="shared" ref="AT32" si="46">SUM(AT8:AT31)</f>
        <v>0.373</v>
      </c>
      <c r="AU32" s="927">
        <f t="shared" si="44"/>
        <v>7.1999999999999995E-2</v>
      </c>
      <c r="AV32" s="924">
        <f t="shared" si="44"/>
        <v>6</v>
      </c>
      <c r="AW32" s="923">
        <f t="shared" si="44"/>
        <v>3.55</v>
      </c>
      <c r="AX32" s="925">
        <f t="shared" si="44"/>
        <v>8.9999999999999993E-3</v>
      </c>
      <c r="AY32" s="923">
        <f t="shared" si="44"/>
        <v>0.20700000000000002</v>
      </c>
      <c r="AZ32" s="924">
        <f t="shared" si="44"/>
        <v>6</v>
      </c>
      <c r="BA32" s="923">
        <f t="shared" si="44"/>
        <v>2.7800000000000002</v>
      </c>
      <c r="BB32" s="925">
        <f t="shared" si="44"/>
        <v>8.9999999999999993E-3</v>
      </c>
      <c r="BC32" s="923">
        <f t="shared" si="44"/>
        <v>44.36</v>
      </c>
      <c r="BD32" s="923">
        <f t="shared" si="44"/>
        <v>0.308</v>
      </c>
      <c r="BE32" s="924">
        <f t="shared" si="44"/>
        <v>6</v>
      </c>
      <c r="BF32" s="928">
        <f t="shared" si="44"/>
        <v>26.4</v>
      </c>
      <c r="BG32" s="1103">
        <f t="shared" ref="BG32:BI32" si="47">SUM(BG8:BG31)</f>
        <v>76.400000000000006</v>
      </c>
      <c r="BH32" s="2544">
        <f t="shared" si="47"/>
        <v>40</v>
      </c>
      <c r="BI32" s="2544">
        <f t="shared" si="47"/>
        <v>108</v>
      </c>
      <c r="BJ32" s="1097">
        <f t="shared" si="44"/>
        <v>3.2000000000000001E-2</v>
      </c>
      <c r="BK32" s="926">
        <f t="shared" si="44"/>
        <v>43.77</v>
      </c>
      <c r="BL32" s="923">
        <f t="shared" si="44"/>
        <v>0.30699999999999994</v>
      </c>
      <c r="BM32" s="924">
        <f t="shared" si="44"/>
        <v>7</v>
      </c>
      <c r="BN32" s="1103">
        <f t="shared" si="44"/>
        <v>25.6</v>
      </c>
      <c r="BO32" s="1103">
        <f t="shared" ref="BO32:BT32" si="48">SUM(BO8:BO31)</f>
        <v>91.1</v>
      </c>
      <c r="BP32" s="2544">
        <f t="shared" si="48"/>
        <v>41</v>
      </c>
      <c r="BQ32" s="2544">
        <f t="shared" si="48"/>
        <v>113</v>
      </c>
      <c r="BR32" s="2421">
        <f t="shared" si="48"/>
        <v>3.7999999999999999E-2</v>
      </c>
      <c r="BS32" s="2519">
        <f t="shared" si="48"/>
        <v>26.099999999999994</v>
      </c>
      <c r="BT32" s="2519">
        <f t="shared" si="48"/>
        <v>26</v>
      </c>
      <c r="BU32" s="2519">
        <f t="shared" si="44"/>
        <v>23.599999999999998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10.7</v>
      </c>
      <c r="CB32" s="903">
        <f t="shared" si="49"/>
        <v>30.099999999999998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10.199999999999999</v>
      </c>
      <c r="CF32" s="903">
        <f t="shared" si="49"/>
        <v>28.599999999999998</v>
      </c>
      <c r="CG32" s="903" t="str">
        <f t="shared" si="49"/>
        <v/>
      </c>
      <c r="CH32" s="903">
        <f t="shared" si="49"/>
        <v>11.606400000000001</v>
      </c>
      <c r="CI32" s="903" t="str">
        <f t="shared" si="49"/>
        <v/>
      </c>
      <c r="CJ32" s="903">
        <f t="shared" si="49"/>
        <v>16.277760000000001</v>
      </c>
      <c r="CK32" s="903">
        <f t="shared" si="49"/>
        <v>27.884160000000001</v>
      </c>
      <c r="CL32" s="2417">
        <f t="shared" si="49"/>
        <v>3.0201120000000006</v>
      </c>
      <c r="CM32" s="2513" t="s">
        <v>51</v>
      </c>
      <c r="CN32" s="2488">
        <f t="shared" si="49"/>
        <v>109.65892014393749</v>
      </c>
      <c r="CO32" s="2489">
        <f t="shared" si="49"/>
        <v>8731.2103999999999</v>
      </c>
      <c r="CP32" s="2489" t="str">
        <f t="shared" si="49"/>
        <v/>
      </c>
      <c r="CQ32" s="2489">
        <f t="shared" si="49"/>
        <v>808.81057268722464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11.581029559167922</v>
      </c>
      <c r="CV32" s="903">
        <f t="shared" si="49"/>
        <v>12.633850428183189</v>
      </c>
      <c r="CW32" s="903">
        <f t="shared" si="49"/>
        <v>10.498690348030733</v>
      </c>
      <c r="CX32" s="903">
        <f t="shared" si="49"/>
        <v>1.483751651254954</v>
      </c>
      <c r="CY32" s="903">
        <f t="shared" si="49"/>
        <v>1.5273914057036289</v>
      </c>
      <c r="CZ32" s="903">
        <f t="shared" si="49"/>
        <v>1.3910171730515193</v>
      </c>
      <c r="DA32" s="2499">
        <f t="shared" si="49"/>
        <v>0.70573451770397122</v>
      </c>
      <c r="DB32" s="2499">
        <f t="shared" si="49"/>
        <v>0.67632891279963903</v>
      </c>
      <c r="DC32" s="2499">
        <f t="shared" si="49"/>
        <v>0.72605111745605522</v>
      </c>
      <c r="DD32" s="2499">
        <f t="shared" si="49"/>
        <v>0.72605111745605522</v>
      </c>
      <c r="DE32" s="2499">
        <f t="shared" si="49"/>
        <v>0.57580021865006248</v>
      </c>
      <c r="DF32" s="2499">
        <f t="shared" si="49"/>
        <v>0.64177732703704882</v>
      </c>
      <c r="DG32" s="2499">
        <f t="shared" si="49"/>
        <v>2.2826948480845441</v>
      </c>
      <c r="DH32" s="903">
        <f t="shared" si="49"/>
        <v>0</v>
      </c>
      <c r="DI32" s="2499">
        <f t="shared" si="49"/>
        <v>4.9317068084662713E-2</v>
      </c>
      <c r="DJ32" s="2499">
        <f t="shared" si="49"/>
        <v>5.0171627403959196E-2</v>
      </c>
      <c r="DK32" s="2499">
        <f t="shared" si="49"/>
        <v>4.9137160859547661E-2</v>
      </c>
      <c r="DL32" s="2499">
        <f t="shared" si="49"/>
        <v>1.0946907498631637</v>
      </c>
      <c r="DM32" s="2499">
        <f t="shared" si="49"/>
        <v>0.49902217422623324</v>
      </c>
      <c r="DN32" s="2499">
        <f t="shared" si="49"/>
        <v>9.4230451314266828E-2</v>
      </c>
      <c r="DO32" s="2499">
        <f t="shared" si="49"/>
        <v>3.8771665143823792</v>
      </c>
      <c r="DP32" s="2499">
        <f t="shared" si="49"/>
        <v>0.66253847271305433</v>
      </c>
      <c r="DQ32" s="2499">
        <f t="shared" si="49"/>
        <v>2.7890905794711136</v>
      </c>
      <c r="DR32" s="2499">
        <f t="shared" si="49"/>
        <v>1.1043497858913682</v>
      </c>
      <c r="DS32" s="2499">
        <f t="shared" si="49"/>
        <v>0.5095453943264534</v>
      </c>
      <c r="DT32" s="2499">
        <f t="shared" si="49"/>
        <v>9.9157533735927839E-2</v>
      </c>
      <c r="DU32" s="2499">
        <f t="shared" si="49"/>
        <v>3.7333845592528334</v>
      </c>
      <c r="DV32" s="2499">
        <f t="shared" si="49"/>
        <v>0.57021753799074348</v>
      </c>
      <c r="DW32" s="2509">
        <f t="shared" si="49"/>
        <v>2.7354542221735922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16.167476635514021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1.0778317757009348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50"/>
        <v>11</v>
      </c>
      <c r="GS32" s="1662">
        <f t="shared" si="50"/>
        <v>23.127272727272729</v>
      </c>
      <c r="GT32" s="1662">
        <f t="shared" si="50"/>
        <v>16.189090909090908</v>
      </c>
      <c r="GU32" s="1662">
        <f t="shared" si="50"/>
        <v>6.3</v>
      </c>
      <c r="GV32" s="1662">
        <f t="shared" si="50"/>
        <v>13</v>
      </c>
      <c r="GW32" s="1662">
        <f t="shared" si="50"/>
        <v>15</v>
      </c>
      <c r="GX32" s="1553">
        <f>MIN(GX8:GX31)</f>
        <v>1.0792727272727272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2">
        <f t="shared" si="51"/>
        <v>11.7</v>
      </c>
      <c r="HE32" s="1662">
        <f t="shared" si="51"/>
        <v>23.076923076923077</v>
      </c>
      <c r="HF32" s="1662">
        <f t="shared" si="51"/>
        <v>16.615384615384613</v>
      </c>
      <c r="HG32" s="1662">
        <f t="shared" si="51"/>
        <v>6.19</v>
      </c>
      <c r="HH32" s="1662">
        <f t="shared" si="51"/>
        <v>14</v>
      </c>
      <c r="HI32" s="1662">
        <f t="shared" si="51"/>
        <v>15</v>
      </c>
      <c r="HJ32" s="1553">
        <f>MIN(HJ8:HJ31)</f>
        <v>1.1076923076923075</v>
      </c>
      <c r="HK32" s="1534"/>
      <c r="HL32" s="1534"/>
      <c r="HM32" s="1535"/>
      <c r="HN32" s="1535">
        <f>MIN(HJ32,GX32,GL32)</f>
        <v>1.0778317757009348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6.2549999999999999</v>
      </c>
      <c r="C33" s="1328">
        <f t="shared" ref="C33:V33" si="52">IF(C32&lt;=0,"",AVERAGE(C8:C31))</f>
        <v>12</v>
      </c>
      <c r="D33" s="1328">
        <f t="shared" si="52"/>
        <v>15.833333333333334</v>
      </c>
      <c r="E33" s="1157">
        <f t="shared" si="52"/>
        <v>8.6449999999999996</v>
      </c>
      <c r="F33" s="1328">
        <f t="shared" si="52"/>
        <v>127.66666666666667</v>
      </c>
      <c r="G33" s="1328">
        <f t="shared" si="52"/>
        <v>173</v>
      </c>
      <c r="H33" s="1325">
        <f t="shared" si="52"/>
        <v>14.116666666666665</v>
      </c>
      <c r="I33" s="1369">
        <f t="shared" si="52"/>
        <v>0.55200000000000005</v>
      </c>
      <c r="J33" s="1369">
        <f>IF(J32&lt;=0.0001,"",AVERAGE(J8:J31))</f>
        <v>3.7999999999999999E-2</v>
      </c>
      <c r="K33" s="1157">
        <f t="shared" si="52"/>
        <v>6.1516666666666664</v>
      </c>
      <c r="L33" s="1328">
        <f t="shared" si="52"/>
        <v>9</v>
      </c>
      <c r="M33" s="1369">
        <f t="shared" si="52"/>
        <v>7.8666666666666676E-2</v>
      </c>
      <c r="N33" s="1484">
        <f t="shared" si="52"/>
        <v>6.1966666666666663</v>
      </c>
      <c r="O33" s="1557">
        <f t="shared" si="52"/>
        <v>9.3333333333333339</v>
      </c>
      <c r="P33" s="1476" t="str">
        <f t="shared" si="52"/>
        <v/>
      </c>
      <c r="Q33" s="1484">
        <f t="shared" si="52"/>
        <v>6.1716666666666669</v>
      </c>
      <c r="R33" s="1557">
        <f t="shared" si="52"/>
        <v>9.6666666666666661</v>
      </c>
      <c r="S33" s="1476" t="str">
        <f t="shared" si="52"/>
        <v/>
      </c>
      <c r="T33" s="1484">
        <f t="shared" si="52"/>
        <v>6.165</v>
      </c>
      <c r="U33" s="1484">
        <f t="shared" si="52"/>
        <v>0.27524999999999999</v>
      </c>
      <c r="V33" s="1557">
        <f t="shared" si="52"/>
        <v>3.75</v>
      </c>
      <c r="W33" s="1484">
        <f t="shared" ref="W33" si="53">IF(W32&lt;=0,"",AVERAGE(W8:W31))</f>
        <v>0.71</v>
      </c>
      <c r="X33" s="1476">
        <f t="shared" ref="X33:AR33" si="54">IF(X32&lt;=0,"",AVERAGE(X8:X31))</f>
        <v>12.525</v>
      </c>
      <c r="Y33" s="1476">
        <f t="shared" si="54"/>
        <v>10.425000000000001</v>
      </c>
      <c r="Z33" s="1484">
        <f t="shared" si="54"/>
        <v>0.73468160377358493</v>
      </c>
      <c r="AA33" s="1483">
        <f t="shared" ref="AA33" si="55">IF(AA32&lt;=0,"",AVERAGE(AA8:AA31))</f>
        <v>5.9666666666666666E-2</v>
      </c>
      <c r="AB33" s="1484">
        <f t="shared" si="54"/>
        <v>6.205000000000001</v>
      </c>
      <c r="AC33" s="1484">
        <f t="shared" si="54"/>
        <v>0.22025</v>
      </c>
      <c r="AD33" s="1557">
        <f t="shared" si="54"/>
        <v>3.5</v>
      </c>
      <c r="AE33" s="1484">
        <f t="shared" si="54"/>
        <v>0.71</v>
      </c>
      <c r="AF33" s="1476">
        <f t="shared" si="54"/>
        <v>13.275</v>
      </c>
      <c r="AG33" s="1476">
        <f t="shared" si="54"/>
        <v>10.5</v>
      </c>
      <c r="AH33" s="1484">
        <f t="shared" si="54"/>
        <v>0.71807389937106914</v>
      </c>
      <c r="AI33" s="1484">
        <f t="shared" si="54"/>
        <v>6.1924999999999999</v>
      </c>
      <c r="AJ33" s="1495">
        <f t="shared" si="54"/>
        <v>0.36174999999999996</v>
      </c>
      <c r="AK33" s="1559">
        <f t="shared" si="54"/>
        <v>4</v>
      </c>
      <c r="AL33" s="1495">
        <f t="shared" si="54"/>
        <v>0.76749999999999985</v>
      </c>
      <c r="AM33" s="1496">
        <f t="shared" si="54"/>
        <v>13.824999999999999</v>
      </c>
      <c r="AN33" s="1496">
        <f t="shared" si="54"/>
        <v>11.524999999999999</v>
      </c>
      <c r="AO33" s="1495">
        <f t="shared" si="54"/>
        <v>0.73861111111111111</v>
      </c>
      <c r="AP33" s="1497">
        <f t="shared" si="54"/>
        <v>2.3999999999999997E-2</v>
      </c>
      <c r="AQ33" s="1559">
        <f t="shared" si="54"/>
        <v>1.3333333333333333</v>
      </c>
      <c r="AR33" s="1495">
        <f t="shared" si="54"/>
        <v>0.39500000000000002</v>
      </c>
      <c r="AS33" s="2531">
        <f>IF(AS32&lt;=0.01,"",AVERAGE(AS8:AS31))</f>
        <v>3.5000000000000003E-2</v>
      </c>
      <c r="AT33" s="2531">
        <f>IF(AT32&lt;=0.01,"",AVERAGE(AT8:AT31))</f>
        <v>6.2166666666666669E-2</v>
      </c>
      <c r="AU33" s="1157">
        <f>IF(AU32&lt;=0,"",AVERAGE(AU8:AU31))</f>
        <v>1.1999999999999999E-2</v>
      </c>
      <c r="AV33" s="1328">
        <f>IF(AV32&lt;=0,"",AVERAGE(AV8:AV31))</f>
        <v>1</v>
      </c>
      <c r="AW33" s="1157">
        <f>IF(AW32&lt;=0,"",AVERAGE(AW8:AW31))</f>
        <v>0.59166666666666667</v>
      </c>
      <c r="AX33" s="1369" t="str">
        <f>IF(AX32&lt;=0.01,"",AVERAGE(AX8:AX31))</f>
        <v/>
      </c>
      <c r="AY33" s="1157">
        <f>IF(AY32&lt;=0,"",AVERAGE(AY8:AY31))</f>
        <v>3.4500000000000003E-2</v>
      </c>
      <c r="AZ33" s="1328">
        <f>IF(AZ32&lt;=0,"",AVERAGE(AZ8:AZ31))</f>
        <v>1</v>
      </c>
      <c r="BA33" s="1157">
        <f>IF(BA32&lt;=0,"",AVERAGE(BA8:BA31))</f>
        <v>0.46333333333333337</v>
      </c>
      <c r="BB33" s="1369" t="str">
        <f>IF(BB32&lt;=0.01,"",AVERAGE(BB8:BB31))</f>
        <v/>
      </c>
      <c r="BC33" s="1157">
        <f>IF(BC32&lt;=0,"",AVERAGE(BC8:BC31))</f>
        <v>7.3933333333333335</v>
      </c>
      <c r="BD33" s="1157">
        <f>IF(BD32&lt;=0,"",AVERAGE(BD8:BD31))</f>
        <v>5.1333333333333335E-2</v>
      </c>
      <c r="BE33" s="1328">
        <f>IF(BE32&lt;=0,"",AVERAGE(BE8:BE31))</f>
        <v>1</v>
      </c>
      <c r="BF33" s="1157">
        <f>IF(BF32&lt;=0,"",AVERAGE(BF8:BF31))</f>
        <v>4.3999999999999995</v>
      </c>
      <c r="BG33" s="1325">
        <f t="shared" ref="BG33:BI33" si="56">IF(BG32&lt;=0,"",AVERAGE(BG8:BG31))</f>
        <v>12.733333333333334</v>
      </c>
      <c r="BH33" s="1328">
        <f t="shared" si="56"/>
        <v>20</v>
      </c>
      <c r="BI33" s="1328">
        <f t="shared" si="56"/>
        <v>54</v>
      </c>
      <c r="BJ33" s="1369">
        <f>IF(BJ32&lt;=0.01,"",AVERAGE(BJ8:BJ31))</f>
        <v>1.6E-2</v>
      </c>
      <c r="BK33" s="1157">
        <f>IF(BK32&lt;=0,"",AVERAGE(BK8:BK31))</f>
        <v>7.2950000000000008</v>
      </c>
      <c r="BL33" s="1157">
        <f>IF(BL32&lt;=0,"",AVERAGE(BL8:BL31))</f>
        <v>5.1166666666666659E-2</v>
      </c>
      <c r="BM33" s="1328">
        <f>IF(BM32&lt;=0,"",AVERAGE(BM8:BM31))</f>
        <v>1.1666666666666667</v>
      </c>
      <c r="BN33" s="1325">
        <f>IF(BN32&lt;=0,"",AVERAGE(BN8:BN31))</f>
        <v>4.2666666666666666</v>
      </c>
      <c r="BO33" s="1325">
        <f t="shared" ref="BO33:BQ33" si="57">IF(BO32&lt;=0,"",AVERAGE(BO8:BO31))</f>
        <v>15.183333333333332</v>
      </c>
      <c r="BP33" s="1328">
        <f t="shared" si="57"/>
        <v>20.5</v>
      </c>
      <c r="BQ33" s="1328">
        <f t="shared" si="57"/>
        <v>56.5</v>
      </c>
      <c r="BR33" s="2525">
        <f t="shared" ref="BR33:BT33" si="58">IF(BR32&lt;=0.01,"",AVERAGE(BR8:BR31))</f>
        <v>1.9E-2</v>
      </c>
      <c r="BS33" s="2422">
        <f t="shared" si="58"/>
        <v>4.3499999999999988</v>
      </c>
      <c r="BT33" s="2422">
        <f t="shared" si="58"/>
        <v>4.333333333333333</v>
      </c>
      <c r="BU33" s="2422">
        <f>IF(BU32&lt;=0.01,"",AVERAGE(BU8:BU31))</f>
        <v>3.9333333333333331</v>
      </c>
      <c r="BV33" s="2944"/>
      <c r="BW33" s="2945"/>
      <c r="BX33" s="2436" t="s">
        <v>52</v>
      </c>
      <c r="BY33" s="2418">
        <f>IF(BY30&gt;=0.1,MAX(BY8,BY10,BY12,BY14,BY16,BY18,BY20,BY22,BY24,BY26,BY28),"")</f>
        <v>11</v>
      </c>
      <c r="BZ33" s="2419">
        <f t="shared" ref="BZ33:DW33" si="59">IF(BZ30&gt;=0.1,MAX(BZ$8,BZ$10,BZ$12,BZ$14,BZ$16,BZ$18,BZ$20,BZ$22,BZ$24,BZ$26,BZ$28),"")</f>
        <v>11</v>
      </c>
      <c r="CA33" s="2419">
        <f t="shared" si="59"/>
        <v>12</v>
      </c>
      <c r="CB33" s="2419">
        <f t="shared" si="59"/>
        <v>34</v>
      </c>
      <c r="CC33" s="2419">
        <f t="shared" si="59"/>
        <v>10.5</v>
      </c>
      <c r="CD33" s="2419">
        <f t="shared" si="59"/>
        <v>10.5</v>
      </c>
      <c r="CE33" s="2419">
        <f t="shared" si="59"/>
        <v>11.5</v>
      </c>
      <c r="CF33" s="2419">
        <f t="shared" si="59"/>
        <v>32.5</v>
      </c>
      <c r="CG33" s="2419" t="str">
        <f t="shared" si="59"/>
        <v/>
      </c>
      <c r="CH33" s="2419">
        <f t="shared" si="59"/>
        <v>11.9016</v>
      </c>
      <c r="CI33" s="2419" t="str">
        <f t="shared" si="59"/>
        <v/>
      </c>
      <c r="CJ33" s="2419">
        <f t="shared" si="59"/>
        <v>18.485279999999999</v>
      </c>
      <c r="CK33" s="2419">
        <f t="shared" si="59"/>
        <v>30.386879999999998</v>
      </c>
      <c r="CL33" s="2420">
        <f t="shared" si="59"/>
        <v>3.0201120000000006</v>
      </c>
      <c r="CM33" s="2513" t="s">
        <v>52</v>
      </c>
      <c r="CN33" s="2490">
        <f t="shared" si="59"/>
        <v>121.28912165106851</v>
      </c>
      <c r="CO33" s="2491">
        <f t="shared" si="59"/>
        <v>9346.0843999999997</v>
      </c>
      <c r="CP33" s="2491" t="str">
        <f t="shared" si="59"/>
        <v/>
      </c>
      <c r="CQ33" s="2491">
        <f t="shared" si="59"/>
        <v>824.66960352422905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18.700559773404922</v>
      </c>
      <c r="CV33" s="2419">
        <f t="shared" si="59"/>
        <v>19.363700190901554</v>
      </c>
      <c r="CW33" s="2419">
        <f t="shared" si="59"/>
        <v>17.750058508326422</v>
      </c>
      <c r="CX33" s="2419">
        <f t="shared" si="59"/>
        <v>1.6934122106714149</v>
      </c>
      <c r="CY33" s="2419">
        <f t="shared" si="59"/>
        <v>1.6934122106714149</v>
      </c>
      <c r="CZ33" s="2419">
        <f t="shared" si="59"/>
        <v>1.6583106690496545</v>
      </c>
      <c r="DA33" s="2500">
        <f t="shared" si="59"/>
        <v>0.77630796947436831</v>
      </c>
      <c r="DB33" s="2500">
        <f t="shared" si="59"/>
        <v>0.75278348555090258</v>
      </c>
      <c r="DC33" s="2500">
        <f t="shared" si="59"/>
        <v>0.77630796947436831</v>
      </c>
      <c r="DD33" s="2500">
        <f t="shared" si="59"/>
        <v>0.79983245339783404</v>
      </c>
      <c r="DE33" s="2500">
        <f t="shared" si="59"/>
        <v>0.81425879289790803</v>
      </c>
      <c r="DF33" s="2500">
        <f t="shared" si="59"/>
        <v>0.74640769084267355</v>
      </c>
      <c r="DG33" s="2500">
        <f t="shared" si="59"/>
        <v>2.2826948480845441</v>
      </c>
      <c r="DH33" s="2419">
        <f t="shared" si="59"/>
        <v>9</v>
      </c>
      <c r="DI33" s="2500">
        <f t="shared" si="59"/>
        <v>5.1610885204879581E-2</v>
      </c>
      <c r="DJ33" s="2500">
        <f t="shared" si="59"/>
        <v>5.1610885204879581E-2</v>
      </c>
      <c r="DK33" s="2500">
        <f t="shared" si="59"/>
        <v>5.1344638574854412E-2</v>
      </c>
      <c r="DL33" s="2500">
        <f t="shared" si="59"/>
        <v>1.1268875366238451</v>
      </c>
      <c r="DM33" s="2500">
        <f t="shared" si="59"/>
        <v>0.50105297108767921</v>
      </c>
      <c r="DN33" s="2500">
        <f t="shared" si="59"/>
        <v>0.10208298892378907</v>
      </c>
      <c r="DO33" s="2500">
        <f t="shared" si="59"/>
        <v>4.0228355324909399</v>
      </c>
      <c r="DP33" s="2500">
        <f t="shared" si="59"/>
        <v>0.74376200607488285</v>
      </c>
      <c r="DQ33" s="2500">
        <f t="shared" si="59"/>
        <v>3.8209519293853353</v>
      </c>
      <c r="DR33" s="2500">
        <f t="shared" si="59"/>
        <v>1.1268875366238451</v>
      </c>
      <c r="DS33" s="2500">
        <f t="shared" si="59"/>
        <v>0.51220389203598271</v>
      </c>
      <c r="DT33" s="2500">
        <f t="shared" si="59"/>
        <v>0.14165361962275408</v>
      </c>
      <c r="DU33" s="2500">
        <f t="shared" si="59"/>
        <v>3.8405754038022648</v>
      </c>
      <c r="DV33" s="2500">
        <f t="shared" si="59"/>
        <v>0.67084416234205124</v>
      </c>
      <c r="DW33" s="2510">
        <f t="shared" si="59"/>
        <v>3.8058493525893455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6.09</v>
      </c>
      <c r="C34" s="1328">
        <f t="shared" ref="C34:V34" si="60">IF(C32&lt;=0,"",MIN(C8:C31))</f>
        <v>10</v>
      </c>
      <c r="D34" s="1328">
        <f t="shared" si="60"/>
        <v>14</v>
      </c>
      <c r="E34" s="1157">
        <f t="shared" si="60"/>
        <v>8.33</v>
      </c>
      <c r="F34" s="1328">
        <f t="shared" si="60"/>
        <v>122</v>
      </c>
      <c r="G34" s="1328">
        <f t="shared" si="60"/>
        <v>169</v>
      </c>
      <c r="H34" s="1325">
        <f t="shared" si="60"/>
        <v>13.7</v>
      </c>
      <c r="I34" s="1369">
        <f t="shared" si="60"/>
        <v>0.53100000000000003</v>
      </c>
      <c r="J34" s="1369">
        <f>IF(J32&lt;=0.001,"",MIN(J8:J31))</f>
        <v>0.03</v>
      </c>
      <c r="K34" s="1157">
        <f t="shared" si="60"/>
        <v>6.05</v>
      </c>
      <c r="L34" s="1328">
        <f t="shared" si="60"/>
        <v>8</v>
      </c>
      <c r="M34" s="1369">
        <f t="shared" si="60"/>
        <v>5.7000000000000002E-2</v>
      </c>
      <c r="N34" s="1484">
        <f t="shared" si="60"/>
        <v>6.06</v>
      </c>
      <c r="O34" s="1557">
        <f t="shared" si="60"/>
        <v>8</v>
      </c>
      <c r="P34" s="1476" t="str">
        <f t="shared" si="60"/>
        <v/>
      </c>
      <c r="Q34" s="1484">
        <f t="shared" si="60"/>
        <v>6.08</v>
      </c>
      <c r="R34" s="1557">
        <f t="shared" si="60"/>
        <v>9</v>
      </c>
      <c r="S34" s="1476" t="str">
        <f t="shared" si="60"/>
        <v/>
      </c>
      <c r="T34" s="1484">
        <f t="shared" si="60"/>
        <v>6.01</v>
      </c>
      <c r="U34" s="1484">
        <f t="shared" si="60"/>
        <v>0.17199999999999999</v>
      </c>
      <c r="V34" s="1557">
        <f t="shared" si="60"/>
        <v>3</v>
      </c>
      <c r="W34" s="1484">
        <f t="shared" ref="W34" si="61">IF(W32&lt;=0,"",MIN(W8:W31))</f>
        <v>0.68</v>
      </c>
      <c r="X34" s="1476">
        <f t="shared" ref="X34:AR34" si="62">IF(X32&lt;=0,"",MIN(X8:X31))</f>
        <v>12.1</v>
      </c>
      <c r="Y34" s="1476">
        <f t="shared" si="62"/>
        <v>9.3000000000000007</v>
      </c>
      <c r="Z34" s="1484">
        <f t="shared" si="62"/>
        <v>0.66834905660377364</v>
      </c>
      <c r="AA34" s="1483">
        <f t="shared" ref="AA34" si="63">IF(AA32&lt;=0,"",MIN(AA8:AA31))</f>
        <v>5.1999999999999998E-2</v>
      </c>
      <c r="AB34" s="1484">
        <f t="shared" si="62"/>
        <v>5.98</v>
      </c>
      <c r="AC34" s="1484">
        <f t="shared" si="62"/>
        <v>0.16600000000000001</v>
      </c>
      <c r="AD34" s="1557">
        <f t="shared" si="62"/>
        <v>3</v>
      </c>
      <c r="AE34" s="1484">
        <f t="shared" si="62"/>
        <v>0.68</v>
      </c>
      <c r="AF34" s="1476">
        <f t="shared" si="62"/>
        <v>12.9</v>
      </c>
      <c r="AG34" s="1476">
        <f t="shared" si="62"/>
        <v>9.6</v>
      </c>
      <c r="AH34" s="1484">
        <f t="shared" si="62"/>
        <v>0.66677672955974843</v>
      </c>
      <c r="AI34" s="1484">
        <f t="shared" si="62"/>
        <v>5.99</v>
      </c>
      <c r="AJ34" s="1495">
        <f t="shared" si="62"/>
        <v>0.24299999999999999</v>
      </c>
      <c r="AK34" s="1559">
        <f t="shared" si="62"/>
        <v>3</v>
      </c>
      <c r="AL34" s="1495">
        <f t="shared" si="62"/>
        <v>0.72</v>
      </c>
      <c r="AM34" s="1496">
        <f t="shared" si="62"/>
        <v>13.7</v>
      </c>
      <c r="AN34" s="1496">
        <f t="shared" si="62"/>
        <v>10.7</v>
      </c>
      <c r="AO34" s="1495">
        <f t="shared" si="62"/>
        <v>0.68333333333333335</v>
      </c>
      <c r="AP34" s="1497">
        <f t="shared" si="62"/>
        <v>1.7000000000000001E-2</v>
      </c>
      <c r="AQ34" s="1559">
        <f t="shared" si="62"/>
        <v>1</v>
      </c>
      <c r="AR34" s="1495">
        <f t="shared" si="62"/>
        <v>0.32</v>
      </c>
      <c r="AS34" s="2531">
        <f>IF(AS32&lt;=0.01,"",MIN(AS8:AS31))</f>
        <v>1.2E-2</v>
      </c>
      <c r="AT34" s="2531">
        <f>IF(AT32&lt;=0.01,"",MIN(AT8:AT31))</f>
        <v>5.1999999999999998E-2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0.43</v>
      </c>
      <c r="AX34" s="1369" t="str">
        <f>IF(AX32&lt;=0.01,"",MIN(AX8:AX31))</f>
        <v/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0.36</v>
      </c>
      <c r="BB34" s="1369" t="str">
        <f>IF(BB32&lt;=0.01,"",MIN(BB8:BB31))</f>
        <v/>
      </c>
      <c r="BC34" s="1157">
        <f>IF(BC32&lt;=0,"",MIN(BC8:BC31))</f>
        <v>7.09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12.5</v>
      </c>
      <c r="BH34" s="1328">
        <f t="shared" si="64"/>
        <v>20</v>
      </c>
      <c r="BI34" s="1328">
        <f t="shared" si="64"/>
        <v>50</v>
      </c>
      <c r="BJ34" s="1369">
        <f>IF(BJ32&lt;=0.01,"",MIN(BJ8:BJ31))</f>
        <v>1.0999999999999999E-2</v>
      </c>
      <c r="BK34" s="1157">
        <f>IF(BK32&lt;=0,"",MIN(BK8:BK31))</f>
        <v>7.02</v>
      </c>
      <c r="BL34" s="1157">
        <f>IF(BL32&lt;=0,"",MIN(BL8:BL31))</f>
        <v>4.2000000000000003E-2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14.5</v>
      </c>
      <c r="BP34" s="1328">
        <f t="shared" si="65"/>
        <v>20</v>
      </c>
      <c r="BQ34" s="1328">
        <f t="shared" si="65"/>
        <v>50</v>
      </c>
      <c r="BR34" s="2525">
        <f t="shared" ref="BR34:BT34" si="66">IF(BR32&lt;=0.01,"",MIN(BR8:BR31))</f>
        <v>1.4E-2</v>
      </c>
      <c r="BS34" s="2422">
        <f t="shared" si="66"/>
        <v>4.3</v>
      </c>
      <c r="BT34" s="2422">
        <f t="shared" si="66"/>
        <v>4.2</v>
      </c>
      <c r="BU34" s="2478">
        <f>IF(BU32&lt;=0.01,"",MIN(BU8:BU31))</f>
        <v>3.6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76540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2830</v>
      </c>
      <c r="CV34" s="2442">
        <f t="shared" si="67"/>
        <v>2960</v>
      </c>
      <c r="CW34" s="2442">
        <f t="shared" si="67"/>
        <v>2910</v>
      </c>
      <c r="CX34" s="2442">
        <f t="shared" si="67"/>
        <v>1720</v>
      </c>
      <c r="CY34" s="2442">
        <f t="shared" si="67"/>
        <v>1780</v>
      </c>
      <c r="CZ34" s="2442">
        <f t="shared" si="67"/>
        <v>1810</v>
      </c>
      <c r="DA34" s="2442">
        <f t="shared" si="67"/>
        <v>6740</v>
      </c>
      <c r="DB34" s="2442">
        <f t="shared" si="67"/>
        <v>6430</v>
      </c>
      <c r="DC34" s="2442">
        <f t="shared" si="67"/>
        <v>6720</v>
      </c>
      <c r="DD34" s="2442">
        <f t="shared" si="67"/>
        <v>6790</v>
      </c>
      <c r="DE34" s="2442">
        <f t="shared" si="67"/>
        <v>6824</v>
      </c>
      <c r="DF34" s="2442">
        <f t="shared" si="67"/>
        <v>6900</v>
      </c>
      <c r="DG34" s="2442">
        <f t="shared" si="67"/>
        <v>6000</v>
      </c>
      <c r="DH34" s="2442">
        <f t="shared" si="67"/>
        <v>0</v>
      </c>
      <c r="DI34" s="2442">
        <f t="shared" si="67"/>
        <v>4700</v>
      </c>
      <c r="DJ34" s="2442">
        <f t="shared" si="67"/>
        <v>4730</v>
      </c>
      <c r="DK34" s="2442">
        <f t="shared" si="67"/>
        <v>5170</v>
      </c>
      <c r="DL34" s="2504">
        <f t="shared" si="67"/>
        <v>474</v>
      </c>
      <c r="DM34" s="2442">
        <f t="shared" si="67"/>
        <v>569</v>
      </c>
      <c r="DN34" s="2442">
        <f t="shared" si="67"/>
        <v>67</v>
      </c>
      <c r="DO34" s="2442">
        <f t="shared" si="67"/>
        <v>7645</v>
      </c>
      <c r="DP34" s="2442">
        <f t="shared" si="67"/>
        <v>1500</v>
      </c>
      <c r="DQ34" s="2442">
        <f t="shared" si="67"/>
        <v>1055</v>
      </c>
      <c r="DR34" s="2442">
        <f t="shared" si="67"/>
        <v>263</v>
      </c>
      <c r="DS34" s="2442">
        <f t="shared" si="67"/>
        <v>320</v>
      </c>
      <c r="DT34" s="2442">
        <f t="shared" si="67"/>
        <v>41</v>
      </c>
      <c r="DU34" s="2442">
        <f t="shared" si="67"/>
        <v>3920</v>
      </c>
      <c r="DV34" s="2442">
        <f t="shared" si="67"/>
        <v>730</v>
      </c>
      <c r="DW34" s="2442">
        <f t="shared" si="67"/>
        <v>570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6.34</v>
      </c>
      <c r="C35" s="1329">
        <f t="shared" ref="C35:V35" si="68">IF(C32&lt;=0,"",MAX(C8:C31))</f>
        <v>15</v>
      </c>
      <c r="D35" s="1329">
        <f t="shared" si="68"/>
        <v>18</v>
      </c>
      <c r="E35" s="1158">
        <f t="shared" si="68"/>
        <v>9.32</v>
      </c>
      <c r="F35" s="1329">
        <f t="shared" si="68"/>
        <v>131</v>
      </c>
      <c r="G35" s="1329">
        <f t="shared" si="68"/>
        <v>177</v>
      </c>
      <c r="H35" s="1326">
        <f t="shared" si="68"/>
        <v>14.6</v>
      </c>
      <c r="I35" s="1370">
        <f t="shared" si="68"/>
        <v>0.57099999999999995</v>
      </c>
      <c r="J35" s="1370">
        <f>IF(J32&lt;=0.001,"",MAX(J8:J31))</f>
        <v>4.5999999999999999E-2</v>
      </c>
      <c r="K35" s="1158">
        <f t="shared" si="68"/>
        <v>6.32</v>
      </c>
      <c r="L35" s="1329">
        <f t="shared" si="68"/>
        <v>10</v>
      </c>
      <c r="M35" s="1370">
        <f t="shared" si="68"/>
        <v>9.7000000000000003E-2</v>
      </c>
      <c r="N35" s="1485">
        <f t="shared" si="68"/>
        <v>6.35</v>
      </c>
      <c r="O35" s="1558">
        <f t="shared" si="68"/>
        <v>10</v>
      </c>
      <c r="P35" s="1477" t="str">
        <f t="shared" si="68"/>
        <v/>
      </c>
      <c r="Q35" s="1485">
        <f t="shared" si="68"/>
        <v>6.38</v>
      </c>
      <c r="R35" s="1558">
        <f t="shared" si="68"/>
        <v>10</v>
      </c>
      <c r="S35" s="1477" t="str">
        <f t="shared" si="68"/>
        <v/>
      </c>
      <c r="T35" s="1485">
        <f t="shared" si="68"/>
        <v>6.3</v>
      </c>
      <c r="U35" s="1485">
        <f t="shared" si="68"/>
        <v>0.55100000000000005</v>
      </c>
      <c r="V35" s="1558">
        <f t="shared" si="68"/>
        <v>6</v>
      </c>
      <c r="W35" s="1485">
        <f t="shared" ref="W35" si="69">IF(W32&lt;=0,"",MAX(W8:W31))</f>
        <v>0.74</v>
      </c>
      <c r="X35" s="1477">
        <f t="shared" ref="X35:AR35" si="70">IF(X32&lt;=0,"",MAX(X8:X31))</f>
        <v>13</v>
      </c>
      <c r="Y35" s="1477">
        <f t="shared" si="70"/>
        <v>11</v>
      </c>
      <c r="Z35" s="1485">
        <f t="shared" si="70"/>
        <v>0.76858490566037729</v>
      </c>
      <c r="AA35" s="1486">
        <f t="shared" ref="AA35" si="71">IF(AA32&lt;=0,"",MAX(AA8:AA31))</f>
        <v>7.0999999999999994E-2</v>
      </c>
      <c r="AB35" s="1485">
        <f t="shared" si="70"/>
        <v>6.3</v>
      </c>
      <c r="AC35" s="1485">
        <f t="shared" si="70"/>
        <v>0.35499999999999998</v>
      </c>
      <c r="AD35" s="1558">
        <f t="shared" si="70"/>
        <v>5</v>
      </c>
      <c r="AE35" s="1485">
        <f t="shared" si="70"/>
        <v>0.76</v>
      </c>
      <c r="AF35" s="1477">
        <f t="shared" si="70"/>
        <v>13.7</v>
      </c>
      <c r="AG35" s="1477">
        <f t="shared" si="70"/>
        <v>11</v>
      </c>
      <c r="AH35" s="1485">
        <f t="shared" si="70"/>
        <v>0.76858490566037729</v>
      </c>
      <c r="AI35" s="1485">
        <f t="shared" si="70"/>
        <v>6.32</v>
      </c>
      <c r="AJ35" s="1495">
        <f t="shared" si="70"/>
        <v>0.61599999999999999</v>
      </c>
      <c r="AK35" s="1559">
        <f t="shared" si="70"/>
        <v>6</v>
      </c>
      <c r="AL35" s="1495">
        <f t="shared" si="70"/>
        <v>0.84</v>
      </c>
      <c r="AM35" s="1496">
        <f t="shared" si="70"/>
        <v>14</v>
      </c>
      <c r="AN35" s="1496">
        <f t="shared" si="70"/>
        <v>12</v>
      </c>
      <c r="AO35" s="1495">
        <f t="shared" si="70"/>
        <v>0.78666666666666663</v>
      </c>
      <c r="AP35" s="1497">
        <f t="shared" si="70"/>
        <v>3.2000000000000001E-2</v>
      </c>
      <c r="AQ35" s="1559">
        <f t="shared" si="70"/>
        <v>2</v>
      </c>
      <c r="AR35" s="1495">
        <f t="shared" si="70"/>
        <v>0.46</v>
      </c>
      <c r="AS35" s="2532">
        <f>IF(AS32&lt;=0.01,"",MAX(AS8:AS31))</f>
        <v>5.8000000000000003E-2</v>
      </c>
      <c r="AT35" s="2532">
        <f>IF(AT32&lt;=0.01,"",MAX(AT8:AT31))</f>
        <v>7.5999999999999998E-2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0.7</v>
      </c>
      <c r="AX35" s="1370" t="str">
        <f>IF(AX32&lt;=0.01,"",MAX(AX8:AX31))</f>
        <v/>
      </c>
      <c r="AY35" s="1158">
        <f>IF(AY32&lt;=0,"",MAX(AY8:AY31))</f>
        <v>3.5999999999999997E-2</v>
      </c>
      <c r="AZ35" s="1329">
        <f>IF(AZ32&lt;=0,"",MAX(AZ8:AZ31))</f>
        <v>1</v>
      </c>
      <c r="BA35" s="1158">
        <f>IF(BA32&lt;=0,"",MAX(BA8:BA31))</f>
        <v>0.55000000000000004</v>
      </c>
      <c r="BB35" s="1370" t="str">
        <f>IF(BB32&lt;=0.01,"",MAX(BB8:BB31))</f>
        <v/>
      </c>
      <c r="BC35" s="1158">
        <f>IF(BC32&lt;=0,"",MAX(BC8:BC31))</f>
        <v>7.55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13</v>
      </c>
      <c r="BH35" s="1329">
        <f t="shared" si="72"/>
        <v>20</v>
      </c>
      <c r="BI35" s="1329">
        <f t="shared" si="72"/>
        <v>58</v>
      </c>
      <c r="BJ35" s="1370">
        <f>IF(BJ32&lt;=0.01,"",MAX(BJ8:BJ31))</f>
        <v>2.1000000000000001E-2</v>
      </c>
      <c r="BK35" s="1158">
        <f>IF(BK32&lt;=0,"",MAX(BK8:BK31))</f>
        <v>7.57</v>
      </c>
      <c r="BL35" s="1158">
        <f>IF(BL32&lt;=0,"",MAX(BL8:BL31))</f>
        <v>5.8999999999999997E-2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3">IF(BO32&lt;=0,"",MAX(BO8:BO31))</f>
        <v>16</v>
      </c>
      <c r="BP35" s="1329">
        <f t="shared" si="73"/>
        <v>21</v>
      </c>
      <c r="BQ35" s="1329">
        <f t="shared" si="73"/>
        <v>63</v>
      </c>
      <c r="BR35" s="2526">
        <f t="shared" ref="BR35:BT35" si="74">IF(BR32&lt;=0.01,"",MAX(BR8:BR31))</f>
        <v>2.4E-2</v>
      </c>
      <c r="BS35" s="2423">
        <f t="shared" si="74"/>
        <v>4.4000000000000004</v>
      </c>
      <c r="BT35" s="2423">
        <f t="shared" si="74"/>
        <v>4.5</v>
      </c>
      <c r="BU35" s="2479">
        <f>IF(BU32&lt;=0.01,"",MAX(BU8:BU31))</f>
        <v>4.5999999999999996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15308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566</v>
      </c>
      <c r="CV35" s="2440">
        <f t="shared" si="75"/>
        <v>592</v>
      </c>
      <c r="CW35" s="2440">
        <f t="shared" si="75"/>
        <v>582</v>
      </c>
      <c r="CX35" s="2440">
        <f t="shared" si="75"/>
        <v>344</v>
      </c>
      <c r="CY35" s="2440">
        <f t="shared" si="75"/>
        <v>356</v>
      </c>
      <c r="CZ35" s="2440">
        <f t="shared" si="75"/>
        <v>362</v>
      </c>
      <c r="DA35" s="2440">
        <f t="shared" si="75"/>
        <v>1348</v>
      </c>
      <c r="DB35" s="2440">
        <f t="shared" si="75"/>
        <v>1286</v>
      </c>
      <c r="DC35" s="2440">
        <f t="shared" si="75"/>
        <v>1344</v>
      </c>
      <c r="DD35" s="2440">
        <f t="shared" si="75"/>
        <v>1358</v>
      </c>
      <c r="DE35" s="2440">
        <f t="shared" si="75"/>
        <v>1364.8</v>
      </c>
      <c r="DF35" s="2440">
        <f t="shared" si="75"/>
        <v>1380</v>
      </c>
      <c r="DG35" s="2440">
        <f t="shared" si="75"/>
        <v>1200</v>
      </c>
      <c r="DH35" s="2440" t="str">
        <f t="shared" si="75"/>
        <v/>
      </c>
      <c r="DI35" s="2440">
        <f t="shared" si="75"/>
        <v>940</v>
      </c>
      <c r="DJ35" s="2440">
        <f t="shared" si="75"/>
        <v>946</v>
      </c>
      <c r="DK35" s="2440">
        <f t="shared" si="75"/>
        <v>1034</v>
      </c>
      <c r="DL35" s="2505">
        <f t="shared" si="75"/>
        <v>94.8</v>
      </c>
      <c r="DM35" s="2440">
        <f t="shared" si="75"/>
        <v>113.8</v>
      </c>
      <c r="DN35" s="2440">
        <f t="shared" si="75"/>
        <v>13.4</v>
      </c>
      <c r="DO35" s="2440">
        <f t="shared" si="75"/>
        <v>1529</v>
      </c>
      <c r="DP35" s="2440">
        <f t="shared" si="75"/>
        <v>300</v>
      </c>
      <c r="DQ35" s="2440">
        <f t="shared" si="75"/>
        <v>211</v>
      </c>
      <c r="DR35" s="2440">
        <f t="shared" si="75"/>
        <v>52.6</v>
      </c>
      <c r="DS35" s="2440">
        <f t="shared" si="75"/>
        <v>64</v>
      </c>
      <c r="DT35" s="2440">
        <f t="shared" si="75"/>
        <v>8.1999999999999993</v>
      </c>
      <c r="DU35" s="2440">
        <f t="shared" si="75"/>
        <v>784</v>
      </c>
      <c r="DV35" s="2440">
        <f t="shared" si="75"/>
        <v>146</v>
      </c>
      <c r="DW35" s="2470">
        <f t="shared" si="75"/>
        <v>114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6.1733333333333329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9.3333333333333339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0.61599999999999999</v>
      </c>
      <c r="Z36" s="931"/>
      <c r="AA36" s="931"/>
      <c r="AB36" s="1623" t="s">
        <v>515</v>
      </c>
      <c r="AC36" s="1624"/>
      <c r="AD36" s="1624"/>
      <c r="AE36" s="2965">
        <f>MIN(AE34,W34,AL34)</f>
        <v>0.68</v>
      </c>
      <c r="AF36" s="2965"/>
      <c r="AG36" s="2965"/>
      <c r="AH36" s="2965"/>
      <c r="AI36" s="2965"/>
      <c r="AJ36" s="2966"/>
      <c r="AK36" s="1491">
        <f>IF(T32&lt;=0,"",AVERAGE(T33,AB33,AI33))</f>
        <v>6.1875</v>
      </c>
      <c r="AL36" s="1492"/>
      <c r="AM36" s="1625"/>
      <c r="AN36" s="1625"/>
      <c r="AO36" s="1625"/>
      <c r="AP36" s="1493">
        <f>MAX(AP35,AU35,AY35)</f>
        <v>3.5999999999999997E-2</v>
      </c>
      <c r="AQ36" s="1494"/>
      <c r="AR36" s="1494"/>
      <c r="AS36" s="934"/>
      <c r="AT36" s="934"/>
      <c r="AU36" s="1260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3.5999999999999997E-2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13500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385</v>
      </c>
      <c r="CV36" s="2441">
        <f t="shared" si="76"/>
        <v>420</v>
      </c>
      <c r="CW36" s="2441">
        <f t="shared" si="76"/>
        <v>385</v>
      </c>
      <c r="CX36" s="2441">
        <f t="shared" si="76"/>
        <v>320</v>
      </c>
      <c r="CY36" s="2441">
        <f t="shared" si="76"/>
        <v>340</v>
      </c>
      <c r="CZ36" s="2441">
        <f t="shared" si="76"/>
        <v>340</v>
      </c>
      <c r="DA36" s="2441">
        <f t="shared" si="76"/>
        <v>1200</v>
      </c>
      <c r="DB36" s="2441">
        <f t="shared" si="76"/>
        <v>1150</v>
      </c>
      <c r="DC36" s="2441">
        <f t="shared" si="76"/>
        <v>1250</v>
      </c>
      <c r="DD36" s="2441">
        <f t="shared" si="76"/>
        <v>1250</v>
      </c>
      <c r="DE36" s="2441">
        <f t="shared" si="76"/>
        <v>1080</v>
      </c>
      <c r="DF36" s="2441">
        <f t="shared" si="76"/>
        <v>1300</v>
      </c>
      <c r="DG36" s="2441">
        <f t="shared" si="76"/>
        <v>1200</v>
      </c>
      <c r="DH36" s="2441" t="str">
        <f t="shared" si="76"/>
        <v/>
      </c>
      <c r="DI36" s="2441">
        <f t="shared" si="76"/>
        <v>860</v>
      </c>
      <c r="DJ36" s="2441">
        <f t="shared" si="76"/>
        <v>880</v>
      </c>
      <c r="DK36" s="2441">
        <f t="shared" si="76"/>
        <v>950</v>
      </c>
      <c r="DL36" s="2506">
        <f t="shared" si="76"/>
        <v>88</v>
      </c>
      <c r="DM36" s="2441">
        <f t="shared" si="76"/>
        <v>106</v>
      </c>
      <c r="DN36" s="2441">
        <f t="shared" si="76"/>
        <v>12</v>
      </c>
      <c r="DO36" s="2441">
        <f t="shared" si="76"/>
        <v>1405</v>
      </c>
      <c r="DP36" s="2441">
        <f t="shared" si="76"/>
        <v>285</v>
      </c>
      <c r="DQ36" s="2441">
        <f t="shared" si="76"/>
        <v>195</v>
      </c>
      <c r="DR36" s="2441">
        <f t="shared" si="76"/>
        <v>49</v>
      </c>
      <c r="DS36" s="2441">
        <f t="shared" si="76"/>
        <v>60</v>
      </c>
      <c r="DT36" s="2441">
        <f t="shared" si="76"/>
        <v>7</v>
      </c>
      <c r="DU36" s="2441">
        <f t="shared" si="76"/>
        <v>740</v>
      </c>
      <c r="DV36" s="2441">
        <f t="shared" si="76"/>
        <v>140</v>
      </c>
      <c r="DW36" s="2471">
        <f t="shared" si="76"/>
        <v>105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16800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705</v>
      </c>
      <c r="CV37" s="2443">
        <f t="shared" si="77"/>
        <v>730</v>
      </c>
      <c r="CW37" s="2443">
        <f t="shared" si="77"/>
        <v>730</v>
      </c>
      <c r="CX37" s="2443">
        <f t="shared" si="77"/>
        <v>360</v>
      </c>
      <c r="CY37" s="2443">
        <f t="shared" si="77"/>
        <v>380</v>
      </c>
      <c r="CZ37" s="2443">
        <f t="shared" si="77"/>
        <v>380</v>
      </c>
      <c r="DA37" s="2443">
        <f t="shared" si="77"/>
        <v>1420</v>
      </c>
      <c r="DB37" s="2443">
        <f t="shared" si="77"/>
        <v>1380</v>
      </c>
      <c r="DC37" s="2443">
        <f t="shared" si="77"/>
        <v>1400</v>
      </c>
      <c r="DD37" s="2443">
        <f t="shared" si="77"/>
        <v>1400</v>
      </c>
      <c r="DE37" s="2443">
        <f t="shared" si="77"/>
        <v>1704</v>
      </c>
      <c r="DF37" s="2443">
        <f t="shared" si="77"/>
        <v>1520</v>
      </c>
      <c r="DG37" s="2443">
        <f t="shared" si="77"/>
        <v>1200</v>
      </c>
      <c r="DH37" s="2443" t="str">
        <f t="shared" si="77"/>
        <v/>
      </c>
      <c r="DI37" s="2443">
        <f t="shared" si="77"/>
        <v>1000</v>
      </c>
      <c r="DJ37" s="2443">
        <f t="shared" si="77"/>
        <v>1000</v>
      </c>
      <c r="DK37" s="2443">
        <f t="shared" si="77"/>
        <v>1090</v>
      </c>
      <c r="DL37" s="2507">
        <f t="shared" si="77"/>
        <v>100</v>
      </c>
      <c r="DM37" s="2443">
        <f t="shared" si="77"/>
        <v>121</v>
      </c>
      <c r="DN37" s="2443">
        <f t="shared" si="77"/>
        <v>14</v>
      </c>
      <c r="DO37" s="2443">
        <f t="shared" si="77"/>
        <v>1600</v>
      </c>
      <c r="DP37" s="2443">
        <f t="shared" si="77"/>
        <v>310</v>
      </c>
      <c r="DQ37" s="2443">
        <f t="shared" si="77"/>
        <v>275</v>
      </c>
      <c r="DR37" s="2443">
        <f t="shared" si="77"/>
        <v>56</v>
      </c>
      <c r="DS37" s="2443">
        <f t="shared" si="77"/>
        <v>68</v>
      </c>
      <c r="DT37" s="2443">
        <f t="shared" si="77"/>
        <v>10</v>
      </c>
      <c r="DU37" s="2443">
        <f t="shared" si="77"/>
        <v>830</v>
      </c>
      <c r="DV37" s="2443">
        <f t="shared" si="77"/>
        <v>150</v>
      </c>
      <c r="DW37" s="2472">
        <f t="shared" si="77"/>
        <v>150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11.536000000000001</v>
      </c>
      <c r="BX40" s="2991"/>
      <c r="BY40" s="905" t="s">
        <v>53</v>
      </c>
      <c r="BZ40" s="905"/>
      <c r="CA40" s="2939">
        <f>(CJ40-CG40)/1000</f>
        <v>3.5270000000000001</v>
      </c>
      <c r="CB40" s="2939"/>
      <c r="CC40" s="499"/>
      <c r="CD40" s="1626" t="s">
        <v>493</v>
      </c>
      <c r="CE40" s="1626"/>
      <c r="CF40" s="1632" t="s">
        <v>54</v>
      </c>
      <c r="CG40" s="2933">
        <f>'27'!CJ40</f>
        <v>23823377</v>
      </c>
      <c r="CH40" s="2933"/>
      <c r="CI40" s="906" t="s">
        <v>55</v>
      </c>
      <c r="CJ40" s="2985">
        <f t="shared" ref="CJ40:CJ48" si="78">CQ51</f>
        <v>23826904</v>
      </c>
      <c r="CK40" s="2985"/>
      <c r="CL40" s="2333"/>
      <c r="CM40" s="1667" t="s">
        <v>543</v>
      </c>
      <c r="CN40" s="2763">
        <f>VLOOKUP($B$1,'[1]Bulk Tanks'!$C$3:$V$9967,2,0)</f>
        <v>4929</v>
      </c>
      <c r="CO40" s="2763">
        <f>VLOOKUP($B$1,'[1]Bulk Tanks'!$C$3:$V$9967,3,0)</f>
        <v>9846</v>
      </c>
      <c r="CP40" s="2763">
        <f>VLOOKUP($B$1,'[1]Bulk Tanks'!$C$3:$V$9967,4,0)</f>
        <v>9846</v>
      </c>
      <c r="CQ40" s="2763">
        <f>VLOOKUP($B$1,'[1]Bulk Tanks'!$C$3:$V$9967,5,0)</f>
        <v>9192</v>
      </c>
      <c r="CR40" s="2763">
        <f>VLOOKUP($B$1,'[1]Bulk Tanks'!$C$3:$V$9967,6,0)</f>
        <v>9192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0.68</v>
      </c>
      <c r="GR40" s="1664">
        <f t="shared" ref="GR40:GX40" si="79">IF($GL$32=$HN$32,GF32,IF($GX$32=$HN$32,GR32,IF($HJ$32=$HN$32,HD32,"")))</f>
        <v>10.7</v>
      </c>
      <c r="GS40" s="1664">
        <f t="shared" si="79"/>
        <v>23.77570093457944</v>
      </c>
      <c r="GT40" s="1664">
        <f t="shared" si="79"/>
        <v>16.167476635514021</v>
      </c>
      <c r="GU40" s="1664">
        <f t="shared" si="79"/>
        <v>6.01</v>
      </c>
      <c r="GV40" s="1664">
        <f t="shared" si="79"/>
        <v>12.1</v>
      </c>
      <c r="GW40" s="1664">
        <f t="shared" si="79"/>
        <v>15</v>
      </c>
      <c r="GX40" s="1665">
        <f t="shared" si="79"/>
        <v>1.0778317757009348</v>
      </c>
    </row>
    <row r="41" spans="1:208" ht="34.5" customHeight="1" thickBot="1" x14ac:dyDescent="0.35">
      <c r="BV41" s="533" t="s">
        <v>48</v>
      </c>
      <c r="BW41" s="2992">
        <f>CA42+CA43</f>
        <v>15.239999999999998</v>
      </c>
      <c r="BX41" s="2992"/>
      <c r="BY41" s="908" t="s">
        <v>53</v>
      </c>
      <c r="BZ41" s="908"/>
      <c r="CA41" s="2939">
        <f t="shared" ref="CA41:CA47" si="80">(CJ41-CG41)/1000</f>
        <v>8.0090000000000003</v>
      </c>
      <c r="CB41" s="2939"/>
      <c r="CC41" s="499"/>
      <c r="CD41" s="1630" t="s">
        <v>494</v>
      </c>
      <c r="CE41" s="1630"/>
      <c r="CF41" s="909" t="s">
        <v>54</v>
      </c>
      <c r="CG41" s="2933">
        <f>'27'!CJ41</f>
        <v>43422155</v>
      </c>
      <c r="CH41" s="2933"/>
      <c r="CI41" s="906" t="s">
        <v>55</v>
      </c>
      <c r="CJ41" s="2985">
        <f t="shared" si="78"/>
        <v>43430164</v>
      </c>
      <c r="CK41" s="2985"/>
      <c r="CL41" s="2333"/>
      <c r="CM41" s="1668" t="s">
        <v>544</v>
      </c>
      <c r="CN41" s="2764">
        <f>VLOOKUP($B$1,'[1]Bulk Tanks'!$C$3:$V$9967,8,0)</f>
        <v>7004</v>
      </c>
      <c r="CO41" s="2764">
        <f>VLOOKUP($B$1,'[1]Bulk Tanks'!$C$3:$V$9967,9,0)</f>
        <v>6850</v>
      </c>
      <c r="CP41" s="2764">
        <f>VLOOKUP($B$1,'[1]Bulk Tanks'!$C$3:$V$9967,10,0)</f>
        <v>6850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29.571000000000005</v>
      </c>
      <c r="BX42" s="2992"/>
      <c r="BY42" s="908" t="s">
        <v>53</v>
      </c>
      <c r="BZ42" s="908"/>
      <c r="CA42" s="2939">
        <f t="shared" si="80"/>
        <v>4.1909999999999998</v>
      </c>
      <c r="CB42" s="2939"/>
      <c r="CC42" s="499"/>
      <c r="CD42" s="1630" t="s">
        <v>56</v>
      </c>
      <c r="CE42" s="1630"/>
      <c r="CF42" s="1631" t="s">
        <v>54</v>
      </c>
      <c r="CG42" s="2933">
        <f>'27'!CJ42</f>
        <v>10075145</v>
      </c>
      <c r="CH42" s="2933"/>
      <c r="CI42" s="906" t="s">
        <v>55</v>
      </c>
      <c r="CJ42" s="2985">
        <f t="shared" si="78"/>
        <v>10079336</v>
      </c>
      <c r="CK42" s="2985"/>
      <c r="CL42" s="2333"/>
      <c r="CM42" s="2769" t="s">
        <v>545</v>
      </c>
      <c r="CN42" s="2821">
        <f>VLOOKUP($B$1,'[1]Bulk Tanks'!$C$3:$V$9967,11,0)</f>
        <v>11.5</v>
      </c>
      <c r="CO42" s="2822"/>
      <c r="CP42" s="2821">
        <f>VLOOKUP($B$1,'[1]Bulk Tanks'!$C$3:$V$9967,12,0)</f>
        <v>30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11.048999999999999</v>
      </c>
      <c r="CB43" s="2939"/>
      <c r="CC43" s="499"/>
      <c r="CD43" s="1630" t="s">
        <v>495</v>
      </c>
      <c r="CE43" s="1630"/>
      <c r="CF43" s="1631" t="s">
        <v>54</v>
      </c>
      <c r="CG43" s="2933">
        <f>'27'!CJ43</f>
        <v>33439271</v>
      </c>
      <c r="CH43" s="2933"/>
      <c r="CI43" s="906" t="s">
        <v>55</v>
      </c>
      <c r="CJ43" s="2985">
        <f t="shared" si="78"/>
        <v>33450320</v>
      </c>
      <c r="CK43" s="2985"/>
      <c r="CL43" s="2333"/>
      <c r="CM43" s="2769" t="s">
        <v>123</v>
      </c>
      <c r="CN43" s="2914">
        <f>VLOOKUP($B$1,'[1]Bulk Tanks'!$C$3:$V$9967,13,0)</f>
        <v>1515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9.3960000000000008</v>
      </c>
      <c r="CB44" s="2939"/>
      <c r="CC44" s="499"/>
      <c r="CD44" s="1630" t="s">
        <v>57</v>
      </c>
      <c r="CE44" s="1630"/>
      <c r="CF44" s="1631" t="s">
        <v>54</v>
      </c>
      <c r="CG44" s="2933">
        <f>'27'!CJ44</f>
        <v>30603064</v>
      </c>
      <c r="CH44" s="2933"/>
      <c r="CI44" s="906" t="s">
        <v>55</v>
      </c>
      <c r="CJ44" s="2985">
        <f t="shared" si="78"/>
        <v>30612460</v>
      </c>
      <c r="CK44" s="2985"/>
      <c r="CL44" s="2333"/>
      <c r="CM44" s="2769" t="s">
        <v>90</v>
      </c>
      <c r="CN44" s="2914">
        <f>VLOOKUP($B$1,'[1]Bulk Tanks'!$C$3:$V$9967,14,0)</f>
        <v>1750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9.548</v>
      </c>
      <c r="CB45" s="2939"/>
      <c r="CC45" s="499"/>
      <c r="CD45" s="1630" t="s">
        <v>58</v>
      </c>
      <c r="CE45" s="1630"/>
      <c r="CF45" s="1631" t="s">
        <v>54</v>
      </c>
      <c r="CG45" s="2933">
        <f>'27'!CJ45</f>
        <v>30565668</v>
      </c>
      <c r="CH45" s="2933"/>
      <c r="CI45" s="906" t="s">
        <v>55</v>
      </c>
      <c r="CJ45" s="2985">
        <f t="shared" si="78"/>
        <v>30575216</v>
      </c>
      <c r="CK45" s="2985"/>
      <c r="CL45" s="2333"/>
      <c r="CM45" s="1668" t="s">
        <v>546</v>
      </c>
      <c r="CN45" s="2925">
        <f>VLOOKUP($B$1,'[1]Bulk Tanks'!$C$3:$V$9967,15,0)</f>
        <v>13.54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10.627000000000001</v>
      </c>
      <c r="CB46" s="2939"/>
      <c r="CC46" s="499"/>
      <c r="CD46" s="1630" t="s">
        <v>59</v>
      </c>
      <c r="CE46" s="1630"/>
      <c r="CF46" s="1631" t="s">
        <v>54</v>
      </c>
      <c r="CG46" s="2933">
        <f>'27'!CJ46</f>
        <v>7093139</v>
      </c>
      <c r="CH46" s="2933"/>
      <c r="CI46" s="906" t="s">
        <v>55</v>
      </c>
      <c r="CJ46" s="2985">
        <f t="shared" si="78"/>
        <v>7103766</v>
      </c>
      <c r="CK46" s="2985"/>
      <c r="CL46" s="2323"/>
      <c r="CM46" s="1668" t="s">
        <v>273</v>
      </c>
      <c r="CN46" s="2914">
        <f>VLOOKUP($B$1,'[1]Bulk Tanks'!$C$3:$V$9967,16,0)</f>
        <v>1052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1.083</v>
      </c>
      <c r="CB47" s="2939"/>
      <c r="CC47" s="499"/>
      <c r="CD47" s="1630" t="s">
        <v>62</v>
      </c>
      <c r="CE47" s="1630"/>
      <c r="CF47" s="1631" t="s">
        <v>54</v>
      </c>
      <c r="CG47" s="2933">
        <f>'27'!CJ47</f>
        <v>1824888</v>
      </c>
      <c r="CH47" s="2933"/>
      <c r="CI47" s="906" t="s">
        <v>55</v>
      </c>
      <c r="CJ47" s="2985">
        <f t="shared" si="78"/>
        <v>1825971</v>
      </c>
      <c r="CK47" s="2985"/>
      <c r="CL47" s="2322"/>
      <c r="CM47" s="1668" t="s">
        <v>270</v>
      </c>
      <c r="CN47" s="2914">
        <f>VLOOKUP($B$1,'[1]Bulk Tanks'!$C$3:$V$9967,17,0)</f>
        <v>6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1.2868599999983417</v>
      </c>
      <c r="CB48" s="2939"/>
      <c r="CC48" s="499"/>
      <c r="CD48" s="1630" t="s">
        <v>496</v>
      </c>
      <c r="CE48" s="1630"/>
      <c r="CF48" s="1631" t="s">
        <v>54</v>
      </c>
      <c r="CG48" s="2933">
        <f>'27'!CJ48</f>
        <v>9075.8941200000008</v>
      </c>
      <c r="CH48" s="2933"/>
      <c r="CI48" s="906" t="s">
        <v>55</v>
      </c>
      <c r="CJ48" s="3002">
        <f t="shared" si="78"/>
        <v>9077.1809799999992</v>
      </c>
      <c r="CK48" s="3002"/>
      <c r="CL48" s="2322"/>
      <c r="CM48" s="1668" t="s">
        <v>264</v>
      </c>
      <c r="CN48" s="2925">
        <f>VLOOKUP($B$1,'[1]Bulk Tanks'!$C$3:$V$9967,18,0)</f>
        <v>8.11</v>
      </c>
      <c r="CO48" s="2926"/>
      <c r="CP48" s="2766" t="s">
        <v>1173</v>
      </c>
      <c r="CQ48" s="2751">
        <f>VLOOKUP($B$1,'[1]Bulk Tanks'!$C$3:$AA$9967,21,0)</f>
        <v>1650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825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23826904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43430164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10079336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33450320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30612460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30575216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7103766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1825971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9077.1809799999992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topLeftCell="A4">
      <selection activeCell="BV17" sqref="BV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J4" sqref="BJ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'28'!B1:L1+1</f>
        <v>43433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96">
        <f>AX1</f>
        <v>5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3008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74">
        <f>A6</f>
        <v>43433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43433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43433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43433.006657523147</v>
      </c>
      <c r="BW8" s="2425" t="s">
        <v>1210</v>
      </c>
      <c r="BX8" s="742">
        <v>50</v>
      </c>
      <c r="BY8" s="743">
        <v>9.6999999999999993</v>
      </c>
      <c r="BZ8" s="744">
        <v>9.6999999999999993</v>
      </c>
      <c r="CA8" s="745">
        <v>10.7</v>
      </c>
      <c r="CB8" s="746">
        <v>30.099999999999998</v>
      </c>
      <c r="CC8" s="747">
        <v>9.1999999999999993</v>
      </c>
      <c r="CD8" s="744">
        <v>9.1999999999999993</v>
      </c>
      <c r="CE8" s="748">
        <v>10.199999999999999</v>
      </c>
      <c r="CF8" s="748">
        <v>28.599999999999998</v>
      </c>
      <c r="CG8" s="749" t="s">
        <v>1211</v>
      </c>
      <c r="CH8" s="748">
        <v>11.606400000000001</v>
      </c>
      <c r="CI8" s="750" t="s">
        <v>1110</v>
      </c>
      <c r="CJ8" s="751">
        <v>16.277760000000001</v>
      </c>
      <c r="CK8" s="745">
        <v>27.884160000000001</v>
      </c>
      <c r="CL8" s="2339">
        <v>2.2603680000000002</v>
      </c>
      <c r="CM8" s="2336">
        <v>43433.006657523147</v>
      </c>
      <c r="CN8" s="2285">
        <v>110.47120844130001</v>
      </c>
      <c r="CO8" s="752">
        <v>8731.2103999999999</v>
      </c>
      <c r="CP8" s="1209">
        <v>0</v>
      </c>
      <c r="CQ8" s="753">
        <v>824.66960352422905</v>
      </c>
      <c r="CR8" s="2431">
        <v>0</v>
      </c>
      <c r="CS8" s="2429">
        <v>0</v>
      </c>
      <c r="CT8" s="2430">
        <v>0</v>
      </c>
      <c r="CU8" s="754">
        <v>11.581029559167922</v>
      </c>
      <c r="CV8" s="755">
        <v>12.633850428183189</v>
      </c>
      <c r="CW8" s="756">
        <v>11.316770115409753</v>
      </c>
      <c r="CX8" s="754">
        <v>1.5482625926138649</v>
      </c>
      <c r="CY8" s="755">
        <v>1.6450290046522316</v>
      </c>
      <c r="CZ8" s="756">
        <v>1.483751651254954</v>
      </c>
      <c r="DA8" s="757">
        <v>0.77630796947436831</v>
      </c>
      <c r="DB8" s="757">
        <v>0.75278348555090258</v>
      </c>
      <c r="DC8" s="757">
        <v>0.77630796947436831</v>
      </c>
      <c r="DD8" s="757">
        <v>0.79983245339783404</v>
      </c>
      <c r="DE8" s="757">
        <v>0.57580021865006248</v>
      </c>
      <c r="DF8" s="758">
        <v>0.74640769084267355</v>
      </c>
      <c r="DG8" s="1251">
        <v>2.2826948480845441</v>
      </c>
      <c r="DH8" s="748">
        <v>5</v>
      </c>
      <c r="DI8" s="1233">
        <v>4.9317068084662713E-2</v>
      </c>
      <c r="DJ8" s="757">
        <v>5.046397664477114E-2</v>
      </c>
      <c r="DK8" s="759">
        <v>4.9654394131753425E-2</v>
      </c>
      <c r="DL8" s="2501">
        <v>1.099450274862569</v>
      </c>
      <c r="DM8" s="757">
        <v>0.49902217422623324</v>
      </c>
      <c r="DN8" s="757">
        <v>0.10208298892378907</v>
      </c>
      <c r="DO8" s="757">
        <v>3.9982853951173687</v>
      </c>
      <c r="DP8" s="757">
        <v>0.70657390577113877</v>
      </c>
      <c r="DQ8" s="759">
        <v>3.0922525989788432</v>
      </c>
      <c r="DR8" s="2501">
        <v>1.1268875366238451</v>
      </c>
      <c r="DS8" s="757">
        <v>0.5095453943264534</v>
      </c>
      <c r="DT8" s="757">
        <v>9.9157533735927839E-2</v>
      </c>
      <c r="DU8" s="757">
        <v>3.7694978675541191</v>
      </c>
      <c r="DV8" s="757">
        <v>0.67084416234205124</v>
      </c>
      <c r="DW8" s="759">
        <v>3.0036360086611995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5">
        <v>0.248</v>
      </c>
      <c r="V9" s="2294">
        <v>3</v>
      </c>
      <c r="W9" s="2295">
        <v>0.62</v>
      </c>
      <c r="X9" s="2296">
        <v>12.5</v>
      </c>
      <c r="Y9" s="2445">
        <v>9.5</v>
      </c>
      <c r="Z9" s="2297">
        <f>IF(T9&lt;=0,"",GO9+0.12)</f>
        <v>0.68014150943396223</v>
      </c>
      <c r="AA9" s="2528"/>
      <c r="AB9" s="2298">
        <v>6.21</v>
      </c>
      <c r="AC9" s="2735">
        <v>0.23400000000000001</v>
      </c>
      <c r="AD9" s="2299">
        <v>3</v>
      </c>
      <c r="AE9" s="2636">
        <v>0.65</v>
      </c>
      <c r="AF9" s="2296">
        <v>12.5</v>
      </c>
      <c r="AG9" s="2445">
        <v>9.6</v>
      </c>
      <c r="AH9" s="2563">
        <f>IF(AE9&lt;=0,"",HA9+0.12)</f>
        <v>0.68603773584905658</v>
      </c>
      <c r="AI9" s="2298">
        <v>6.22</v>
      </c>
      <c r="AJ9" s="2735">
        <v>0.20100000000000001</v>
      </c>
      <c r="AK9" s="2299">
        <v>3</v>
      </c>
      <c r="AL9" s="2295">
        <v>0.62</v>
      </c>
      <c r="AM9" s="2296">
        <v>13.5</v>
      </c>
      <c r="AN9" s="2445">
        <v>10.7</v>
      </c>
      <c r="AO9" s="2563">
        <f>IF(AI9&lt;=0,"",HM9+0.12)</f>
        <v>0.71444444444444444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7.41</v>
      </c>
      <c r="BD9" s="2295">
        <v>4.7E-2</v>
      </c>
      <c r="BE9" s="2299">
        <v>1</v>
      </c>
      <c r="BF9" s="2295">
        <v>3.8</v>
      </c>
      <c r="BG9" s="2445">
        <v>12.4</v>
      </c>
      <c r="BH9" s="2539"/>
      <c r="BI9" s="2539"/>
      <c r="BJ9" s="2292"/>
      <c r="BK9" s="2293">
        <v>7.37</v>
      </c>
      <c r="BL9" s="2295">
        <v>5.2999999999999999E-2</v>
      </c>
      <c r="BM9" s="2299">
        <v>1</v>
      </c>
      <c r="BN9" s="2296">
        <v>4.0999999999999996</v>
      </c>
      <c r="BO9" s="2445">
        <v>14.9</v>
      </c>
      <c r="BP9" s="2539"/>
      <c r="BQ9" s="2539"/>
      <c r="BR9" s="2521"/>
      <c r="BS9" s="2461">
        <v>4.3</v>
      </c>
      <c r="BT9" s="2445">
        <v>4.3</v>
      </c>
      <c r="BU9" s="2515">
        <v>3.9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13600</v>
      </c>
      <c r="CO9" s="2278"/>
      <c r="CP9" s="2279"/>
      <c r="CQ9" s="2276"/>
      <c r="CR9" s="2275"/>
      <c r="CS9" s="2278"/>
      <c r="CT9" s="2276"/>
      <c r="CU9" s="2272">
        <v>385</v>
      </c>
      <c r="CV9" s="2269">
        <v>420</v>
      </c>
      <c r="CW9" s="2273">
        <v>415</v>
      </c>
      <c r="CX9" s="2272">
        <v>320</v>
      </c>
      <c r="CY9" s="2269">
        <v>340</v>
      </c>
      <c r="CZ9" s="2273">
        <v>340</v>
      </c>
      <c r="DA9" s="2280">
        <v>1320</v>
      </c>
      <c r="DB9" s="2280">
        <v>1280</v>
      </c>
      <c r="DC9" s="2280">
        <v>1320</v>
      </c>
      <c r="DD9" s="2280">
        <v>1360</v>
      </c>
      <c r="DE9" s="2280">
        <v>1080</v>
      </c>
      <c r="DF9" s="2281">
        <v>1400</v>
      </c>
      <c r="DG9" s="2280">
        <v>1200</v>
      </c>
      <c r="DH9" s="2282"/>
      <c r="DI9" s="2283">
        <v>860</v>
      </c>
      <c r="DJ9" s="2280">
        <v>880</v>
      </c>
      <c r="DK9" s="2282">
        <v>960</v>
      </c>
      <c r="DL9" s="2502">
        <v>88</v>
      </c>
      <c r="DM9" s="2280">
        <v>106</v>
      </c>
      <c r="DN9" s="2280">
        <v>13</v>
      </c>
      <c r="DO9" s="2280">
        <v>1405</v>
      </c>
      <c r="DP9" s="2280">
        <v>285</v>
      </c>
      <c r="DQ9" s="2282">
        <v>195</v>
      </c>
      <c r="DR9" s="2275">
        <v>50</v>
      </c>
      <c r="DS9" s="2280">
        <v>60</v>
      </c>
      <c r="DT9" s="2280">
        <v>7</v>
      </c>
      <c r="DU9" s="2280">
        <v>740</v>
      </c>
      <c r="DV9" s="2280">
        <v>150</v>
      </c>
      <c r="DW9" s="2282">
        <v>105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0.62</v>
      </c>
      <c r="GF9" s="1700">
        <f t="shared" si="0"/>
        <v>9.5</v>
      </c>
      <c r="GG9" s="1686">
        <f t="shared" si="1"/>
        <v>26.778947368421054</v>
      </c>
      <c r="GH9" s="1684">
        <f t="shared" si="2"/>
        <v>16.602947368421052</v>
      </c>
      <c r="GI9" s="1701">
        <f t="shared" si="3"/>
        <v>6.14</v>
      </c>
      <c r="GJ9" s="1701">
        <f t="shared" si="4"/>
        <v>12.5</v>
      </c>
      <c r="GK9" s="1687">
        <f t="shared" si="5"/>
        <v>15</v>
      </c>
      <c r="GL9" s="1688">
        <f t="shared" si="6"/>
        <v>1.1068631578947368</v>
      </c>
      <c r="GM9" s="1689">
        <f t="shared" si="7"/>
        <v>10</v>
      </c>
      <c r="GN9" s="1689">
        <f t="shared" si="8"/>
        <v>6.5</v>
      </c>
      <c r="GO9" s="1690">
        <f t="shared" si="9"/>
        <v>0.56014150943396224</v>
      </c>
      <c r="GP9" s="1512">
        <v>4.1666666666666664E-2</v>
      </c>
      <c r="GQ9" s="1691">
        <f t="shared" ref="GQ9:GQ31" si="31">IF(AE9&lt;=0,"",AE9)</f>
        <v>0.65</v>
      </c>
      <c r="GR9" s="1692">
        <f t="shared" si="10"/>
        <v>9.6</v>
      </c>
      <c r="GS9" s="1693">
        <f t="shared" si="11"/>
        <v>26.5</v>
      </c>
      <c r="GT9" s="1694">
        <f t="shared" si="12"/>
        <v>17.225000000000001</v>
      </c>
      <c r="GU9" s="1693">
        <f t="shared" si="13"/>
        <v>6.21</v>
      </c>
      <c r="GV9" s="1693">
        <f t="shared" si="14"/>
        <v>12.5</v>
      </c>
      <c r="GW9" s="1695">
        <f t="shared" si="15"/>
        <v>15</v>
      </c>
      <c r="GX9" s="1688">
        <f t="shared" si="16"/>
        <v>1.1483333333333334</v>
      </c>
      <c r="GY9" s="1696">
        <f t="shared" si="17"/>
        <v>10</v>
      </c>
      <c r="GZ9" s="1696">
        <f t="shared" si="18"/>
        <v>6.5</v>
      </c>
      <c r="HA9" s="1697">
        <f t="shared" si="19"/>
        <v>0.56603773584905659</v>
      </c>
      <c r="HB9" s="1512">
        <v>4.1666666666666664E-2</v>
      </c>
      <c r="HC9" s="1691">
        <f t="shared" ref="HC9:HC31" si="32">IF(AL9&lt;=0,"",AL9)</f>
        <v>0.62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15.644859813084114</v>
      </c>
      <c r="HG9" s="1693">
        <f t="shared" si="23"/>
        <v>6.22</v>
      </c>
      <c r="HH9" s="1693">
        <f t="shared" si="24"/>
        <v>13.5</v>
      </c>
      <c r="HI9" s="1695">
        <f t="shared" si="25"/>
        <v>15</v>
      </c>
      <c r="HJ9" s="1694">
        <f t="shared" si="26"/>
        <v>1.0429906542056075</v>
      </c>
      <c r="HK9" s="1698">
        <f t="shared" si="27"/>
        <v>10</v>
      </c>
      <c r="HL9" s="1698">
        <f t="shared" si="28"/>
        <v>6.5</v>
      </c>
      <c r="HM9" s="1699">
        <f t="shared" si="29"/>
        <v>0.59444444444444444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43433.102166087963</v>
      </c>
      <c r="BW10" s="2425" t="s">
        <v>1191</v>
      </c>
      <c r="BX10" s="742">
        <v>50</v>
      </c>
      <c r="BY10" s="743">
        <v>10.3</v>
      </c>
      <c r="BZ10" s="744">
        <v>10.3</v>
      </c>
      <c r="CA10" s="745">
        <v>11.3</v>
      </c>
      <c r="CB10" s="746">
        <v>31.900000000000002</v>
      </c>
      <c r="CC10" s="747">
        <v>9.8000000000000007</v>
      </c>
      <c r="CD10" s="744">
        <v>9.8000000000000007</v>
      </c>
      <c r="CE10" s="748">
        <v>10.8</v>
      </c>
      <c r="CF10" s="748">
        <v>30.400000000000002</v>
      </c>
      <c r="CG10" s="749" t="s">
        <v>1211</v>
      </c>
      <c r="CH10" s="748">
        <v>9.8712</v>
      </c>
      <c r="CI10" s="750" t="s">
        <v>1110</v>
      </c>
      <c r="CJ10" s="751">
        <v>18.73584</v>
      </c>
      <c r="CK10" s="745">
        <v>28.607039999999998</v>
      </c>
      <c r="CL10" s="2341">
        <v>2.2603680000000002</v>
      </c>
      <c r="CM10" s="2338">
        <v>43433.102166087963</v>
      </c>
      <c r="CN10" s="2285">
        <v>109.75619103095707</v>
      </c>
      <c r="CO10" s="752">
        <v>8731</v>
      </c>
      <c r="CP10" s="1209">
        <v>0</v>
      </c>
      <c r="CQ10" s="753">
        <v>824.66960352422905</v>
      </c>
      <c r="CR10" s="2431">
        <v>0</v>
      </c>
      <c r="CS10" s="2429">
        <v>0</v>
      </c>
      <c r="CT10" s="2430">
        <v>0</v>
      </c>
      <c r="CU10" s="754">
        <v>10.906406478051343</v>
      </c>
      <c r="CV10" s="755">
        <v>11.897897976056012</v>
      </c>
      <c r="CW10" s="756">
        <v>10.715879666803923</v>
      </c>
      <c r="CX10" s="754">
        <v>1.5443129431429112</v>
      </c>
      <c r="CY10" s="755">
        <v>1.6351548809748473</v>
      </c>
      <c r="CZ10" s="756">
        <v>1.5661822985468954</v>
      </c>
      <c r="DA10" s="757">
        <v>0.7366246774190075</v>
      </c>
      <c r="DB10" s="757">
        <v>0.72000908319151102</v>
      </c>
      <c r="DC10" s="757">
        <v>0.76431733446483474</v>
      </c>
      <c r="DD10" s="757">
        <v>0.77539439728316573</v>
      </c>
      <c r="DE10" s="757">
        <v>0.54522675571289092</v>
      </c>
      <c r="DF10" s="758">
        <v>0.74716259116210981</v>
      </c>
      <c r="DG10" s="1251">
        <v>2.2826948480845441</v>
      </c>
      <c r="DH10" s="748">
        <v>5</v>
      </c>
      <c r="DI10" s="1233">
        <v>5.1950276513483093E-2</v>
      </c>
      <c r="DJ10" s="757">
        <v>5.0066069593304945E-2</v>
      </c>
      <c r="DK10" s="759">
        <v>4.9826805222488682E-2</v>
      </c>
      <c r="DL10" s="2501">
        <v>1.0907811400422238</v>
      </c>
      <c r="DM10" s="757">
        <v>0.49940648086791678</v>
      </c>
      <c r="DN10" s="757">
        <v>0.10320478001086365</v>
      </c>
      <c r="DO10" s="757">
        <v>4.0061277836167966</v>
      </c>
      <c r="DP10" s="757">
        <v>0.70986264933541521</v>
      </c>
      <c r="DQ10" s="759">
        <v>3.2006675252643388</v>
      </c>
      <c r="DR10" s="2501">
        <v>1.1068539804171988</v>
      </c>
      <c r="DS10" s="757">
        <v>0.48123731686387261</v>
      </c>
      <c r="DT10" s="757">
        <v>9.3648781861709607E-2</v>
      </c>
      <c r="DU10" s="757">
        <v>3.7968285556495358</v>
      </c>
      <c r="DV10" s="757">
        <v>0.67581337835939959</v>
      </c>
      <c r="DW10" s="759">
        <v>3.3771039779920891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6.31</v>
      </c>
      <c r="C11" s="1138">
        <v>11</v>
      </c>
      <c r="D11" s="1138">
        <v>16</v>
      </c>
      <c r="E11" s="1137">
        <v>8.2899999999999991</v>
      </c>
      <c r="F11" s="1138">
        <v>131</v>
      </c>
      <c r="G11" s="1138">
        <v>172</v>
      </c>
      <c r="H11" s="1148">
        <v>13.9</v>
      </c>
      <c r="I11" s="1139">
        <v>0.56699999999999995</v>
      </c>
      <c r="J11" s="2240"/>
      <c r="K11" s="1562">
        <v>6</v>
      </c>
      <c r="L11" s="921">
        <v>8</v>
      </c>
      <c r="M11" s="1124">
        <v>9.1999999999999998E-2</v>
      </c>
      <c r="N11" s="1562">
        <v>6.1</v>
      </c>
      <c r="O11" s="921">
        <v>8</v>
      </c>
      <c r="P11" s="2240"/>
      <c r="Q11" s="1562">
        <v>6.06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6.2E-2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1.7999999999999999E-2</v>
      </c>
      <c r="AQ11" s="921">
        <v>1</v>
      </c>
      <c r="AR11" s="1574">
        <v>0.46</v>
      </c>
      <c r="AS11" s="2240"/>
      <c r="AT11" s="2229">
        <v>6.0999999999999999E-2</v>
      </c>
      <c r="AU11" s="2530">
        <v>1.6E-2</v>
      </c>
      <c r="AV11" s="921">
        <v>1</v>
      </c>
      <c r="AW11" s="1574">
        <v>0.59</v>
      </c>
      <c r="AX11" s="2240"/>
      <c r="AY11" s="2530">
        <v>5.0999999999999997E-2</v>
      </c>
      <c r="AZ11" s="921">
        <v>1</v>
      </c>
      <c r="BA11" s="1574">
        <v>0.5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14320</v>
      </c>
      <c r="CO11" s="2278"/>
      <c r="CP11" s="2279"/>
      <c r="CQ11" s="2276"/>
      <c r="CR11" s="2275"/>
      <c r="CS11" s="2278"/>
      <c r="CT11" s="2276"/>
      <c r="CU11" s="2272">
        <v>385</v>
      </c>
      <c r="CV11" s="2269">
        <v>420</v>
      </c>
      <c r="CW11" s="2273">
        <v>415</v>
      </c>
      <c r="CX11" s="2272">
        <v>340</v>
      </c>
      <c r="CY11" s="2269">
        <v>360</v>
      </c>
      <c r="CZ11" s="2273">
        <v>380</v>
      </c>
      <c r="DA11" s="2280">
        <v>1330</v>
      </c>
      <c r="DB11" s="2280">
        <v>1300</v>
      </c>
      <c r="DC11" s="2280">
        <v>1380</v>
      </c>
      <c r="DD11" s="2280">
        <v>1400</v>
      </c>
      <c r="DE11" s="2280">
        <v>1080</v>
      </c>
      <c r="DF11" s="2281">
        <v>1480</v>
      </c>
      <c r="DG11" s="2280">
        <v>1200</v>
      </c>
      <c r="DH11" s="2282"/>
      <c r="DI11" s="2283">
        <v>965</v>
      </c>
      <c r="DJ11" s="2280">
        <v>930</v>
      </c>
      <c r="DK11" s="2282">
        <v>1020</v>
      </c>
      <c r="DL11" s="2502">
        <v>93</v>
      </c>
      <c r="DM11" s="2280">
        <v>113</v>
      </c>
      <c r="DN11" s="2280">
        <v>14</v>
      </c>
      <c r="DO11" s="2280">
        <v>1500</v>
      </c>
      <c r="DP11" s="2280">
        <v>305</v>
      </c>
      <c r="DQ11" s="2282">
        <v>215</v>
      </c>
      <c r="DR11" s="2275">
        <v>52</v>
      </c>
      <c r="DS11" s="2280">
        <v>60</v>
      </c>
      <c r="DT11" s="2280">
        <v>7</v>
      </c>
      <c r="DU11" s="2280">
        <v>790</v>
      </c>
      <c r="DV11" s="2280">
        <v>160</v>
      </c>
      <c r="DW11" s="2282">
        <v>125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43433.335680555552</v>
      </c>
      <c r="BW12" s="2425" t="s">
        <v>1191</v>
      </c>
      <c r="BX12" s="742">
        <v>43</v>
      </c>
      <c r="BY12" s="743">
        <v>10.3</v>
      </c>
      <c r="BZ12" s="744">
        <v>10.3</v>
      </c>
      <c r="CA12" s="745">
        <v>11.3</v>
      </c>
      <c r="CB12" s="746">
        <v>31.900000000000002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1211</v>
      </c>
      <c r="CH12" s="748">
        <v>9.8712</v>
      </c>
      <c r="CI12" s="750" t="s">
        <v>1110</v>
      </c>
      <c r="CJ12" s="751">
        <v>18.73584</v>
      </c>
      <c r="CK12" s="745">
        <v>28.607039999999998</v>
      </c>
      <c r="CL12" s="2341">
        <v>2.2603680000000002</v>
      </c>
      <c r="CM12" s="2338">
        <v>43433.335680555552</v>
      </c>
      <c r="CN12" s="2285">
        <v>104.69759563427887</v>
      </c>
      <c r="CO12" s="752">
        <v>9038.6473999999998</v>
      </c>
      <c r="CP12" s="1209">
        <v>0</v>
      </c>
      <c r="CQ12" s="753">
        <v>808.81057268722464</v>
      </c>
      <c r="CR12" s="2431">
        <v>0</v>
      </c>
      <c r="CS12" s="2429">
        <v>0</v>
      </c>
      <c r="CT12" s="2430">
        <v>0</v>
      </c>
      <c r="CU12" s="754">
        <v>9.4899900523303913</v>
      </c>
      <c r="CV12" s="755">
        <v>10.198198265190868</v>
      </c>
      <c r="CW12" s="756">
        <v>9.166595859555164</v>
      </c>
      <c r="CX12" s="754">
        <v>1.5897339120588789</v>
      </c>
      <c r="CY12" s="755">
        <v>1.5897339120588789</v>
      </c>
      <c r="CZ12" s="756">
        <v>1.5249669749009245</v>
      </c>
      <c r="DA12" s="757">
        <v>0.72000908319151102</v>
      </c>
      <c r="DB12" s="757">
        <v>0.69231642614568367</v>
      </c>
      <c r="DC12" s="757">
        <v>0.72000908319151102</v>
      </c>
      <c r="DD12" s="757">
        <v>0.74770174023733837</v>
      </c>
      <c r="DE12" s="757">
        <v>0.53008156805419959</v>
      </c>
      <c r="DF12" s="758">
        <v>0.70677542407226612</v>
      </c>
      <c r="DG12" s="1251">
        <v>2.2826948480845441</v>
      </c>
      <c r="DH12" s="748">
        <v>5.5</v>
      </c>
      <c r="DI12" s="1233">
        <v>5.0066069593304945E-2</v>
      </c>
      <c r="DJ12" s="757">
        <v>5.0066069593304945E-2</v>
      </c>
      <c r="DK12" s="759">
        <v>5.0803801403321788E-2</v>
      </c>
      <c r="DL12" s="2501">
        <v>1.114238798967863</v>
      </c>
      <c r="DM12" s="757">
        <v>0.49498695448855473</v>
      </c>
      <c r="DN12" s="757">
        <v>0.10320478001086365</v>
      </c>
      <c r="DO12" s="757">
        <v>3.9747568574962369</v>
      </c>
      <c r="DP12" s="757">
        <v>0.69822555672335929</v>
      </c>
      <c r="DQ12" s="759">
        <v>3.349535782253378</v>
      </c>
      <c r="DR12" s="2501">
        <v>1.1068539804171988</v>
      </c>
      <c r="DS12" s="757">
        <v>0.49727856075933508</v>
      </c>
      <c r="DT12" s="757">
        <v>0.10702717927052528</v>
      </c>
      <c r="DU12" s="757">
        <v>3.7945902195020738</v>
      </c>
      <c r="DV12" s="757">
        <v>0.67581337835939959</v>
      </c>
      <c r="DW12" s="759">
        <v>3.3771039779920891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7.31</v>
      </c>
      <c r="BD13" s="1574">
        <v>4.8000000000000001E-2</v>
      </c>
      <c r="BE13" s="921">
        <v>1</v>
      </c>
      <c r="BF13" s="1574">
        <v>4.2</v>
      </c>
      <c r="BG13" s="2447">
        <v>12.3</v>
      </c>
      <c r="BH13" s="2540"/>
      <c r="BI13" s="2540"/>
      <c r="BJ13" s="2240"/>
      <c r="BK13" s="1562">
        <v>7.25</v>
      </c>
      <c r="BL13" s="1574">
        <v>5.1999999999999998E-2</v>
      </c>
      <c r="BM13" s="921">
        <v>1</v>
      </c>
      <c r="BN13" s="1563">
        <v>4.4000000000000004</v>
      </c>
      <c r="BO13" s="2447">
        <v>14.8</v>
      </c>
      <c r="BP13" s="2540"/>
      <c r="BQ13" s="2540"/>
      <c r="BR13" s="2522"/>
      <c r="BS13" s="2463">
        <v>4.0999999999999996</v>
      </c>
      <c r="BT13" s="2447">
        <v>4.3</v>
      </c>
      <c r="BU13" s="2517">
        <v>4.5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13660</v>
      </c>
      <c r="CO13" s="2278"/>
      <c r="CP13" s="2279"/>
      <c r="CQ13" s="2276"/>
      <c r="CR13" s="2275"/>
      <c r="CS13" s="2278"/>
      <c r="CT13" s="2276"/>
      <c r="CU13" s="2272">
        <v>335</v>
      </c>
      <c r="CV13" s="2269">
        <v>360</v>
      </c>
      <c r="CW13" s="2273">
        <v>355</v>
      </c>
      <c r="CX13" s="2272">
        <v>350</v>
      </c>
      <c r="CY13" s="2269">
        <v>350</v>
      </c>
      <c r="CZ13" s="2273">
        <v>370</v>
      </c>
      <c r="DA13" s="2280">
        <v>1300</v>
      </c>
      <c r="DB13" s="2280">
        <v>1250</v>
      </c>
      <c r="DC13" s="2280">
        <v>1300</v>
      </c>
      <c r="DD13" s="2280">
        <v>1350</v>
      </c>
      <c r="DE13" s="2280">
        <v>1050</v>
      </c>
      <c r="DF13" s="2281">
        <v>1400</v>
      </c>
      <c r="DG13" s="2280">
        <v>1200</v>
      </c>
      <c r="DH13" s="2282"/>
      <c r="DI13" s="2283">
        <v>930</v>
      </c>
      <c r="DJ13" s="2280">
        <v>930</v>
      </c>
      <c r="DK13" s="2282">
        <v>1040</v>
      </c>
      <c r="DL13" s="2502">
        <v>95</v>
      </c>
      <c r="DM13" s="2280">
        <v>112</v>
      </c>
      <c r="DN13" s="2280">
        <v>14</v>
      </c>
      <c r="DO13" s="2280">
        <v>1450</v>
      </c>
      <c r="DP13" s="2280">
        <v>300</v>
      </c>
      <c r="DQ13" s="2282">
        <v>225</v>
      </c>
      <c r="DR13" s="2275">
        <v>52</v>
      </c>
      <c r="DS13" s="2280">
        <v>62</v>
      </c>
      <c r="DT13" s="2280">
        <v>8</v>
      </c>
      <c r="DU13" s="2280">
        <v>780</v>
      </c>
      <c r="DV13" s="2280">
        <v>160</v>
      </c>
      <c r="DW13" s="2282">
        <v>125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43433.847230208332</v>
      </c>
      <c r="BW14" s="2425" t="s">
        <v>1191</v>
      </c>
      <c r="BX14" s="742">
        <v>43</v>
      </c>
      <c r="BY14" s="743">
        <v>11</v>
      </c>
      <c r="BZ14" s="744">
        <v>11</v>
      </c>
      <c r="CA14" s="745">
        <v>12</v>
      </c>
      <c r="CB14" s="746">
        <v>34</v>
      </c>
      <c r="CC14" s="747">
        <v>10.5</v>
      </c>
      <c r="CD14" s="744">
        <v>10.5</v>
      </c>
      <c r="CE14" s="748">
        <v>11.5</v>
      </c>
      <c r="CF14" s="748">
        <v>32.5</v>
      </c>
      <c r="CG14" s="749" t="s">
        <v>1211</v>
      </c>
      <c r="CH14" s="748">
        <v>15.25536</v>
      </c>
      <c r="CI14" s="750" t="s">
        <v>1110</v>
      </c>
      <c r="CJ14" s="751">
        <v>16.961759999999998</v>
      </c>
      <c r="CK14" s="745">
        <v>32.217119999999994</v>
      </c>
      <c r="CL14" s="2341">
        <v>2.2603680000000002</v>
      </c>
      <c r="CM14" s="2338">
        <v>43433.847230208332</v>
      </c>
      <c r="CN14" s="2285">
        <v>104.70300589673522</v>
      </c>
      <c r="CO14" s="752">
        <v>8854.1851999999999</v>
      </c>
      <c r="CP14" s="1209">
        <v>0</v>
      </c>
      <c r="CQ14" s="753">
        <v>808.81057268722464</v>
      </c>
      <c r="CR14" s="2431">
        <v>0</v>
      </c>
      <c r="CS14" s="2429">
        <v>0</v>
      </c>
      <c r="CT14" s="2430">
        <v>0</v>
      </c>
      <c r="CU14" s="754">
        <v>8.8860815944548204</v>
      </c>
      <c r="CV14" s="755">
        <v>9.5492220119514499</v>
      </c>
      <c r="CW14" s="756">
        <v>8.6318777677477794</v>
      </c>
      <c r="CX14" s="754">
        <v>1.5261445555765241</v>
      </c>
      <c r="CY14" s="755">
        <v>1.6109303642196644</v>
      </c>
      <c r="CZ14" s="756">
        <v>1.4708494629831717</v>
      </c>
      <c r="DA14" s="757">
        <v>0.68456248217285209</v>
      </c>
      <c r="DB14" s="757">
        <v>0.68456248217285209</v>
      </c>
      <c r="DC14" s="757">
        <v>0.70530679981445366</v>
      </c>
      <c r="DD14" s="757">
        <v>0.74679543509765689</v>
      </c>
      <c r="DE14" s="757">
        <v>0.47539061262003612</v>
      </c>
      <c r="DF14" s="758">
        <v>0.66554685766805066</v>
      </c>
      <c r="DG14" s="1251">
        <v>2.2826948480845441</v>
      </c>
      <c r="DH14" s="748">
        <v>7</v>
      </c>
      <c r="DI14" s="1233">
        <v>5.0245517871417157E-2</v>
      </c>
      <c r="DJ14" s="757">
        <v>5.0245517871417157E-2</v>
      </c>
      <c r="DK14" s="759">
        <v>4.9546449796684398E-2</v>
      </c>
      <c r="DL14" s="2501">
        <v>1.0946907498631637</v>
      </c>
      <c r="DM14" s="757">
        <v>0.49911184577595935</v>
      </c>
      <c r="DN14" s="757">
        <v>9.632446134347275E-2</v>
      </c>
      <c r="DO14" s="757">
        <v>3.999056805885731</v>
      </c>
      <c r="DP14" s="757">
        <v>0.71684490490264896</v>
      </c>
      <c r="DQ14" s="759">
        <v>3.404120809816026</v>
      </c>
      <c r="DR14" s="2501">
        <v>1.1194402798600702</v>
      </c>
      <c r="DS14" s="757">
        <v>0.5</v>
      </c>
      <c r="DT14" s="757">
        <v>0.10051248140188462</v>
      </c>
      <c r="DU14" s="757">
        <v>3.7527191732341545</v>
      </c>
      <c r="DV14" s="757">
        <v>0.65451056534589691</v>
      </c>
      <c r="DW14" s="759">
        <v>3.7297323655375592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6.26</v>
      </c>
      <c r="C15" s="1138">
        <v>15</v>
      </c>
      <c r="D15" s="1138">
        <v>16</v>
      </c>
      <c r="E15" s="1137">
        <v>8.33</v>
      </c>
      <c r="F15" s="1138">
        <v>127</v>
      </c>
      <c r="G15" s="1138">
        <v>174</v>
      </c>
      <c r="H15" s="1148">
        <v>13.1</v>
      </c>
      <c r="I15" s="1139">
        <v>0.56000000000000005</v>
      </c>
      <c r="J15" s="2240"/>
      <c r="K15" s="1562">
        <v>6.11</v>
      </c>
      <c r="L15" s="921">
        <v>10</v>
      </c>
      <c r="M15" s="1124">
        <v>9.8000000000000004E-2</v>
      </c>
      <c r="N15" s="1562">
        <v>6.15</v>
      </c>
      <c r="O15" s="921">
        <v>10</v>
      </c>
      <c r="P15" s="2240"/>
      <c r="Q15" s="1562">
        <v>6.12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3.4000000000000002E-2</v>
      </c>
      <c r="AQ15" s="921">
        <v>1</v>
      </c>
      <c r="AR15" s="1574">
        <v>0.47</v>
      </c>
      <c r="AS15" s="2240"/>
      <c r="AT15" s="2229">
        <v>6.3E-2</v>
      </c>
      <c r="AU15" s="2530">
        <v>0.01</v>
      </c>
      <c r="AV15" s="921">
        <v>1</v>
      </c>
      <c r="AW15" s="1574">
        <v>0.62</v>
      </c>
      <c r="AX15" s="2240"/>
      <c r="AY15" s="2530">
        <v>4.1000000000000002E-2</v>
      </c>
      <c r="AZ15" s="921">
        <v>1</v>
      </c>
      <c r="BA15" s="1574">
        <v>0.57999999999999996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14560</v>
      </c>
      <c r="CO15" s="2278"/>
      <c r="CP15" s="2279"/>
      <c r="CQ15" s="2276"/>
      <c r="CR15" s="2275"/>
      <c r="CS15" s="2278"/>
      <c r="CT15" s="2276"/>
      <c r="CU15" s="2272">
        <v>335</v>
      </c>
      <c r="CV15" s="2269">
        <v>360</v>
      </c>
      <c r="CW15" s="2273">
        <v>355</v>
      </c>
      <c r="CX15" s="2272">
        <v>360</v>
      </c>
      <c r="CY15" s="2269">
        <v>380</v>
      </c>
      <c r="CZ15" s="2273">
        <v>380</v>
      </c>
      <c r="DA15" s="2280">
        <v>1320</v>
      </c>
      <c r="DB15" s="2280">
        <v>1320</v>
      </c>
      <c r="DC15" s="2280">
        <v>1360</v>
      </c>
      <c r="DD15" s="2280">
        <v>1440</v>
      </c>
      <c r="DE15" s="2280">
        <v>1000</v>
      </c>
      <c r="DF15" s="2281">
        <v>1400</v>
      </c>
      <c r="DG15" s="2280">
        <v>1200</v>
      </c>
      <c r="DH15" s="2282"/>
      <c r="DI15" s="2283">
        <v>1000</v>
      </c>
      <c r="DJ15" s="2280">
        <v>1000</v>
      </c>
      <c r="DK15" s="2282">
        <v>1080</v>
      </c>
      <c r="DL15" s="2502">
        <v>100</v>
      </c>
      <c r="DM15" s="2280">
        <v>121</v>
      </c>
      <c r="DN15" s="2280">
        <v>14</v>
      </c>
      <c r="DO15" s="2280">
        <v>1620</v>
      </c>
      <c r="DP15" s="2280">
        <v>330</v>
      </c>
      <c r="DQ15" s="2282">
        <v>245</v>
      </c>
      <c r="DR15" s="2275">
        <v>56</v>
      </c>
      <c r="DS15" s="2280">
        <v>62</v>
      </c>
      <c r="DT15" s="2280">
        <v>8</v>
      </c>
      <c r="DU15" s="2280">
        <v>820</v>
      </c>
      <c r="DV15" s="2280">
        <v>165</v>
      </c>
      <c r="DW15" s="2282">
        <v>147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6.22</v>
      </c>
      <c r="U17" s="2736">
        <v>0.26600000000000001</v>
      </c>
      <c r="V17" s="1560">
        <v>3</v>
      </c>
      <c r="W17" s="1574">
        <v>0.67</v>
      </c>
      <c r="X17" s="1563">
        <v>11.5</v>
      </c>
      <c r="Y17" s="2447">
        <v>10.3</v>
      </c>
      <c r="Z17" s="2252">
        <f t="shared" si="33"/>
        <v>0.72731132075471694</v>
      </c>
      <c r="AA17" s="2529"/>
      <c r="AB17" s="1475">
        <v>6.28</v>
      </c>
      <c r="AC17" s="2736">
        <v>0.26400000000000001</v>
      </c>
      <c r="AD17" s="921">
        <v>3</v>
      </c>
      <c r="AE17" s="2633">
        <v>0.73</v>
      </c>
      <c r="AF17" s="1563">
        <v>11.9</v>
      </c>
      <c r="AG17" s="2447">
        <v>10.3</v>
      </c>
      <c r="AH17" s="2564">
        <f t="shared" si="34"/>
        <v>0.72731132075471694</v>
      </c>
      <c r="AI17" s="1475">
        <v>6.27</v>
      </c>
      <c r="AJ17" s="2736">
        <v>0.39600000000000002</v>
      </c>
      <c r="AK17" s="921">
        <v>3</v>
      </c>
      <c r="AL17" s="1574">
        <v>0.67</v>
      </c>
      <c r="AM17" s="1563">
        <v>12.9</v>
      </c>
      <c r="AN17" s="2447">
        <v>11.3</v>
      </c>
      <c r="AO17" s="2564">
        <f t="shared" si="35"/>
        <v>0.74777777777777787</v>
      </c>
      <c r="AP17" s="2732"/>
      <c r="AQ17" s="2238"/>
      <c r="AR17" s="2237"/>
      <c r="AS17" s="1124">
        <v>1.6E-2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7.35</v>
      </c>
      <c r="BD17" s="1574">
        <v>5.3999999999999999E-2</v>
      </c>
      <c r="BE17" s="921">
        <v>2</v>
      </c>
      <c r="BF17" s="1574">
        <v>3.8</v>
      </c>
      <c r="BG17" s="2447">
        <v>11.9</v>
      </c>
      <c r="BH17" s="2542">
        <v>22</v>
      </c>
      <c r="BI17" s="2542">
        <v>55</v>
      </c>
      <c r="BJ17" s="1124">
        <v>1.9E-2</v>
      </c>
      <c r="BK17" s="1562">
        <v>7.27</v>
      </c>
      <c r="BL17" s="1574">
        <v>4.5600000000000002E-2</v>
      </c>
      <c r="BM17" s="921">
        <v>2</v>
      </c>
      <c r="BN17" s="1563">
        <v>4.0999999999999996</v>
      </c>
      <c r="BO17" s="2447">
        <v>14.8</v>
      </c>
      <c r="BP17" s="2542">
        <v>20</v>
      </c>
      <c r="BQ17" s="2542">
        <v>50</v>
      </c>
      <c r="BR17" s="2523">
        <v>1.4E-2</v>
      </c>
      <c r="BS17" s="2463">
        <v>4.0999999999999996</v>
      </c>
      <c r="BT17" s="2447">
        <v>4.3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0.67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16.548349514563107</v>
      </c>
      <c r="GI17" s="1701">
        <f t="shared" si="3"/>
        <v>6.22</v>
      </c>
      <c r="GJ17" s="1701">
        <f t="shared" si="4"/>
        <v>11.5</v>
      </c>
      <c r="GK17" s="1687">
        <f t="shared" si="5"/>
        <v>15</v>
      </c>
      <c r="GL17" s="1688">
        <f>IF(GK17&lt;=1,"",GH17/GK17)</f>
        <v>1.1032233009708738</v>
      </c>
      <c r="GM17" s="1689">
        <f t="shared" si="7"/>
        <v>10</v>
      </c>
      <c r="GN17" s="1689">
        <f t="shared" si="8"/>
        <v>6.5</v>
      </c>
      <c r="GO17" s="1690">
        <f t="shared" si="9"/>
        <v>0.60731132075471694</v>
      </c>
      <c r="GP17" s="1512">
        <v>0.375</v>
      </c>
      <c r="GQ17" s="1691">
        <f t="shared" si="31"/>
        <v>0.73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18.030291262135922</v>
      </c>
      <c r="GU17" s="1693">
        <f t="shared" si="13"/>
        <v>6.28</v>
      </c>
      <c r="GV17" s="1693">
        <f t="shared" si="14"/>
        <v>11.9</v>
      </c>
      <c r="GW17" s="1695">
        <f t="shared" si="15"/>
        <v>15</v>
      </c>
      <c r="GX17" s="1688">
        <f t="shared" si="16"/>
        <v>1.2020194174757282</v>
      </c>
      <c r="GY17" s="1696">
        <f t="shared" si="17"/>
        <v>10</v>
      </c>
      <c r="GZ17" s="1696">
        <f t="shared" si="18"/>
        <v>6.5</v>
      </c>
      <c r="HA17" s="1697">
        <f t="shared" si="19"/>
        <v>0.60731132075471694</v>
      </c>
      <c r="HB17" s="1512">
        <v>0.375</v>
      </c>
      <c r="HC17" s="1691">
        <f t="shared" si="32"/>
        <v>0.67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16.008849557522122</v>
      </c>
      <c r="HG17" s="1693">
        <f t="shared" si="23"/>
        <v>6.27</v>
      </c>
      <c r="HH17" s="1693">
        <f t="shared" si="24"/>
        <v>12.9</v>
      </c>
      <c r="HI17" s="1695">
        <f t="shared" si="25"/>
        <v>15</v>
      </c>
      <c r="HJ17" s="1694">
        <f t="shared" si="26"/>
        <v>1.0672566371681416</v>
      </c>
      <c r="HK17" s="1698">
        <f t="shared" si="27"/>
        <v>10</v>
      </c>
      <c r="HL17" s="1698">
        <f t="shared" si="28"/>
        <v>6.5</v>
      </c>
      <c r="HM17" s="1699">
        <f t="shared" si="29"/>
        <v>0.62777777777777788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6.29</v>
      </c>
      <c r="C19" s="1138">
        <v>11</v>
      </c>
      <c r="D19" s="1138">
        <v>15</v>
      </c>
      <c r="E19" s="1137">
        <v>8.2899999999999991</v>
      </c>
      <c r="F19" s="1138">
        <v>135</v>
      </c>
      <c r="G19" s="1138">
        <v>175</v>
      </c>
      <c r="H19" s="1148">
        <v>13.1</v>
      </c>
      <c r="I19" s="1139">
        <v>0.57799999999999996</v>
      </c>
      <c r="J19" s="2240"/>
      <c r="K19" s="1562">
        <v>6.21</v>
      </c>
      <c r="L19" s="921">
        <v>7</v>
      </c>
      <c r="M19" s="1124">
        <v>9.9000000000000005E-2</v>
      </c>
      <c r="N19" s="1562">
        <v>6.23</v>
      </c>
      <c r="O19" s="921">
        <v>7</v>
      </c>
      <c r="P19" s="2240"/>
      <c r="Q19" s="1562">
        <v>6.2</v>
      </c>
      <c r="R19" s="921">
        <v>7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6.0999999999999999E-2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0.4</v>
      </c>
      <c r="AS19" s="2240"/>
      <c r="AT19" s="2229">
        <v>6.0999999999999999E-2</v>
      </c>
      <c r="AU19" s="2530">
        <v>1.4999999999999999E-2</v>
      </c>
      <c r="AV19" s="921">
        <v>1</v>
      </c>
      <c r="AW19" s="1574">
        <v>0.61</v>
      </c>
      <c r="AX19" s="2240"/>
      <c r="AY19" s="2530">
        <v>4.8000000000000001E-2</v>
      </c>
      <c r="AZ19" s="921">
        <v>1</v>
      </c>
      <c r="BA19" s="1574">
        <v>0.53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0.27200000000000002</v>
      </c>
      <c r="V21" s="1560">
        <v>3</v>
      </c>
      <c r="W21" s="1574">
        <v>0.72</v>
      </c>
      <c r="X21" s="1563">
        <v>12</v>
      </c>
      <c r="Y21" s="2447">
        <v>10.3</v>
      </c>
      <c r="Z21" s="2252">
        <f t="shared" si="33"/>
        <v>0.72731132075471694</v>
      </c>
      <c r="AA21" s="2529"/>
      <c r="AB21" s="1475">
        <v>6.21</v>
      </c>
      <c r="AC21" s="2736">
        <v>0.27</v>
      </c>
      <c r="AD21" s="921">
        <v>3</v>
      </c>
      <c r="AE21" s="2633">
        <v>0.74</v>
      </c>
      <c r="AF21" s="1563">
        <v>13</v>
      </c>
      <c r="AG21" s="2447">
        <v>10.3</v>
      </c>
      <c r="AH21" s="2564">
        <f t="shared" si="34"/>
        <v>0.72731132075471694</v>
      </c>
      <c r="AI21" s="1475">
        <v>6.25</v>
      </c>
      <c r="AJ21" s="2736">
        <v>0.33600000000000002</v>
      </c>
      <c r="AK21" s="921">
        <v>3</v>
      </c>
      <c r="AL21" s="1574">
        <v>0.68</v>
      </c>
      <c r="AM21" s="1563">
        <v>13.5</v>
      </c>
      <c r="AN21" s="2447">
        <v>11.3</v>
      </c>
      <c r="AO21" s="2564">
        <f t="shared" si="35"/>
        <v>0.74777777777777787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7.25</v>
      </c>
      <c r="BD21" s="1574">
        <v>4.9000000000000002E-2</v>
      </c>
      <c r="BE21" s="921">
        <v>1</v>
      </c>
      <c r="BF21" s="1574">
        <v>4</v>
      </c>
      <c r="BG21" s="2447">
        <v>12</v>
      </c>
      <c r="BH21" s="2541"/>
      <c r="BI21" s="2541"/>
      <c r="BJ21" s="2240"/>
      <c r="BK21" s="1562">
        <v>7.15</v>
      </c>
      <c r="BL21" s="1574">
        <v>5.1999999999999998E-2</v>
      </c>
      <c r="BM21" s="921">
        <v>1</v>
      </c>
      <c r="BN21" s="1563">
        <v>4.2</v>
      </c>
      <c r="BO21" s="2447">
        <v>15.2</v>
      </c>
      <c r="BP21" s="2540"/>
      <c r="BQ21" s="2540"/>
      <c r="BR21" s="2522"/>
      <c r="BS21" s="2463">
        <v>4</v>
      </c>
      <c r="BT21" s="2447">
        <v>4.3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0.72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17.783300970873785</v>
      </c>
      <c r="GI21" s="1701">
        <f t="shared" si="3"/>
        <v>6.12</v>
      </c>
      <c r="GJ21" s="1701">
        <f t="shared" si="4"/>
        <v>12</v>
      </c>
      <c r="GK21" s="1687">
        <f t="shared" si="5"/>
        <v>15</v>
      </c>
      <c r="GL21" s="1688">
        <f t="shared" si="6"/>
        <v>1.1855533980582524</v>
      </c>
      <c r="GM21" s="1689">
        <f t="shared" si="7"/>
        <v>10</v>
      </c>
      <c r="GN21" s="1689">
        <f t="shared" si="8"/>
        <v>6.5</v>
      </c>
      <c r="GO21" s="1690">
        <f t="shared" si="9"/>
        <v>0.60731132075471694</v>
      </c>
      <c r="GP21" s="1512">
        <v>0.54166666666666696</v>
      </c>
      <c r="GQ21" s="1691">
        <f t="shared" si="31"/>
        <v>0.74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18.277281553398058</v>
      </c>
      <c r="GU21" s="1693">
        <f t="shared" si="13"/>
        <v>6.21</v>
      </c>
      <c r="GV21" s="1693">
        <f t="shared" si="14"/>
        <v>13</v>
      </c>
      <c r="GW21" s="1695">
        <f t="shared" si="15"/>
        <v>15</v>
      </c>
      <c r="GX21" s="1688">
        <f t="shared" si="16"/>
        <v>1.2184854368932039</v>
      </c>
      <c r="GY21" s="1696">
        <f t="shared" si="17"/>
        <v>10</v>
      </c>
      <c r="GZ21" s="1696">
        <f t="shared" si="18"/>
        <v>6.5</v>
      </c>
      <c r="HA21" s="1697">
        <f t="shared" si="19"/>
        <v>0.60731132075471694</v>
      </c>
      <c r="HB21" s="1512">
        <v>0.54166666666666696</v>
      </c>
      <c r="HC21" s="1691">
        <f t="shared" si="32"/>
        <v>0.68</v>
      </c>
      <c r="HD21" s="1692">
        <f t="shared" si="20"/>
        <v>11.3</v>
      </c>
      <c r="HE21" s="1693">
        <f t="shared" si="21"/>
        <v>23.89380530973451</v>
      </c>
      <c r="HF21" s="1694">
        <f t="shared" si="22"/>
        <v>16.247787610619469</v>
      </c>
      <c r="HG21" s="1693">
        <f t="shared" si="23"/>
        <v>6.25</v>
      </c>
      <c r="HH21" s="1693">
        <f t="shared" si="24"/>
        <v>13.5</v>
      </c>
      <c r="HI21" s="1695">
        <f t="shared" si="25"/>
        <v>15</v>
      </c>
      <c r="HJ21" s="1694">
        <f t="shared" si="26"/>
        <v>1.0831858407079646</v>
      </c>
      <c r="HK21" s="1698">
        <f t="shared" si="27"/>
        <v>10</v>
      </c>
      <c r="HL21" s="1698">
        <f t="shared" si="28"/>
        <v>6.5</v>
      </c>
      <c r="HM21" s="1699">
        <f t="shared" si="29"/>
        <v>0.62777777777777788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6.25</v>
      </c>
      <c r="C23" s="1138">
        <v>12</v>
      </c>
      <c r="D23" s="1138">
        <v>15</v>
      </c>
      <c r="E23" s="1137">
        <v>8.1</v>
      </c>
      <c r="F23" s="1138">
        <v>128</v>
      </c>
      <c r="G23" s="1138">
        <v>172</v>
      </c>
      <c r="H23" s="1148">
        <v>13.8</v>
      </c>
      <c r="I23" s="1139">
        <v>0.54300000000000004</v>
      </c>
      <c r="J23" s="2240"/>
      <c r="K23" s="1562">
        <v>6.12</v>
      </c>
      <c r="L23" s="921">
        <v>9</v>
      </c>
      <c r="M23" s="1124">
        <v>8.6999999999999994E-2</v>
      </c>
      <c r="N23" s="1562">
        <v>6.16</v>
      </c>
      <c r="O23" s="921">
        <v>9</v>
      </c>
      <c r="P23" s="2240"/>
      <c r="Q23" s="1562">
        <v>6.11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6.6000000000000003E-2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2.1000000000000001E-2</v>
      </c>
      <c r="AQ23" s="921">
        <v>1</v>
      </c>
      <c r="AR23" s="1574">
        <v>0.38</v>
      </c>
      <c r="AS23" s="2240"/>
      <c r="AT23" s="2229">
        <v>6.8000000000000005E-2</v>
      </c>
      <c r="AU23" s="2530">
        <v>1.0999999999999999E-2</v>
      </c>
      <c r="AV23" s="921">
        <v>1</v>
      </c>
      <c r="AW23" s="1574">
        <v>0.57999999999999996</v>
      </c>
      <c r="AX23" s="2240"/>
      <c r="AY23" s="2530">
        <v>4.8000000000000001E-2</v>
      </c>
      <c r="AZ23" s="921">
        <v>1</v>
      </c>
      <c r="BA23" s="1574">
        <v>0.5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7.22</v>
      </c>
      <c r="BD25" s="1574">
        <v>4.8000000000000001E-2</v>
      </c>
      <c r="BE25" s="921">
        <v>1</v>
      </c>
      <c r="BF25" s="1574">
        <v>4</v>
      </c>
      <c r="BG25" s="2447">
        <v>12</v>
      </c>
      <c r="BH25" s="2541"/>
      <c r="BI25" s="2541"/>
      <c r="BJ25" s="2240"/>
      <c r="BK25" s="1562">
        <v>7.21</v>
      </c>
      <c r="BL25" s="1574">
        <v>5.3999999999999999E-2</v>
      </c>
      <c r="BM25" s="921">
        <v>1</v>
      </c>
      <c r="BN25" s="1563">
        <v>4.4000000000000004</v>
      </c>
      <c r="BO25" s="2447">
        <v>15.2</v>
      </c>
      <c r="BP25" s="2540"/>
      <c r="BQ25" s="2540"/>
      <c r="BR25" s="2522"/>
      <c r="BS25" s="2463">
        <v>4</v>
      </c>
      <c r="BT25" s="2447">
        <v>4.3</v>
      </c>
      <c r="BU25" s="2517">
        <v>3.8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6.32</v>
      </c>
      <c r="C27" s="1138">
        <v>13</v>
      </c>
      <c r="D27" s="1138">
        <v>18</v>
      </c>
      <c r="E27" s="1137">
        <v>8.19</v>
      </c>
      <c r="F27" s="1138">
        <v>134</v>
      </c>
      <c r="G27" s="1138">
        <v>173</v>
      </c>
      <c r="H27" s="1148">
        <v>13.7</v>
      </c>
      <c r="I27" s="1139">
        <v>0.56200000000000006</v>
      </c>
      <c r="J27" s="2240"/>
      <c r="K27" s="1562">
        <v>6.19</v>
      </c>
      <c r="L27" s="921">
        <v>9</v>
      </c>
      <c r="M27" s="1124">
        <v>0.114</v>
      </c>
      <c r="N27" s="1562">
        <v>6.2</v>
      </c>
      <c r="O27" s="921">
        <v>10</v>
      </c>
      <c r="P27" s="2240"/>
      <c r="Q27" s="1562">
        <v>6.16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6.5000000000000002E-2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2</v>
      </c>
      <c r="AR27" s="1574">
        <v>0.46</v>
      </c>
      <c r="AS27" s="2240"/>
      <c r="AT27" s="2229">
        <v>6.4000000000000001E-2</v>
      </c>
      <c r="AU27" s="2530">
        <v>0.01</v>
      </c>
      <c r="AV27" s="921">
        <v>1</v>
      </c>
      <c r="AW27" s="1574">
        <v>0.51</v>
      </c>
      <c r="AX27" s="2240"/>
      <c r="AY27" s="2530">
        <v>4.2000000000000003E-2</v>
      </c>
      <c r="AZ27" s="921">
        <v>1</v>
      </c>
      <c r="BA27" s="1574">
        <v>0.39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3.2000000000000001E-2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6">
        <v>0.33700000000000002</v>
      </c>
      <c r="V29" s="1560">
        <v>4</v>
      </c>
      <c r="W29" s="1574">
        <v>0.69</v>
      </c>
      <c r="X29" s="1563">
        <v>12.2</v>
      </c>
      <c r="Y29" s="2447">
        <v>10.8</v>
      </c>
      <c r="Z29" s="2252">
        <f t="shared" si="33"/>
        <v>0.7567924528301887</v>
      </c>
      <c r="AA29" s="2529"/>
      <c r="AB29" s="1475">
        <v>6.14</v>
      </c>
      <c r="AC29" s="2736">
        <v>0.39100000000000001</v>
      </c>
      <c r="AD29" s="921">
        <v>4</v>
      </c>
      <c r="AE29" s="2633">
        <v>0.76</v>
      </c>
      <c r="AF29" s="1563">
        <v>12.8</v>
      </c>
      <c r="AG29" s="2447">
        <v>11.1</v>
      </c>
      <c r="AH29" s="2564">
        <f t="shared" si="34"/>
        <v>0.77448113207547165</v>
      </c>
      <c r="AI29" s="1475">
        <v>6.18</v>
      </c>
      <c r="AJ29" s="2736">
        <v>0.46200000000000002</v>
      </c>
      <c r="AK29" s="921">
        <v>5</v>
      </c>
      <c r="AL29" s="1574">
        <v>0.71</v>
      </c>
      <c r="AM29" s="1563">
        <v>13.6</v>
      </c>
      <c r="AN29" s="2447">
        <v>12.2</v>
      </c>
      <c r="AO29" s="2564">
        <f t="shared" si="35"/>
        <v>0.7977777777777777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>
        <v>1.7000000000000001E-2</v>
      </c>
      <c r="AY29" s="2529"/>
      <c r="AZ29" s="2238"/>
      <c r="BA29" s="2237"/>
      <c r="BB29" s="2240">
        <v>1.4E-2</v>
      </c>
      <c r="BC29" s="1562">
        <v>7.35</v>
      </c>
      <c r="BD29" s="1574">
        <v>0.05</v>
      </c>
      <c r="BE29" s="921">
        <v>1</v>
      </c>
      <c r="BF29" s="1574">
        <v>3.9</v>
      </c>
      <c r="BG29" s="2447">
        <v>12.1</v>
      </c>
      <c r="BH29" s="2542">
        <v>20</v>
      </c>
      <c r="BI29" s="2542">
        <v>58</v>
      </c>
      <c r="BJ29" s="1124">
        <v>1.4E-2</v>
      </c>
      <c r="BK29" s="1562">
        <v>7.38</v>
      </c>
      <c r="BL29" s="1574">
        <v>5.0999999999999997E-2</v>
      </c>
      <c r="BM29" s="921">
        <v>1</v>
      </c>
      <c r="BN29" s="1563">
        <v>4.5</v>
      </c>
      <c r="BO29" s="2447">
        <v>15.2</v>
      </c>
      <c r="BP29" s="2542">
        <v>21</v>
      </c>
      <c r="BQ29" s="2542">
        <v>55</v>
      </c>
      <c r="BR29" s="2523">
        <v>1.0999999999999999E-2</v>
      </c>
      <c r="BS29" s="2463">
        <v>3.8</v>
      </c>
      <c r="BT29" s="2447">
        <v>4.2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0.69</v>
      </c>
      <c r="GF29" s="1700">
        <f t="shared" si="0"/>
        <v>10.8</v>
      </c>
      <c r="GG29" s="1686">
        <f t="shared" si="1"/>
        <v>23.555555555555554</v>
      </c>
      <c r="GH29" s="1684">
        <f t="shared" si="2"/>
        <v>16.25333333333333</v>
      </c>
      <c r="GI29" s="1701">
        <f t="shared" si="3"/>
        <v>6.11</v>
      </c>
      <c r="GJ29" s="1701">
        <f t="shared" si="4"/>
        <v>12.2</v>
      </c>
      <c r="GK29" s="1687">
        <f t="shared" si="5"/>
        <v>15</v>
      </c>
      <c r="GL29" s="1688">
        <f t="shared" si="6"/>
        <v>1.0835555555555554</v>
      </c>
      <c r="GM29" s="1689">
        <f t="shared" si="7"/>
        <v>10</v>
      </c>
      <c r="GN29" s="1689">
        <f t="shared" si="8"/>
        <v>6.5</v>
      </c>
      <c r="GO29" s="1690">
        <f t="shared" si="9"/>
        <v>0.6367924528301887</v>
      </c>
      <c r="GP29" s="1512">
        <v>0.875</v>
      </c>
      <c r="GQ29" s="1691">
        <f t="shared" si="31"/>
        <v>0.76</v>
      </c>
      <c r="GR29" s="1692">
        <f t="shared" si="10"/>
        <v>11.1</v>
      </c>
      <c r="GS29" s="1693">
        <f t="shared" si="11"/>
        <v>22.918918918918919</v>
      </c>
      <c r="GT29" s="1694">
        <f t="shared" si="12"/>
        <v>17.418378378378378</v>
      </c>
      <c r="GU29" s="1693">
        <f t="shared" si="13"/>
        <v>6.14</v>
      </c>
      <c r="GV29" s="1693">
        <f t="shared" si="14"/>
        <v>12.8</v>
      </c>
      <c r="GW29" s="1695">
        <f t="shared" si="15"/>
        <v>15</v>
      </c>
      <c r="GX29" s="1688">
        <f t="shared" si="16"/>
        <v>1.1612252252252253</v>
      </c>
      <c r="GY29" s="1696">
        <f t="shared" si="17"/>
        <v>10</v>
      </c>
      <c r="GZ29" s="1696">
        <f t="shared" si="18"/>
        <v>6.5</v>
      </c>
      <c r="HA29" s="1697">
        <f t="shared" si="19"/>
        <v>0.65448113207547165</v>
      </c>
      <c r="HB29" s="1512">
        <v>0.875</v>
      </c>
      <c r="HC29" s="1691">
        <f t="shared" si="32"/>
        <v>0.71</v>
      </c>
      <c r="HD29" s="1692">
        <f t="shared" si="20"/>
        <v>12.2</v>
      </c>
      <c r="HE29" s="1693">
        <f t="shared" si="21"/>
        <v>22.131147540983608</v>
      </c>
      <c r="HF29" s="1694">
        <f t="shared" si="22"/>
        <v>15.713114754098362</v>
      </c>
      <c r="HG29" s="1693">
        <f t="shared" si="23"/>
        <v>6.18</v>
      </c>
      <c r="HH29" s="1693">
        <f t="shared" si="24"/>
        <v>13.6</v>
      </c>
      <c r="HI29" s="1695">
        <f t="shared" si="25"/>
        <v>15</v>
      </c>
      <c r="HJ29" s="1694">
        <f t="shared" si="26"/>
        <v>1.0475409836065575</v>
      </c>
      <c r="HK29" s="1698">
        <f t="shared" si="27"/>
        <v>10</v>
      </c>
      <c r="HL29" s="1698">
        <f t="shared" si="28"/>
        <v>6.5</v>
      </c>
      <c r="HM29" s="1699">
        <f t="shared" si="29"/>
        <v>0.6777777777777777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41.3</v>
      </c>
      <c r="BZ30" s="2413">
        <f>SUM(BZ$8,BZ$10,BZ$12,BZ$14,BZ$16,BZ$18,BZ$20,BZ$22,BZ$24,BZ$26,BZ$28)</f>
        <v>41.3</v>
      </c>
      <c r="CA30" s="2413">
        <f t="shared" ref="CA30:DW30" si="36">SUM(CA$8,CA$10,CA$12,CA$14,CA$16,CA$18,CA$20,CA$22,CA$24,CA$26,CA$28)</f>
        <v>45.3</v>
      </c>
      <c r="CB30" s="2413">
        <f t="shared" si="36"/>
        <v>127.9</v>
      </c>
      <c r="CC30" s="2413">
        <f t="shared" si="36"/>
        <v>39.299999999999997</v>
      </c>
      <c r="CD30" s="2413">
        <f t="shared" si="36"/>
        <v>39.299999999999997</v>
      </c>
      <c r="CE30" s="2413">
        <f t="shared" si="36"/>
        <v>43.3</v>
      </c>
      <c r="CF30" s="2413">
        <f t="shared" si="36"/>
        <v>121.9</v>
      </c>
      <c r="CG30" s="2413">
        <f t="shared" si="36"/>
        <v>0</v>
      </c>
      <c r="CH30" s="2413">
        <f t="shared" si="36"/>
        <v>46.604160000000007</v>
      </c>
      <c r="CI30" s="2413">
        <f t="shared" si="36"/>
        <v>0</v>
      </c>
      <c r="CJ30" s="2413">
        <f t="shared" si="36"/>
        <v>70.711199999999991</v>
      </c>
      <c r="CK30" s="2413">
        <f t="shared" si="36"/>
        <v>117.31536</v>
      </c>
      <c r="CL30" s="2474">
        <f t="shared" si="36"/>
        <v>9.0414720000000006</v>
      </c>
      <c r="CM30" s="2513" t="s">
        <v>19</v>
      </c>
      <c r="CN30" s="2485">
        <f t="shared" si="36"/>
        <v>429.62800100327115</v>
      </c>
      <c r="CO30" s="2486">
        <f t="shared" si="36"/>
        <v>35355.042999999998</v>
      </c>
      <c r="CP30" s="2486">
        <f t="shared" si="36"/>
        <v>0</v>
      </c>
      <c r="CQ30" s="2486">
        <f t="shared" si="36"/>
        <v>3266.9603524229074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40.863507684004475</v>
      </c>
      <c r="CV30" s="2413">
        <f t="shared" si="36"/>
        <v>44.27916868138152</v>
      </c>
      <c r="CW30" s="2413">
        <f t="shared" si="36"/>
        <v>39.831123409516621</v>
      </c>
      <c r="CX30" s="2413">
        <f t="shared" si="36"/>
        <v>6.2084540033921787</v>
      </c>
      <c r="CY30" s="2413">
        <f t="shared" si="36"/>
        <v>6.4808481619056213</v>
      </c>
      <c r="CZ30" s="2413">
        <f t="shared" si="36"/>
        <v>6.0457503876859455</v>
      </c>
      <c r="DA30" s="2497">
        <f t="shared" si="36"/>
        <v>2.917504212257739</v>
      </c>
      <c r="DB30" s="2497">
        <f t="shared" si="36"/>
        <v>2.8496714770609493</v>
      </c>
      <c r="DC30" s="2497">
        <f t="shared" si="36"/>
        <v>2.9659411869451677</v>
      </c>
      <c r="DD30" s="2497">
        <f t="shared" si="36"/>
        <v>3.0697240260159946</v>
      </c>
      <c r="DE30" s="2497">
        <f t="shared" si="36"/>
        <v>2.1264991550371892</v>
      </c>
      <c r="DF30" s="2497">
        <f t="shared" si="36"/>
        <v>2.8658925637451005</v>
      </c>
      <c r="DG30" s="2497">
        <f t="shared" si="36"/>
        <v>9.1307793923381766</v>
      </c>
      <c r="DH30" s="2413">
        <f t="shared" si="36"/>
        <v>22.5</v>
      </c>
      <c r="DI30" s="2497">
        <f t="shared" si="36"/>
        <v>0.20157893206286789</v>
      </c>
      <c r="DJ30" s="2497">
        <f t="shared" si="36"/>
        <v>0.20084163370279817</v>
      </c>
      <c r="DK30" s="2497">
        <f t="shared" si="36"/>
        <v>0.19983145055424831</v>
      </c>
      <c r="DL30" s="2497">
        <f t="shared" si="36"/>
        <v>4.3991609637358193</v>
      </c>
      <c r="DM30" s="2497">
        <f t="shared" si="36"/>
        <v>1.992527455358664</v>
      </c>
      <c r="DN30" s="2497">
        <f t="shared" si="36"/>
        <v>0.40481701028898909</v>
      </c>
      <c r="DO30" s="2497">
        <f t="shared" si="36"/>
        <v>15.978226842116133</v>
      </c>
      <c r="DP30" s="2497">
        <f t="shared" si="36"/>
        <v>2.8315070167325622</v>
      </c>
      <c r="DQ30" s="2497">
        <f t="shared" si="36"/>
        <v>13.046576716312586</v>
      </c>
      <c r="DR30" s="2497">
        <f t="shared" si="36"/>
        <v>4.4600357773183132</v>
      </c>
      <c r="DS30" s="2497">
        <f t="shared" si="36"/>
        <v>1.9880612719496611</v>
      </c>
      <c r="DT30" s="2497">
        <f t="shared" si="36"/>
        <v>0.40034597627004737</v>
      </c>
      <c r="DU30" s="2497">
        <f t="shared" si="36"/>
        <v>15.113635815939883</v>
      </c>
      <c r="DV30" s="2497">
        <f t="shared" si="36"/>
        <v>2.6769814844067472</v>
      </c>
      <c r="DW30" s="2497">
        <f t="shared" si="36"/>
        <v>13.487576330182938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6.31</v>
      </c>
      <c r="C31" s="1143">
        <v>14</v>
      </c>
      <c r="D31" s="1143">
        <v>21</v>
      </c>
      <c r="E31" s="1142">
        <v>8.4499999999999993</v>
      </c>
      <c r="F31" s="1143">
        <v>132</v>
      </c>
      <c r="G31" s="1143">
        <v>176</v>
      </c>
      <c r="H31" s="1149">
        <v>13.4</v>
      </c>
      <c r="I31" s="1144">
        <v>0.56399999999999995</v>
      </c>
      <c r="J31" s="2248"/>
      <c r="K31" s="1114">
        <v>6.21</v>
      </c>
      <c r="L31" s="1125">
        <v>10</v>
      </c>
      <c r="M31" s="1126">
        <v>9.9000000000000005E-2</v>
      </c>
      <c r="N31" s="1478">
        <v>6.2</v>
      </c>
      <c r="O31" s="1479">
        <v>10</v>
      </c>
      <c r="P31" s="2244"/>
      <c r="Q31" s="1478">
        <v>6.16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6.6000000000000003E-2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0.45</v>
      </c>
      <c r="AS31" s="2248"/>
      <c r="AT31" s="2230">
        <v>6.5000000000000002E-2</v>
      </c>
      <c r="AU31" s="2729">
        <v>1.4999999999999999E-2</v>
      </c>
      <c r="AV31" s="1125">
        <v>1</v>
      </c>
      <c r="AW31" s="2536">
        <v>0.53</v>
      </c>
      <c r="AX31" s="2248"/>
      <c r="AY31" s="2729">
        <v>0.04</v>
      </c>
      <c r="AZ31" s="1125">
        <v>2</v>
      </c>
      <c r="BA31" s="2536">
        <v>0.42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10.324999999999999</v>
      </c>
      <c r="BZ31" s="2414">
        <f t="shared" ref="BZ31:DW31" si="37">IF(BZ30&gt;=0.1,AVERAGE(BZ$8,BZ$10,BZ$12,BZ$14,BZ$16,BZ$18,BZ$20,BZ$22,BZ$24,BZ$26,BZ$28),"")</f>
        <v>10.324999999999999</v>
      </c>
      <c r="CA31" s="2414">
        <f t="shared" si="37"/>
        <v>11.324999999999999</v>
      </c>
      <c r="CB31" s="2414">
        <f t="shared" si="37"/>
        <v>31.975000000000001</v>
      </c>
      <c r="CC31" s="2414">
        <f t="shared" si="37"/>
        <v>9.8249999999999993</v>
      </c>
      <c r="CD31" s="2414">
        <f t="shared" si="37"/>
        <v>9.8249999999999993</v>
      </c>
      <c r="CE31" s="2414">
        <f t="shared" si="37"/>
        <v>10.824999999999999</v>
      </c>
      <c r="CF31" s="2414">
        <f t="shared" si="37"/>
        <v>30.475000000000001</v>
      </c>
      <c r="CG31" s="2414" t="str">
        <f t="shared" si="37"/>
        <v/>
      </c>
      <c r="CH31" s="2414">
        <f t="shared" si="37"/>
        <v>11.651040000000002</v>
      </c>
      <c r="CI31" s="2414" t="str">
        <f t="shared" si="37"/>
        <v/>
      </c>
      <c r="CJ31" s="2414">
        <f t="shared" si="37"/>
        <v>17.677799999999998</v>
      </c>
      <c r="CK31" s="2414">
        <f t="shared" si="37"/>
        <v>29.32884</v>
      </c>
      <c r="CL31" s="2415">
        <f t="shared" si="37"/>
        <v>2.2603680000000002</v>
      </c>
      <c r="CM31" s="2513" t="s">
        <v>50</v>
      </c>
      <c r="CN31" s="2485">
        <f t="shared" si="37"/>
        <v>107.40700025081779</v>
      </c>
      <c r="CO31" s="2487">
        <f>AVERAGE(CO$8,CO$10,CO$12,CO$14,CO$16,CO$18,CO$20,CO$22,CO$24,CO$26,CO$28)</f>
        <v>8838.7607499999995</v>
      </c>
      <c r="CP31" s="2487" t="str">
        <f t="shared" si="37"/>
        <v/>
      </c>
      <c r="CQ31" s="2487">
        <f t="shared" si="37"/>
        <v>816.74008810572684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10.215876921001119</v>
      </c>
      <c r="CV31" s="2414">
        <f t="shared" si="37"/>
        <v>11.06979217034538</v>
      </c>
      <c r="CW31" s="2414">
        <f t="shared" si="37"/>
        <v>9.9577808523791553</v>
      </c>
      <c r="CX31" s="2414">
        <f t="shared" si="37"/>
        <v>1.5521135008480447</v>
      </c>
      <c r="CY31" s="2414">
        <f t="shared" si="37"/>
        <v>1.6202120404764053</v>
      </c>
      <c r="CZ31" s="2414">
        <f t="shared" si="37"/>
        <v>1.5114375969214864</v>
      </c>
      <c r="DA31" s="2498">
        <f t="shared" si="37"/>
        <v>0.72937605306443476</v>
      </c>
      <c r="DB31" s="2498">
        <f t="shared" si="37"/>
        <v>0.71241786926523731</v>
      </c>
      <c r="DC31" s="2498">
        <f t="shared" si="37"/>
        <v>0.74148529673629193</v>
      </c>
      <c r="DD31" s="2498">
        <f t="shared" si="37"/>
        <v>0.76743100650399865</v>
      </c>
      <c r="DE31" s="2498">
        <f t="shared" si="37"/>
        <v>0.53162478875929731</v>
      </c>
      <c r="DF31" s="2498">
        <f t="shared" si="37"/>
        <v>0.71647314093627512</v>
      </c>
      <c r="DG31" s="2498">
        <f t="shared" si="37"/>
        <v>2.2826948480845441</v>
      </c>
      <c r="DH31" s="2414">
        <f t="shared" si="37"/>
        <v>5.625</v>
      </c>
      <c r="DI31" s="2498">
        <f t="shared" si="37"/>
        <v>5.0394733015716973E-2</v>
      </c>
      <c r="DJ31" s="2498">
        <f t="shared" si="37"/>
        <v>5.0210408425699543E-2</v>
      </c>
      <c r="DK31" s="2498">
        <f t="shared" si="37"/>
        <v>4.9957862638562077E-2</v>
      </c>
      <c r="DL31" s="2498">
        <f t="shared" si="37"/>
        <v>1.0997902409339548</v>
      </c>
      <c r="DM31" s="2498">
        <f t="shared" si="37"/>
        <v>0.49813186383966601</v>
      </c>
      <c r="DN31" s="2498">
        <f t="shared" si="37"/>
        <v>0.10120425257224727</v>
      </c>
      <c r="DO31" s="2498">
        <f t="shared" si="37"/>
        <v>3.9945567105290332</v>
      </c>
      <c r="DP31" s="2498">
        <f t="shared" si="37"/>
        <v>0.70787675418314056</v>
      </c>
      <c r="DQ31" s="2498">
        <f t="shared" si="37"/>
        <v>3.2616441790781465</v>
      </c>
      <c r="DR31" s="2498">
        <f t="shared" si="37"/>
        <v>1.1150089443295783</v>
      </c>
      <c r="DS31" s="2498">
        <f t="shared" si="37"/>
        <v>0.49701531798741527</v>
      </c>
      <c r="DT31" s="2498">
        <f t="shared" si="37"/>
        <v>0.10008649406751184</v>
      </c>
      <c r="DU31" s="2498">
        <f t="shared" si="37"/>
        <v>3.7784089539849708</v>
      </c>
      <c r="DV31" s="2498">
        <f t="shared" si="37"/>
        <v>0.6692453711016868</v>
      </c>
      <c r="DW31" s="2508">
        <f t="shared" si="37"/>
        <v>3.3718940825457344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37.74</v>
      </c>
      <c r="C32" s="1327">
        <f t="shared" ref="C32:H32" si="40">SUM(C8:C31)</f>
        <v>76</v>
      </c>
      <c r="D32" s="1327">
        <f t="shared" si="40"/>
        <v>101</v>
      </c>
      <c r="E32" s="1154">
        <f t="shared" si="40"/>
        <v>49.649999999999991</v>
      </c>
      <c r="F32" s="1327">
        <f t="shared" si="40"/>
        <v>787</v>
      </c>
      <c r="G32" s="1327">
        <f t="shared" si="40"/>
        <v>1042</v>
      </c>
      <c r="H32" s="1324">
        <f t="shared" si="40"/>
        <v>81.000000000000014</v>
      </c>
      <c r="I32" s="1155">
        <f t="shared" si="39"/>
        <v>3.3740000000000006</v>
      </c>
      <c r="J32" s="1156">
        <f t="shared" ref="J32" si="41">SUM(J8:J31)</f>
        <v>7.1000000000000008E-2</v>
      </c>
      <c r="K32" s="1162">
        <f t="shared" si="39"/>
        <v>36.840000000000003</v>
      </c>
      <c r="L32" s="924">
        <f t="shared" si="39"/>
        <v>53</v>
      </c>
      <c r="M32" s="1163">
        <f t="shared" ref="M32:S32" si="42">SUM(M8:M31)</f>
        <v>0.58899999999999997</v>
      </c>
      <c r="N32" s="1480">
        <f t="shared" si="42"/>
        <v>37.04</v>
      </c>
      <c r="O32" s="1556">
        <f t="shared" si="42"/>
        <v>54</v>
      </c>
      <c r="P32" s="1481">
        <f t="shared" si="42"/>
        <v>0</v>
      </c>
      <c r="Q32" s="1480">
        <f t="shared" si="42"/>
        <v>36.81</v>
      </c>
      <c r="R32" s="1556">
        <f t="shared" si="42"/>
        <v>55</v>
      </c>
      <c r="S32" s="1481">
        <f t="shared" si="42"/>
        <v>0</v>
      </c>
      <c r="T32" s="1480">
        <f t="shared" si="39"/>
        <v>24.59</v>
      </c>
      <c r="U32" s="1480">
        <f t="shared" si="39"/>
        <v>1.123</v>
      </c>
      <c r="V32" s="1556">
        <f t="shared" si="39"/>
        <v>13</v>
      </c>
      <c r="W32" s="1480">
        <f t="shared" ref="W32" si="43">SUM(W8:W31)</f>
        <v>2.6999999999999997</v>
      </c>
      <c r="X32" s="1482">
        <f t="shared" ref="X32:AO32" si="44">SUM(X8:X31)</f>
        <v>48.2</v>
      </c>
      <c r="Y32" s="1482">
        <f t="shared" si="44"/>
        <v>40.900000000000006</v>
      </c>
      <c r="Z32" s="1480">
        <f t="shared" si="44"/>
        <v>2.8915566037735849</v>
      </c>
      <c r="AA32" s="1481">
        <f t="shared" ref="AA32" si="45">SUM(AA8:AA31)</f>
        <v>0.38200000000000001</v>
      </c>
      <c r="AB32" s="1480">
        <f t="shared" si="44"/>
        <v>24.84</v>
      </c>
      <c r="AC32" s="1480">
        <f t="shared" si="44"/>
        <v>1.159</v>
      </c>
      <c r="AD32" s="1556">
        <f t="shared" si="44"/>
        <v>13</v>
      </c>
      <c r="AE32" s="1480">
        <f t="shared" si="44"/>
        <v>2.88</v>
      </c>
      <c r="AF32" s="1482">
        <f t="shared" si="44"/>
        <v>50.2</v>
      </c>
      <c r="AG32" s="1482">
        <f t="shared" si="44"/>
        <v>41.3</v>
      </c>
      <c r="AH32" s="1480">
        <f t="shared" si="44"/>
        <v>2.9151415094339619</v>
      </c>
      <c r="AI32" s="1480">
        <f t="shared" si="44"/>
        <v>24.919999999999998</v>
      </c>
      <c r="AJ32" s="1495">
        <f t="shared" si="44"/>
        <v>1.395</v>
      </c>
      <c r="AK32" s="1559">
        <f t="shared" si="44"/>
        <v>14</v>
      </c>
      <c r="AL32" s="1495">
        <f t="shared" si="44"/>
        <v>2.68</v>
      </c>
      <c r="AM32" s="1496">
        <f t="shared" si="44"/>
        <v>53.5</v>
      </c>
      <c r="AN32" s="1496">
        <f t="shared" si="44"/>
        <v>45.5</v>
      </c>
      <c r="AO32" s="1495">
        <f t="shared" si="44"/>
        <v>3.0077777777777777</v>
      </c>
      <c r="AP32" s="1497"/>
      <c r="AQ32" s="1559">
        <f t="shared" ref="AQ32:BU32" si="46">SUM(AQ8:AQ31)</f>
        <v>7</v>
      </c>
      <c r="AR32" s="1495">
        <f t="shared" si="46"/>
        <v>2.62</v>
      </c>
      <c r="AS32" s="1489">
        <f t="shared" si="46"/>
        <v>2.5000000000000001E-2</v>
      </c>
      <c r="AT32" s="1489">
        <f t="shared" ref="AT32" si="47">SUM(AT8:AT31)</f>
        <v>0.38200000000000001</v>
      </c>
      <c r="AU32" s="927">
        <f t="shared" si="46"/>
        <v>7.7000000000000013E-2</v>
      </c>
      <c r="AV32" s="924">
        <f t="shared" si="46"/>
        <v>6</v>
      </c>
      <c r="AW32" s="923">
        <f t="shared" si="46"/>
        <v>3.4400000000000004</v>
      </c>
      <c r="AX32" s="925">
        <f t="shared" si="46"/>
        <v>1.7000000000000001E-2</v>
      </c>
      <c r="AY32" s="923">
        <f t="shared" si="46"/>
        <v>0.27</v>
      </c>
      <c r="AZ32" s="924">
        <f t="shared" si="46"/>
        <v>7</v>
      </c>
      <c r="BA32" s="923">
        <f t="shared" si="46"/>
        <v>2.9200000000000004</v>
      </c>
      <c r="BB32" s="925">
        <f t="shared" si="46"/>
        <v>1.4E-2</v>
      </c>
      <c r="BC32" s="923">
        <f t="shared" si="46"/>
        <v>43.89</v>
      </c>
      <c r="BD32" s="923">
        <f t="shared" si="46"/>
        <v>0.29599999999999999</v>
      </c>
      <c r="BE32" s="924">
        <f t="shared" si="46"/>
        <v>7</v>
      </c>
      <c r="BF32" s="928">
        <f t="shared" si="46"/>
        <v>23.7</v>
      </c>
      <c r="BG32" s="1103">
        <f t="shared" ref="BG32:BI32" si="48">SUM(BG8:BG31)</f>
        <v>72.7</v>
      </c>
      <c r="BH32" s="2544">
        <f t="shared" si="48"/>
        <v>42</v>
      </c>
      <c r="BI32" s="2544">
        <f t="shared" si="48"/>
        <v>113</v>
      </c>
      <c r="BJ32" s="1097">
        <f t="shared" si="46"/>
        <v>3.3000000000000002E-2</v>
      </c>
      <c r="BK32" s="926">
        <f t="shared" si="46"/>
        <v>43.63</v>
      </c>
      <c r="BL32" s="923">
        <f t="shared" si="46"/>
        <v>0.30759999999999998</v>
      </c>
      <c r="BM32" s="924">
        <f t="shared" si="46"/>
        <v>7</v>
      </c>
      <c r="BN32" s="1103">
        <f t="shared" si="46"/>
        <v>25.700000000000003</v>
      </c>
      <c r="BO32" s="1103">
        <f t="shared" ref="BO32:BT32" si="49">SUM(BO8:BO31)</f>
        <v>90.100000000000009</v>
      </c>
      <c r="BP32" s="2544">
        <f t="shared" si="49"/>
        <v>41</v>
      </c>
      <c r="BQ32" s="2544">
        <f t="shared" si="49"/>
        <v>105</v>
      </c>
      <c r="BR32" s="2421">
        <f t="shared" si="49"/>
        <v>2.5000000000000001E-2</v>
      </c>
      <c r="BS32" s="2519">
        <f t="shared" si="49"/>
        <v>24.3</v>
      </c>
      <c r="BT32" s="2519">
        <f t="shared" si="49"/>
        <v>25.7</v>
      </c>
      <c r="BU32" s="2519">
        <f t="shared" si="46"/>
        <v>23.3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50">IF(BZ30&gt;=0.1,MIN(BZ$8,BZ$10,BZ$12,BZ$14,BZ$16,BZ$18,BZ$20,BZ$22,BZ$24,BZ$26,BZ$28),"")</f>
        <v>9.6999999999999993</v>
      </c>
      <c r="CA32" s="903">
        <f t="shared" si="50"/>
        <v>10.7</v>
      </c>
      <c r="CB32" s="903">
        <f t="shared" si="50"/>
        <v>30.099999999999998</v>
      </c>
      <c r="CC32" s="903">
        <f t="shared" si="50"/>
        <v>9.1999999999999993</v>
      </c>
      <c r="CD32" s="903">
        <f t="shared" si="50"/>
        <v>9.1999999999999993</v>
      </c>
      <c r="CE32" s="903">
        <f t="shared" si="50"/>
        <v>10.199999999999999</v>
      </c>
      <c r="CF32" s="903">
        <f t="shared" si="50"/>
        <v>28.599999999999998</v>
      </c>
      <c r="CG32" s="903" t="str">
        <f t="shared" si="50"/>
        <v/>
      </c>
      <c r="CH32" s="903">
        <f t="shared" si="50"/>
        <v>9.8712</v>
      </c>
      <c r="CI32" s="903" t="str">
        <f t="shared" si="50"/>
        <v/>
      </c>
      <c r="CJ32" s="903">
        <f t="shared" si="50"/>
        <v>16.277760000000001</v>
      </c>
      <c r="CK32" s="903">
        <f t="shared" si="50"/>
        <v>27.884160000000001</v>
      </c>
      <c r="CL32" s="2417">
        <f t="shared" si="50"/>
        <v>2.2603680000000002</v>
      </c>
      <c r="CM32" s="2513" t="s">
        <v>51</v>
      </c>
      <c r="CN32" s="2488">
        <f t="shared" si="50"/>
        <v>104.69759563427887</v>
      </c>
      <c r="CO32" s="2489">
        <f t="shared" si="50"/>
        <v>8731</v>
      </c>
      <c r="CP32" s="2489" t="str">
        <f t="shared" si="50"/>
        <v/>
      </c>
      <c r="CQ32" s="2489">
        <f t="shared" si="50"/>
        <v>808.81057268722464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>
        <f t="shared" si="50"/>
        <v>8.8860815944548204</v>
      </c>
      <c r="CV32" s="903">
        <f t="shared" si="50"/>
        <v>9.5492220119514499</v>
      </c>
      <c r="CW32" s="903">
        <f t="shared" si="50"/>
        <v>8.6318777677477794</v>
      </c>
      <c r="CX32" s="903">
        <f t="shared" si="50"/>
        <v>1.5261445555765241</v>
      </c>
      <c r="CY32" s="903">
        <f t="shared" si="50"/>
        <v>1.5897339120588789</v>
      </c>
      <c r="CZ32" s="903">
        <f t="shared" si="50"/>
        <v>1.4708494629831717</v>
      </c>
      <c r="DA32" s="2499">
        <f t="shared" si="50"/>
        <v>0.68456248217285209</v>
      </c>
      <c r="DB32" s="2499">
        <f t="shared" si="50"/>
        <v>0.68456248217285209</v>
      </c>
      <c r="DC32" s="2499">
        <f t="shared" si="50"/>
        <v>0.70530679981445366</v>
      </c>
      <c r="DD32" s="2499">
        <f t="shared" si="50"/>
        <v>0.74679543509765689</v>
      </c>
      <c r="DE32" s="2499">
        <f t="shared" si="50"/>
        <v>0.47539061262003612</v>
      </c>
      <c r="DF32" s="2499">
        <f t="shared" si="50"/>
        <v>0.66554685766805066</v>
      </c>
      <c r="DG32" s="2499">
        <f t="shared" si="50"/>
        <v>2.2826948480845441</v>
      </c>
      <c r="DH32" s="903">
        <f t="shared" si="50"/>
        <v>5</v>
      </c>
      <c r="DI32" s="2499">
        <f t="shared" si="50"/>
        <v>4.9317068084662713E-2</v>
      </c>
      <c r="DJ32" s="2499">
        <f t="shared" si="50"/>
        <v>5.0066069593304945E-2</v>
      </c>
      <c r="DK32" s="2499">
        <f t="shared" si="50"/>
        <v>4.9546449796684398E-2</v>
      </c>
      <c r="DL32" s="2499">
        <f t="shared" si="50"/>
        <v>1.0907811400422238</v>
      </c>
      <c r="DM32" s="2499">
        <f t="shared" si="50"/>
        <v>0.49498695448855473</v>
      </c>
      <c r="DN32" s="2499">
        <f t="shared" si="50"/>
        <v>9.632446134347275E-2</v>
      </c>
      <c r="DO32" s="2499">
        <f t="shared" si="50"/>
        <v>3.9747568574962369</v>
      </c>
      <c r="DP32" s="2499">
        <f t="shared" si="50"/>
        <v>0.69822555672335929</v>
      </c>
      <c r="DQ32" s="2499">
        <f t="shared" si="50"/>
        <v>3.0922525989788432</v>
      </c>
      <c r="DR32" s="2499">
        <f t="shared" si="50"/>
        <v>1.1068539804171988</v>
      </c>
      <c r="DS32" s="2499">
        <f t="shared" si="50"/>
        <v>0.48123731686387261</v>
      </c>
      <c r="DT32" s="2499">
        <f t="shared" si="50"/>
        <v>9.3648781861709607E-2</v>
      </c>
      <c r="DU32" s="2499">
        <f t="shared" si="50"/>
        <v>3.7527191732341545</v>
      </c>
      <c r="DV32" s="2499">
        <f t="shared" si="50"/>
        <v>0.65451056534589691</v>
      </c>
      <c r="DW32" s="2509">
        <f t="shared" si="50"/>
        <v>3.0036360086611995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16.25333333333333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1.0835555555555554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662">
        <f t="shared" si="51"/>
        <v>9.6</v>
      </c>
      <c r="GS32" s="1662">
        <f t="shared" si="51"/>
        <v>26.5</v>
      </c>
      <c r="GT32" s="1662">
        <f t="shared" si="51"/>
        <v>17.225000000000001</v>
      </c>
      <c r="GU32" s="1662">
        <f t="shared" si="51"/>
        <v>6.21</v>
      </c>
      <c r="GV32" s="1662">
        <f t="shared" si="51"/>
        <v>12.5</v>
      </c>
      <c r="GW32" s="1662">
        <f t="shared" si="51"/>
        <v>15</v>
      </c>
      <c r="GX32" s="1553">
        <f>MIN(GX8:GX31)</f>
        <v>1.1483333333333334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662">
        <f t="shared" si="52"/>
        <v>10.7</v>
      </c>
      <c r="HE32" s="1662">
        <f t="shared" si="52"/>
        <v>25.233644859813086</v>
      </c>
      <c r="HF32" s="1662">
        <f t="shared" si="52"/>
        <v>15.644859813084114</v>
      </c>
      <c r="HG32" s="1662">
        <f t="shared" si="52"/>
        <v>6.22</v>
      </c>
      <c r="HH32" s="1662">
        <f t="shared" si="52"/>
        <v>13.5</v>
      </c>
      <c r="HI32" s="1662">
        <f t="shared" si="52"/>
        <v>15</v>
      </c>
      <c r="HJ32" s="1553">
        <f>MIN(HJ8:HJ31)</f>
        <v>1.0429906542056075</v>
      </c>
      <c r="HK32" s="1534"/>
      <c r="HL32" s="1534"/>
      <c r="HM32" s="1535"/>
      <c r="HN32" s="1535">
        <f>MIN(HJ32,GX32,GL32)</f>
        <v>1.0429906542056075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6.29</v>
      </c>
      <c r="C33" s="1328">
        <f t="shared" ref="C33:V33" si="53">IF(C32&lt;=0,"",AVERAGE(C8:C31))</f>
        <v>12.666666666666666</v>
      </c>
      <c r="D33" s="1328">
        <f t="shared" si="53"/>
        <v>16.833333333333332</v>
      </c>
      <c r="E33" s="1157">
        <f t="shared" si="53"/>
        <v>8.2749999999999986</v>
      </c>
      <c r="F33" s="1328">
        <f t="shared" si="53"/>
        <v>131.16666666666666</v>
      </c>
      <c r="G33" s="1328">
        <f t="shared" si="53"/>
        <v>173.66666666666666</v>
      </c>
      <c r="H33" s="1325">
        <f t="shared" si="53"/>
        <v>13.500000000000002</v>
      </c>
      <c r="I33" s="1369">
        <f t="shared" si="53"/>
        <v>0.56233333333333346</v>
      </c>
      <c r="J33" s="1369">
        <f>IF(J32&lt;=0.0001,"",AVERAGE(J8:J31))</f>
        <v>3.5500000000000004E-2</v>
      </c>
      <c r="K33" s="1157">
        <f t="shared" si="53"/>
        <v>6.1400000000000006</v>
      </c>
      <c r="L33" s="1328">
        <f t="shared" si="53"/>
        <v>8.8333333333333339</v>
      </c>
      <c r="M33" s="1369">
        <f t="shared" si="53"/>
        <v>9.8166666666666666E-2</v>
      </c>
      <c r="N33" s="1484">
        <f t="shared" si="53"/>
        <v>6.1733333333333329</v>
      </c>
      <c r="O33" s="1557">
        <f t="shared" si="53"/>
        <v>9</v>
      </c>
      <c r="P33" s="1476" t="str">
        <f t="shared" si="53"/>
        <v/>
      </c>
      <c r="Q33" s="1484">
        <f t="shared" si="53"/>
        <v>6.1350000000000007</v>
      </c>
      <c r="R33" s="1557">
        <f t="shared" si="53"/>
        <v>9.1666666666666661</v>
      </c>
      <c r="S33" s="1476" t="str">
        <f t="shared" si="53"/>
        <v/>
      </c>
      <c r="T33" s="1484">
        <f t="shared" si="53"/>
        <v>6.1475</v>
      </c>
      <c r="U33" s="1484">
        <f t="shared" si="53"/>
        <v>0.28075</v>
      </c>
      <c r="V33" s="1557">
        <f t="shared" si="53"/>
        <v>3.25</v>
      </c>
      <c r="W33" s="1484">
        <f t="shared" ref="W33" si="54">IF(W32&lt;=0,"",AVERAGE(W8:W31))</f>
        <v>0.67499999999999993</v>
      </c>
      <c r="X33" s="1476">
        <f t="shared" ref="X33:AR33" si="55">IF(X32&lt;=0,"",AVERAGE(X8:X31))</f>
        <v>12.05</v>
      </c>
      <c r="Y33" s="1476">
        <f t="shared" si="55"/>
        <v>10.225000000000001</v>
      </c>
      <c r="Z33" s="1484">
        <f t="shared" si="55"/>
        <v>0.72288915094339623</v>
      </c>
      <c r="AA33" s="1483">
        <f t="shared" ref="AA33" si="56">IF(AA32&lt;=0,"",AVERAGE(AA8:AA31))</f>
        <v>6.3666666666666663E-2</v>
      </c>
      <c r="AB33" s="1484">
        <f t="shared" si="55"/>
        <v>6.21</v>
      </c>
      <c r="AC33" s="1484">
        <f t="shared" si="55"/>
        <v>0.28975000000000001</v>
      </c>
      <c r="AD33" s="1557">
        <f t="shared" si="55"/>
        <v>3.25</v>
      </c>
      <c r="AE33" s="1484">
        <f t="shared" si="55"/>
        <v>0.72</v>
      </c>
      <c r="AF33" s="1476">
        <f t="shared" si="55"/>
        <v>12.55</v>
      </c>
      <c r="AG33" s="1476">
        <f t="shared" si="55"/>
        <v>10.324999999999999</v>
      </c>
      <c r="AH33" s="1484">
        <f t="shared" si="55"/>
        <v>0.72878537735849047</v>
      </c>
      <c r="AI33" s="1484">
        <f t="shared" si="55"/>
        <v>6.2299999999999995</v>
      </c>
      <c r="AJ33" s="1495">
        <f t="shared" si="55"/>
        <v>0.34875</v>
      </c>
      <c r="AK33" s="1559">
        <f t="shared" si="55"/>
        <v>3.5</v>
      </c>
      <c r="AL33" s="1495">
        <f t="shared" si="55"/>
        <v>0.67</v>
      </c>
      <c r="AM33" s="1496">
        <f t="shared" si="55"/>
        <v>13.375</v>
      </c>
      <c r="AN33" s="1496">
        <f t="shared" si="55"/>
        <v>11.375</v>
      </c>
      <c r="AO33" s="1495">
        <f t="shared" si="55"/>
        <v>0.75194444444444442</v>
      </c>
      <c r="AP33" s="1497" t="str">
        <f t="shared" si="55"/>
        <v/>
      </c>
      <c r="AQ33" s="1559">
        <f t="shared" si="55"/>
        <v>1.1666666666666667</v>
      </c>
      <c r="AR33" s="1495">
        <f t="shared" si="55"/>
        <v>0.4366666666666667</v>
      </c>
      <c r="AS33" s="2531">
        <f>IF(AS32&lt;=0.01,"",AVERAGE(AS8:AS31))</f>
        <v>1.2500000000000001E-2</v>
      </c>
      <c r="AT33" s="2531">
        <f>IF(AT32&lt;=0.01,"",AVERAGE(AT8:AT31))</f>
        <v>6.3666666666666663E-2</v>
      </c>
      <c r="AU33" s="1157">
        <f>IF(AU32&lt;=0,"",AVERAGE(AU8:AU31))</f>
        <v>1.2833333333333335E-2</v>
      </c>
      <c r="AV33" s="1328">
        <f>IF(AV32&lt;=0,"",AVERAGE(AV8:AV31))</f>
        <v>1</v>
      </c>
      <c r="AW33" s="1157">
        <f>IF(AW32&lt;=0,"",AVERAGE(AW8:AW31))</f>
        <v>0.57333333333333336</v>
      </c>
      <c r="AX33" s="1369">
        <f>IF(AX32&lt;=0.01,"",AVERAGE(AX8:AX31))</f>
        <v>1.7000000000000001E-2</v>
      </c>
      <c r="AY33" s="1157">
        <f>IF(AY32&lt;=0,"",AVERAGE(AY8:AY31))</f>
        <v>4.5000000000000005E-2</v>
      </c>
      <c r="AZ33" s="1328">
        <f>IF(AZ32&lt;=0,"",AVERAGE(AZ8:AZ31))</f>
        <v>1.1666666666666667</v>
      </c>
      <c r="BA33" s="1157">
        <f>IF(BA32&lt;=0,"",AVERAGE(BA8:BA31))</f>
        <v>0.48666666666666675</v>
      </c>
      <c r="BB33" s="1369">
        <f>IF(BB32&lt;=0.01,"",AVERAGE(BB8:BB31))</f>
        <v>1.4E-2</v>
      </c>
      <c r="BC33" s="1157">
        <f>IF(BC32&lt;=0,"",AVERAGE(BC8:BC31))</f>
        <v>7.3150000000000004</v>
      </c>
      <c r="BD33" s="1157">
        <f>IF(BD32&lt;=0,"",AVERAGE(BD8:BD31))</f>
        <v>4.9333333333333333E-2</v>
      </c>
      <c r="BE33" s="1328">
        <f>IF(BE32&lt;=0,"",AVERAGE(BE8:BE31))</f>
        <v>1.1666666666666667</v>
      </c>
      <c r="BF33" s="1157">
        <f>IF(BF32&lt;=0,"",AVERAGE(BF8:BF31))</f>
        <v>3.9499999999999997</v>
      </c>
      <c r="BG33" s="1325">
        <f t="shared" ref="BG33:BI33" si="57">IF(BG32&lt;=0,"",AVERAGE(BG8:BG31))</f>
        <v>12.116666666666667</v>
      </c>
      <c r="BH33" s="1328">
        <f t="shared" si="57"/>
        <v>21</v>
      </c>
      <c r="BI33" s="1328">
        <f t="shared" si="57"/>
        <v>56.5</v>
      </c>
      <c r="BJ33" s="1369">
        <f>IF(BJ32&lt;=0.01,"",AVERAGE(BJ8:BJ31))</f>
        <v>1.6500000000000001E-2</v>
      </c>
      <c r="BK33" s="1157">
        <f>IF(BK32&lt;=0,"",AVERAGE(BK8:BK31))</f>
        <v>7.2716666666666674</v>
      </c>
      <c r="BL33" s="1157">
        <f>IF(BL32&lt;=0,"",AVERAGE(BL8:BL31))</f>
        <v>5.1266666666666662E-2</v>
      </c>
      <c r="BM33" s="1328">
        <f>IF(BM32&lt;=0,"",AVERAGE(BM8:BM31))</f>
        <v>1.1666666666666667</v>
      </c>
      <c r="BN33" s="1325">
        <f>IF(BN32&lt;=0,"",AVERAGE(BN8:BN31))</f>
        <v>4.2833333333333341</v>
      </c>
      <c r="BO33" s="1325">
        <f t="shared" ref="BO33:BQ33" si="58">IF(BO32&lt;=0,"",AVERAGE(BO8:BO31))</f>
        <v>15.016666666666667</v>
      </c>
      <c r="BP33" s="1328">
        <f t="shared" si="58"/>
        <v>20.5</v>
      </c>
      <c r="BQ33" s="1328">
        <f t="shared" si="58"/>
        <v>52.5</v>
      </c>
      <c r="BR33" s="2525">
        <f t="shared" ref="BR33:BT33" si="59">IF(BR32&lt;=0.01,"",AVERAGE(BR8:BR31))</f>
        <v>1.2500000000000001E-2</v>
      </c>
      <c r="BS33" s="2422">
        <f t="shared" si="59"/>
        <v>4.05</v>
      </c>
      <c r="BT33" s="2422">
        <f t="shared" si="59"/>
        <v>4.2833333333333332</v>
      </c>
      <c r="BU33" s="2422">
        <f>IF(BU32&lt;=0.01,"",AVERAGE(BU8:BU31))</f>
        <v>3.8833333333333333</v>
      </c>
      <c r="BV33" s="2944"/>
      <c r="BW33" s="2945"/>
      <c r="BX33" s="2436" t="s">
        <v>52</v>
      </c>
      <c r="BY33" s="2418">
        <f>IF(BY30&gt;=0.1,MAX(BY8,BY10,BY12,BY14,BY16,BY18,BY20,BY22,BY24,BY26,BY28),"")</f>
        <v>11</v>
      </c>
      <c r="BZ33" s="2419">
        <f t="shared" ref="BZ33:DW33" si="60">IF(BZ30&gt;=0.1,MAX(BZ$8,BZ$10,BZ$12,BZ$14,BZ$16,BZ$18,BZ$20,BZ$22,BZ$24,BZ$26,BZ$28),"")</f>
        <v>11</v>
      </c>
      <c r="CA33" s="2419">
        <f t="shared" si="60"/>
        <v>12</v>
      </c>
      <c r="CB33" s="2419">
        <f t="shared" si="60"/>
        <v>34</v>
      </c>
      <c r="CC33" s="2419">
        <f t="shared" si="60"/>
        <v>10.5</v>
      </c>
      <c r="CD33" s="2419">
        <f t="shared" si="60"/>
        <v>10.5</v>
      </c>
      <c r="CE33" s="2419">
        <f t="shared" si="60"/>
        <v>11.5</v>
      </c>
      <c r="CF33" s="2419">
        <f t="shared" si="60"/>
        <v>32.5</v>
      </c>
      <c r="CG33" s="2419" t="str">
        <f t="shared" si="60"/>
        <v/>
      </c>
      <c r="CH33" s="2419">
        <f t="shared" si="60"/>
        <v>15.25536</v>
      </c>
      <c r="CI33" s="2419" t="str">
        <f t="shared" si="60"/>
        <v/>
      </c>
      <c r="CJ33" s="2419">
        <f t="shared" si="60"/>
        <v>18.73584</v>
      </c>
      <c r="CK33" s="2419">
        <f t="shared" si="60"/>
        <v>32.217119999999994</v>
      </c>
      <c r="CL33" s="2420">
        <f t="shared" si="60"/>
        <v>2.2603680000000002</v>
      </c>
      <c r="CM33" s="2513" t="s">
        <v>52</v>
      </c>
      <c r="CN33" s="2490">
        <f t="shared" si="60"/>
        <v>110.47120844130001</v>
      </c>
      <c r="CO33" s="2491">
        <f t="shared" si="60"/>
        <v>9038.6473999999998</v>
      </c>
      <c r="CP33" s="2491" t="str">
        <f t="shared" si="60"/>
        <v/>
      </c>
      <c r="CQ33" s="2491">
        <f t="shared" si="60"/>
        <v>824.66960352422905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>
        <f t="shared" si="60"/>
        <v>11.581029559167922</v>
      </c>
      <c r="CV33" s="2419">
        <f t="shared" si="60"/>
        <v>12.633850428183189</v>
      </c>
      <c r="CW33" s="2419">
        <f t="shared" si="60"/>
        <v>11.316770115409753</v>
      </c>
      <c r="CX33" s="2419">
        <f t="shared" si="60"/>
        <v>1.5897339120588789</v>
      </c>
      <c r="CY33" s="2419">
        <f t="shared" si="60"/>
        <v>1.6450290046522316</v>
      </c>
      <c r="CZ33" s="2419">
        <f t="shared" si="60"/>
        <v>1.5661822985468954</v>
      </c>
      <c r="DA33" s="2500">
        <f t="shared" si="60"/>
        <v>0.77630796947436831</v>
      </c>
      <c r="DB33" s="2500">
        <f t="shared" si="60"/>
        <v>0.75278348555090258</v>
      </c>
      <c r="DC33" s="2500">
        <f t="shared" si="60"/>
        <v>0.77630796947436831</v>
      </c>
      <c r="DD33" s="2500">
        <f t="shared" si="60"/>
        <v>0.79983245339783404</v>
      </c>
      <c r="DE33" s="2500">
        <f t="shared" si="60"/>
        <v>0.57580021865006248</v>
      </c>
      <c r="DF33" s="2500">
        <f t="shared" si="60"/>
        <v>0.74716259116210981</v>
      </c>
      <c r="DG33" s="2500">
        <f t="shared" si="60"/>
        <v>2.2826948480845441</v>
      </c>
      <c r="DH33" s="2419">
        <f t="shared" si="60"/>
        <v>7</v>
      </c>
      <c r="DI33" s="2500">
        <f t="shared" si="60"/>
        <v>5.1950276513483093E-2</v>
      </c>
      <c r="DJ33" s="2500">
        <f t="shared" si="60"/>
        <v>5.046397664477114E-2</v>
      </c>
      <c r="DK33" s="2500">
        <f t="shared" si="60"/>
        <v>5.0803801403321788E-2</v>
      </c>
      <c r="DL33" s="2500">
        <f t="shared" si="60"/>
        <v>1.114238798967863</v>
      </c>
      <c r="DM33" s="2500">
        <f t="shared" si="60"/>
        <v>0.49940648086791678</v>
      </c>
      <c r="DN33" s="2500">
        <f t="shared" si="60"/>
        <v>0.10320478001086365</v>
      </c>
      <c r="DO33" s="2500">
        <f t="shared" si="60"/>
        <v>4.0061277836167966</v>
      </c>
      <c r="DP33" s="2500">
        <f t="shared" si="60"/>
        <v>0.71684490490264896</v>
      </c>
      <c r="DQ33" s="2500">
        <f t="shared" si="60"/>
        <v>3.404120809816026</v>
      </c>
      <c r="DR33" s="2500">
        <f t="shared" si="60"/>
        <v>1.1268875366238451</v>
      </c>
      <c r="DS33" s="2500">
        <f t="shared" si="60"/>
        <v>0.5095453943264534</v>
      </c>
      <c r="DT33" s="2500">
        <f t="shared" si="60"/>
        <v>0.10702717927052528</v>
      </c>
      <c r="DU33" s="2500">
        <f t="shared" si="60"/>
        <v>3.7968285556495358</v>
      </c>
      <c r="DV33" s="2500">
        <f t="shared" si="60"/>
        <v>0.67581337835939959</v>
      </c>
      <c r="DW33" s="2510">
        <f t="shared" si="60"/>
        <v>3.7297323655375592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6.25</v>
      </c>
      <c r="C34" s="1328">
        <f t="shared" ref="C34:V34" si="61">IF(C32&lt;=0,"",MIN(C8:C31))</f>
        <v>11</v>
      </c>
      <c r="D34" s="1328">
        <f t="shared" si="61"/>
        <v>15</v>
      </c>
      <c r="E34" s="1157">
        <f t="shared" si="61"/>
        <v>8.1</v>
      </c>
      <c r="F34" s="1328">
        <f t="shared" si="61"/>
        <v>127</v>
      </c>
      <c r="G34" s="1328">
        <f t="shared" si="61"/>
        <v>172</v>
      </c>
      <c r="H34" s="1325">
        <f t="shared" si="61"/>
        <v>13.1</v>
      </c>
      <c r="I34" s="1369">
        <f t="shared" si="61"/>
        <v>0.54300000000000004</v>
      </c>
      <c r="J34" s="1369">
        <f>IF(J32&lt;=0.001,"",MIN(J8:J31))</f>
        <v>3.2000000000000001E-2</v>
      </c>
      <c r="K34" s="1157">
        <f t="shared" si="61"/>
        <v>6</v>
      </c>
      <c r="L34" s="1328">
        <f t="shared" si="61"/>
        <v>7</v>
      </c>
      <c r="M34" s="1369">
        <f t="shared" si="61"/>
        <v>8.6999999999999994E-2</v>
      </c>
      <c r="N34" s="1484">
        <f t="shared" si="61"/>
        <v>6.1</v>
      </c>
      <c r="O34" s="1557">
        <f t="shared" si="61"/>
        <v>7</v>
      </c>
      <c r="P34" s="1476" t="str">
        <f t="shared" si="61"/>
        <v/>
      </c>
      <c r="Q34" s="1484">
        <f t="shared" si="61"/>
        <v>6.06</v>
      </c>
      <c r="R34" s="1557">
        <f t="shared" si="61"/>
        <v>7</v>
      </c>
      <c r="S34" s="1476" t="str">
        <f t="shared" si="61"/>
        <v/>
      </c>
      <c r="T34" s="1484">
        <f t="shared" si="61"/>
        <v>6.11</v>
      </c>
      <c r="U34" s="1484">
        <f t="shared" si="61"/>
        <v>0.248</v>
      </c>
      <c r="V34" s="1557">
        <f t="shared" si="61"/>
        <v>3</v>
      </c>
      <c r="W34" s="1484">
        <f t="shared" ref="W34" si="62">IF(W32&lt;=0,"",MIN(W8:W31))</f>
        <v>0.62</v>
      </c>
      <c r="X34" s="1476">
        <f t="shared" ref="X34:AR34" si="63">IF(X32&lt;=0,"",MIN(X8:X31))</f>
        <v>11.5</v>
      </c>
      <c r="Y34" s="1476">
        <f t="shared" si="63"/>
        <v>9.5</v>
      </c>
      <c r="Z34" s="1484">
        <f t="shared" si="63"/>
        <v>0.68014150943396223</v>
      </c>
      <c r="AA34" s="1483">
        <f t="shared" ref="AA34" si="64">IF(AA32&lt;=0,"",MIN(AA8:AA31))</f>
        <v>6.0999999999999999E-2</v>
      </c>
      <c r="AB34" s="1484">
        <f t="shared" si="63"/>
        <v>6.14</v>
      </c>
      <c r="AC34" s="1484">
        <f t="shared" si="63"/>
        <v>0.23400000000000001</v>
      </c>
      <c r="AD34" s="1557">
        <f t="shared" si="63"/>
        <v>3</v>
      </c>
      <c r="AE34" s="1484">
        <f t="shared" si="63"/>
        <v>0.65</v>
      </c>
      <c r="AF34" s="1476">
        <f t="shared" si="63"/>
        <v>11.9</v>
      </c>
      <c r="AG34" s="1476">
        <f t="shared" si="63"/>
        <v>9.6</v>
      </c>
      <c r="AH34" s="1484">
        <f t="shared" si="63"/>
        <v>0.68603773584905658</v>
      </c>
      <c r="AI34" s="1484">
        <f t="shared" si="63"/>
        <v>6.18</v>
      </c>
      <c r="AJ34" s="1495">
        <f t="shared" si="63"/>
        <v>0.20100000000000001</v>
      </c>
      <c r="AK34" s="1559">
        <f t="shared" si="63"/>
        <v>3</v>
      </c>
      <c r="AL34" s="1495">
        <f t="shared" si="63"/>
        <v>0.62</v>
      </c>
      <c r="AM34" s="1496">
        <f t="shared" si="63"/>
        <v>12.9</v>
      </c>
      <c r="AN34" s="1496">
        <f t="shared" si="63"/>
        <v>10.7</v>
      </c>
      <c r="AO34" s="1495">
        <f t="shared" si="63"/>
        <v>0.71444444444444444</v>
      </c>
      <c r="AP34" s="1497" t="str">
        <f t="shared" si="63"/>
        <v/>
      </c>
      <c r="AQ34" s="1559">
        <f t="shared" si="63"/>
        <v>1</v>
      </c>
      <c r="AR34" s="1495">
        <f t="shared" si="63"/>
        <v>0.38</v>
      </c>
      <c r="AS34" s="2531">
        <f>IF(AS32&lt;=0.01,"",MIN(AS8:AS31))</f>
        <v>8.9999999999999993E-3</v>
      </c>
      <c r="AT34" s="2531">
        <f>IF(AT32&lt;=0.01,"",MIN(AT8:AT31))</f>
        <v>6.0999999999999999E-2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0.51</v>
      </c>
      <c r="AX34" s="1369">
        <f>IF(AX32&lt;=0.01,"",MIN(AX8:AX31))</f>
        <v>1.7000000000000001E-2</v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0.39</v>
      </c>
      <c r="BB34" s="1369">
        <f>IF(BB32&lt;=0.01,"",MIN(BB8:BB31))</f>
        <v>1.4E-2</v>
      </c>
      <c r="BC34" s="1157">
        <f>IF(BC32&lt;=0,"",MIN(BC8:BC31))</f>
        <v>7.22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5">IF(BG32&lt;=0,"",MIN(BG8:BG31))</f>
        <v>11.9</v>
      </c>
      <c r="BH34" s="1328">
        <f t="shared" si="65"/>
        <v>20</v>
      </c>
      <c r="BI34" s="1328">
        <f t="shared" si="65"/>
        <v>55</v>
      </c>
      <c r="BJ34" s="1369">
        <f>IF(BJ32&lt;=0.01,"",MIN(BJ8:BJ31))</f>
        <v>1.4E-2</v>
      </c>
      <c r="BK34" s="1157">
        <f>IF(BK32&lt;=0,"",MIN(BK8:BK31))</f>
        <v>7.15</v>
      </c>
      <c r="BL34" s="1157">
        <f>IF(BL32&lt;=0,"",MIN(BL8:BL31))</f>
        <v>4.5600000000000002E-2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6">IF(BO32&lt;=0,"",MIN(BO8:BO31))</f>
        <v>14.8</v>
      </c>
      <c r="BP34" s="1328">
        <f t="shared" si="66"/>
        <v>20</v>
      </c>
      <c r="BQ34" s="1328">
        <f t="shared" si="66"/>
        <v>50</v>
      </c>
      <c r="BR34" s="2525">
        <f t="shared" ref="BR34:BT34" si="67">IF(BR32&lt;=0.01,"",MIN(BR8:BR31))</f>
        <v>1.0999999999999999E-2</v>
      </c>
      <c r="BS34" s="2422">
        <f t="shared" si="67"/>
        <v>3.8</v>
      </c>
      <c r="BT34" s="2422">
        <f t="shared" si="67"/>
        <v>4.2</v>
      </c>
      <c r="BU34" s="2478">
        <f>IF(BU32&lt;=0.01,"",MIN(BU8:BU31))</f>
        <v>3.6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8">SUM(CN$9,CN$11,CN$13,CN$15,CN$17,CN$19,CN$21,CN$23,CN$25,CN$27,CN$29)</f>
        <v>56140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1440</v>
      </c>
      <c r="CV34" s="2442">
        <f t="shared" si="68"/>
        <v>1560</v>
      </c>
      <c r="CW34" s="2442">
        <f t="shared" si="68"/>
        <v>1540</v>
      </c>
      <c r="CX34" s="2442">
        <f t="shared" si="68"/>
        <v>1370</v>
      </c>
      <c r="CY34" s="2442">
        <f t="shared" si="68"/>
        <v>1430</v>
      </c>
      <c r="CZ34" s="2442">
        <f t="shared" si="68"/>
        <v>1470</v>
      </c>
      <c r="DA34" s="2442">
        <f t="shared" si="68"/>
        <v>5270</v>
      </c>
      <c r="DB34" s="2442">
        <f t="shared" si="68"/>
        <v>5150</v>
      </c>
      <c r="DC34" s="2442">
        <f t="shared" si="68"/>
        <v>5360</v>
      </c>
      <c r="DD34" s="2442">
        <f t="shared" si="68"/>
        <v>5550</v>
      </c>
      <c r="DE34" s="2442">
        <f t="shared" si="68"/>
        <v>4210</v>
      </c>
      <c r="DF34" s="2442">
        <f t="shared" si="68"/>
        <v>5680</v>
      </c>
      <c r="DG34" s="2442">
        <f t="shared" si="68"/>
        <v>4800</v>
      </c>
      <c r="DH34" s="2442">
        <f t="shared" si="68"/>
        <v>0</v>
      </c>
      <c r="DI34" s="2442">
        <f t="shared" si="68"/>
        <v>3755</v>
      </c>
      <c r="DJ34" s="2442">
        <f t="shared" si="68"/>
        <v>3740</v>
      </c>
      <c r="DK34" s="2442">
        <f t="shared" si="68"/>
        <v>4100</v>
      </c>
      <c r="DL34" s="2504">
        <f t="shared" si="68"/>
        <v>376</v>
      </c>
      <c r="DM34" s="2442">
        <f t="shared" si="68"/>
        <v>452</v>
      </c>
      <c r="DN34" s="2442">
        <f t="shared" si="68"/>
        <v>55</v>
      </c>
      <c r="DO34" s="2442">
        <f t="shared" si="68"/>
        <v>5975</v>
      </c>
      <c r="DP34" s="2442">
        <f t="shared" si="68"/>
        <v>1220</v>
      </c>
      <c r="DQ34" s="2442">
        <f t="shared" si="68"/>
        <v>880</v>
      </c>
      <c r="DR34" s="2442">
        <f t="shared" si="68"/>
        <v>210</v>
      </c>
      <c r="DS34" s="2442">
        <f t="shared" si="68"/>
        <v>244</v>
      </c>
      <c r="DT34" s="2442">
        <f t="shared" si="68"/>
        <v>30</v>
      </c>
      <c r="DU34" s="2442">
        <f t="shared" si="68"/>
        <v>3130</v>
      </c>
      <c r="DV34" s="2442">
        <f t="shared" si="68"/>
        <v>635</v>
      </c>
      <c r="DW34" s="2442">
        <f t="shared" si="68"/>
        <v>502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6.32</v>
      </c>
      <c r="C35" s="1329">
        <f t="shared" ref="C35:V35" si="69">IF(C32&lt;=0,"",MAX(C8:C31))</f>
        <v>15</v>
      </c>
      <c r="D35" s="1329">
        <f t="shared" si="69"/>
        <v>21</v>
      </c>
      <c r="E35" s="1158">
        <f t="shared" si="69"/>
        <v>8.4499999999999993</v>
      </c>
      <c r="F35" s="1329">
        <f t="shared" si="69"/>
        <v>135</v>
      </c>
      <c r="G35" s="1329">
        <f t="shared" si="69"/>
        <v>176</v>
      </c>
      <c r="H35" s="1326">
        <f t="shared" si="69"/>
        <v>13.9</v>
      </c>
      <c r="I35" s="1370">
        <f t="shared" si="69"/>
        <v>0.57799999999999996</v>
      </c>
      <c r="J35" s="1370">
        <f>IF(J32&lt;=0.001,"",MAX(J8:J31))</f>
        <v>3.9E-2</v>
      </c>
      <c r="K35" s="1158">
        <f t="shared" si="69"/>
        <v>6.21</v>
      </c>
      <c r="L35" s="1329">
        <f t="shared" si="69"/>
        <v>10</v>
      </c>
      <c r="M35" s="1370">
        <f t="shared" si="69"/>
        <v>0.114</v>
      </c>
      <c r="N35" s="1485">
        <f t="shared" si="69"/>
        <v>6.23</v>
      </c>
      <c r="O35" s="1558">
        <f t="shared" si="69"/>
        <v>10</v>
      </c>
      <c r="P35" s="1477" t="str">
        <f t="shared" si="69"/>
        <v/>
      </c>
      <c r="Q35" s="1485">
        <f t="shared" si="69"/>
        <v>6.2</v>
      </c>
      <c r="R35" s="1558">
        <f t="shared" si="69"/>
        <v>10</v>
      </c>
      <c r="S35" s="1477" t="str">
        <f t="shared" si="69"/>
        <v/>
      </c>
      <c r="T35" s="1485">
        <f t="shared" si="69"/>
        <v>6.22</v>
      </c>
      <c r="U35" s="1485">
        <f t="shared" si="69"/>
        <v>0.33700000000000002</v>
      </c>
      <c r="V35" s="1558">
        <f t="shared" si="69"/>
        <v>4</v>
      </c>
      <c r="W35" s="1485">
        <f t="shared" ref="W35" si="70">IF(W32&lt;=0,"",MAX(W8:W31))</f>
        <v>0.72</v>
      </c>
      <c r="X35" s="1477">
        <f t="shared" ref="X35:AR35" si="71">IF(X32&lt;=0,"",MAX(X8:X31))</f>
        <v>12.5</v>
      </c>
      <c r="Y35" s="1477">
        <f t="shared" si="71"/>
        <v>10.8</v>
      </c>
      <c r="Z35" s="1485">
        <f t="shared" si="71"/>
        <v>0.7567924528301887</v>
      </c>
      <c r="AA35" s="1486">
        <f t="shared" ref="AA35" si="72">IF(AA32&lt;=0,"",MAX(AA8:AA31))</f>
        <v>6.6000000000000003E-2</v>
      </c>
      <c r="AB35" s="1485">
        <f t="shared" si="71"/>
        <v>6.28</v>
      </c>
      <c r="AC35" s="1485">
        <f t="shared" si="71"/>
        <v>0.39100000000000001</v>
      </c>
      <c r="AD35" s="1558">
        <f t="shared" si="71"/>
        <v>4</v>
      </c>
      <c r="AE35" s="1485">
        <f t="shared" si="71"/>
        <v>0.76</v>
      </c>
      <c r="AF35" s="1477">
        <f t="shared" si="71"/>
        <v>13</v>
      </c>
      <c r="AG35" s="1477">
        <f t="shared" si="71"/>
        <v>11.1</v>
      </c>
      <c r="AH35" s="1485">
        <f t="shared" si="71"/>
        <v>0.77448113207547165</v>
      </c>
      <c r="AI35" s="1485">
        <f t="shared" si="71"/>
        <v>6.27</v>
      </c>
      <c r="AJ35" s="1495">
        <f t="shared" si="71"/>
        <v>0.46200000000000002</v>
      </c>
      <c r="AK35" s="1559">
        <f t="shared" si="71"/>
        <v>5</v>
      </c>
      <c r="AL35" s="1495">
        <f t="shared" si="71"/>
        <v>0.71</v>
      </c>
      <c r="AM35" s="1496">
        <f t="shared" si="71"/>
        <v>13.6</v>
      </c>
      <c r="AN35" s="1496">
        <f t="shared" si="71"/>
        <v>12.2</v>
      </c>
      <c r="AO35" s="1495">
        <f t="shared" si="71"/>
        <v>0.7977777777777777</v>
      </c>
      <c r="AP35" s="1497" t="str">
        <f t="shared" si="71"/>
        <v/>
      </c>
      <c r="AQ35" s="1559">
        <f t="shared" si="71"/>
        <v>2</v>
      </c>
      <c r="AR35" s="1495">
        <f t="shared" si="71"/>
        <v>0.47</v>
      </c>
      <c r="AS35" s="2532">
        <f>IF(AS32&lt;=0.01,"",MAX(AS8:AS31))</f>
        <v>1.6E-2</v>
      </c>
      <c r="AT35" s="2532">
        <f>IF(AT32&lt;=0.01,"",MAX(AT8:AT31))</f>
        <v>6.8000000000000005E-2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0.62</v>
      </c>
      <c r="AX35" s="1370">
        <f>IF(AX32&lt;=0.01,"",MAX(AX8:AX31))</f>
        <v>1.7000000000000001E-2</v>
      </c>
      <c r="AY35" s="1158">
        <f>IF(AY32&lt;=0,"",MAX(AY8:AY31))</f>
        <v>5.0999999999999997E-2</v>
      </c>
      <c r="AZ35" s="1329">
        <f>IF(AZ32&lt;=0,"",MAX(AZ8:AZ31))</f>
        <v>2</v>
      </c>
      <c r="BA35" s="1158">
        <f>IF(BA32&lt;=0,"",MAX(BA8:BA31))</f>
        <v>0.57999999999999996</v>
      </c>
      <c r="BB35" s="1370">
        <f>IF(BB32&lt;=0.01,"",MAX(BB8:BB31))</f>
        <v>1.4E-2</v>
      </c>
      <c r="BC35" s="1158">
        <f>IF(BC32&lt;=0,"",MAX(BC8:BC31))</f>
        <v>7.41</v>
      </c>
      <c r="BD35" s="1158">
        <f>IF(BD32&lt;=0,"",MAX(BD8:BD31))</f>
        <v>5.3999999999999999E-2</v>
      </c>
      <c r="BE35" s="1329">
        <f>IF(BE32&lt;=0,"",MAX(BE8:BE31))</f>
        <v>2</v>
      </c>
      <c r="BF35" s="1158">
        <f>IF(BF32&lt;=0,"",MAX(BF8:BF31))</f>
        <v>4.2</v>
      </c>
      <c r="BG35" s="1326">
        <f t="shared" ref="BG35:BI35" si="73">IF(BG32&lt;=0,"",MAX(BG8:BG31))</f>
        <v>12.4</v>
      </c>
      <c r="BH35" s="1329">
        <f t="shared" si="73"/>
        <v>22</v>
      </c>
      <c r="BI35" s="1329">
        <f t="shared" si="73"/>
        <v>58</v>
      </c>
      <c r="BJ35" s="1370">
        <f>IF(BJ32&lt;=0.01,"",MAX(BJ8:BJ31))</f>
        <v>1.9E-2</v>
      </c>
      <c r="BK35" s="1158">
        <f>IF(BK32&lt;=0,"",MAX(BK8:BK31))</f>
        <v>7.38</v>
      </c>
      <c r="BL35" s="1158">
        <f>IF(BL32&lt;=0,"",MAX(BL8:BL31))</f>
        <v>5.3999999999999999E-2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4">IF(BO32&lt;=0,"",MAX(BO8:BO31))</f>
        <v>15.2</v>
      </c>
      <c r="BP35" s="1329">
        <f t="shared" si="74"/>
        <v>21</v>
      </c>
      <c r="BQ35" s="1329">
        <f t="shared" si="74"/>
        <v>55</v>
      </c>
      <c r="BR35" s="2526">
        <f t="shared" ref="BR35:BT35" si="75">IF(BR32&lt;=0.01,"",MAX(BR8:BR31))</f>
        <v>1.4E-2</v>
      </c>
      <c r="BS35" s="2423">
        <f t="shared" si="75"/>
        <v>4.3</v>
      </c>
      <c r="BT35" s="2423">
        <f t="shared" si="75"/>
        <v>4.3</v>
      </c>
      <c r="BU35" s="2479">
        <f>IF(BU32&lt;=0.01,"",MAX(BU8:BU31))</f>
        <v>4.5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14035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>
        <f t="shared" si="76"/>
        <v>360</v>
      </c>
      <c r="CV35" s="2440">
        <f t="shared" si="76"/>
        <v>390</v>
      </c>
      <c r="CW35" s="2440">
        <f t="shared" si="76"/>
        <v>385</v>
      </c>
      <c r="CX35" s="2440">
        <f t="shared" si="76"/>
        <v>342.5</v>
      </c>
      <c r="CY35" s="2440">
        <f t="shared" si="76"/>
        <v>357.5</v>
      </c>
      <c r="CZ35" s="2440">
        <f t="shared" si="76"/>
        <v>367.5</v>
      </c>
      <c r="DA35" s="2440">
        <f t="shared" si="76"/>
        <v>1317.5</v>
      </c>
      <c r="DB35" s="2440">
        <f t="shared" si="76"/>
        <v>1287.5</v>
      </c>
      <c r="DC35" s="2440">
        <f t="shared" si="76"/>
        <v>1340</v>
      </c>
      <c r="DD35" s="2440">
        <f t="shared" si="76"/>
        <v>1387.5</v>
      </c>
      <c r="DE35" s="2440">
        <f t="shared" si="76"/>
        <v>1052.5</v>
      </c>
      <c r="DF35" s="2440">
        <f t="shared" si="76"/>
        <v>1420</v>
      </c>
      <c r="DG35" s="2440">
        <f t="shared" si="76"/>
        <v>1200</v>
      </c>
      <c r="DH35" s="2440" t="str">
        <f t="shared" si="76"/>
        <v/>
      </c>
      <c r="DI35" s="2440">
        <f t="shared" si="76"/>
        <v>938.75</v>
      </c>
      <c r="DJ35" s="2440">
        <f t="shared" si="76"/>
        <v>935</v>
      </c>
      <c r="DK35" s="2440">
        <f t="shared" si="76"/>
        <v>1025</v>
      </c>
      <c r="DL35" s="2505">
        <f t="shared" si="76"/>
        <v>94</v>
      </c>
      <c r="DM35" s="2440">
        <f t="shared" si="76"/>
        <v>113</v>
      </c>
      <c r="DN35" s="2440">
        <f t="shared" si="76"/>
        <v>13.75</v>
      </c>
      <c r="DO35" s="2440">
        <f t="shared" si="76"/>
        <v>1493.75</v>
      </c>
      <c r="DP35" s="2440">
        <f t="shared" si="76"/>
        <v>305</v>
      </c>
      <c r="DQ35" s="2440">
        <f t="shared" si="76"/>
        <v>220</v>
      </c>
      <c r="DR35" s="2440">
        <f t="shared" si="76"/>
        <v>52.5</v>
      </c>
      <c r="DS35" s="2440">
        <f t="shared" si="76"/>
        <v>61</v>
      </c>
      <c r="DT35" s="2440">
        <f t="shared" si="76"/>
        <v>7.5</v>
      </c>
      <c r="DU35" s="2440">
        <f t="shared" si="76"/>
        <v>782.5</v>
      </c>
      <c r="DV35" s="2440">
        <f t="shared" si="76"/>
        <v>158.75</v>
      </c>
      <c r="DW35" s="2470">
        <f t="shared" si="76"/>
        <v>125.5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6.1494444444444447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0.46200000000000002</v>
      </c>
      <c r="Z36" s="931"/>
      <c r="AA36" s="931"/>
      <c r="AB36" s="1623" t="s">
        <v>515</v>
      </c>
      <c r="AC36" s="1624"/>
      <c r="AD36" s="1624"/>
      <c r="AE36" s="2965">
        <f>MIN(AE34,W34,AL34)</f>
        <v>0.62</v>
      </c>
      <c r="AF36" s="2965"/>
      <c r="AG36" s="2965"/>
      <c r="AH36" s="2965"/>
      <c r="AI36" s="2965"/>
      <c r="AJ36" s="2966"/>
      <c r="AK36" s="1491">
        <f>IF(T32&lt;=0,"",AVERAGE(T33,AB33,AI33))</f>
        <v>6.1958333333333329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0.62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7">IF(CN34&gt;=0.1,MIN(CN$9,CN$11,CN$13,CN$15,CN$17,CN$19,CN$21,CN$23,CN$25,CN$27,CN$29),"")</f>
        <v>13600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>
        <f t="shared" si="77"/>
        <v>335</v>
      </c>
      <c r="CV36" s="2441">
        <f t="shared" si="77"/>
        <v>360</v>
      </c>
      <c r="CW36" s="2441">
        <f t="shared" si="77"/>
        <v>355</v>
      </c>
      <c r="CX36" s="2441">
        <f t="shared" si="77"/>
        <v>320</v>
      </c>
      <c r="CY36" s="2441">
        <f t="shared" si="77"/>
        <v>340</v>
      </c>
      <c r="CZ36" s="2441">
        <f t="shared" si="77"/>
        <v>340</v>
      </c>
      <c r="DA36" s="2441">
        <f t="shared" si="77"/>
        <v>1300</v>
      </c>
      <c r="DB36" s="2441">
        <f t="shared" si="77"/>
        <v>1250</v>
      </c>
      <c r="DC36" s="2441">
        <f t="shared" si="77"/>
        <v>1300</v>
      </c>
      <c r="DD36" s="2441">
        <f t="shared" si="77"/>
        <v>1350</v>
      </c>
      <c r="DE36" s="2441">
        <f t="shared" si="77"/>
        <v>1000</v>
      </c>
      <c r="DF36" s="2441">
        <f t="shared" si="77"/>
        <v>1400</v>
      </c>
      <c r="DG36" s="2441">
        <f t="shared" si="77"/>
        <v>1200</v>
      </c>
      <c r="DH36" s="2441" t="str">
        <f t="shared" si="77"/>
        <v/>
      </c>
      <c r="DI36" s="2441">
        <f t="shared" si="77"/>
        <v>860</v>
      </c>
      <c r="DJ36" s="2441">
        <f t="shared" si="77"/>
        <v>880</v>
      </c>
      <c r="DK36" s="2441">
        <f t="shared" si="77"/>
        <v>960</v>
      </c>
      <c r="DL36" s="2506">
        <f t="shared" si="77"/>
        <v>88</v>
      </c>
      <c r="DM36" s="2441">
        <f t="shared" si="77"/>
        <v>106</v>
      </c>
      <c r="DN36" s="2441">
        <f t="shared" si="77"/>
        <v>13</v>
      </c>
      <c r="DO36" s="2441">
        <f t="shared" si="77"/>
        <v>1405</v>
      </c>
      <c r="DP36" s="2441">
        <f t="shared" si="77"/>
        <v>285</v>
      </c>
      <c r="DQ36" s="2441">
        <f t="shared" si="77"/>
        <v>195</v>
      </c>
      <c r="DR36" s="2441">
        <f t="shared" si="77"/>
        <v>50</v>
      </c>
      <c r="DS36" s="2441">
        <f t="shared" si="77"/>
        <v>60</v>
      </c>
      <c r="DT36" s="2441">
        <f t="shared" si="77"/>
        <v>7</v>
      </c>
      <c r="DU36" s="2441">
        <f t="shared" si="77"/>
        <v>740</v>
      </c>
      <c r="DV36" s="2441">
        <f t="shared" si="77"/>
        <v>150</v>
      </c>
      <c r="DW36" s="2471">
        <f t="shared" si="77"/>
        <v>105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8">IF(CN34&gt;=0.1,MAX(CN$9,CN$11,CN$13,CN$15,CN$17,CN$19,CN$21,CN$23,CN$25,CN$27,CN$29),"")</f>
        <v>14560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>
        <f t="shared" si="78"/>
        <v>385</v>
      </c>
      <c r="CV37" s="2443">
        <f t="shared" si="78"/>
        <v>420</v>
      </c>
      <c r="CW37" s="2443">
        <f t="shared" si="78"/>
        <v>415</v>
      </c>
      <c r="CX37" s="2443">
        <f t="shared" si="78"/>
        <v>360</v>
      </c>
      <c r="CY37" s="2443">
        <f t="shared" si="78"/>
        <v>380</v>
      </c>
      <c r="CZ37" s="2443">
        <f t="shared" si="78"/>
        <v>380</v>
      </c>
      <c r="DA37" s="2443">
        <f t="shared" si="78"/>
        <v>1330</v>
      </c>
      <c r="DB37" s="2443">
        <f t="shared" si="78"/>
        <v>1320</v>
      </c>
      <c r="DC37" s="2443">
        <f t="shared" si="78"/>
        <v>1380</v>
      </c>
      <c r="DD37" s="2443">
        <f t="shared" si="78"/>
        <v>1440</v>
      </c>
      <c r="DE37" s="2443">
        <f t="shared" si="78"/>
        <v>1080</v>
      </c>
      <c r="DF37" s="2443">
        <f t="shared" si="78"/>
        <v>1480</v>
      </c>
      <c r="DG37" s="2443">
        <f t="shared" si="78"/>
        <v>1200</v>
      </c>
      <c r="DH37" s="2443" t="str">
        <f t="shared" si="78"/>
        <v/>
      </c>
      <c r="DI37" s="2443">
        <f t="shared" si="78"/>
        <v>1000</v>
      </c>
      <c r="DJ37" s="2443">
        <f t="shared" si="78"/>
        <v>1000</v>
      </c>
      <c r="DK37" s="2443">
        <f t="shared" si="78"/>
        <v>1080</v>
      </c>
      <c r="DL37" s="2507">
        <f t="shared" si="78"/>
        <v>100</v>
      </c>
      <c r="DM37" s="2443">
        <f t="shared" si="78"/>
        <v>121</v>
      </c>
      <c r="DN37" s="2443">
        <f t="shared" si="78"/>
        <v>14</v>
      </c>
      <c r="DO37" s="2443">
        <f t="shared" si="78"/>
        <v>1620</v>
      </c>
      <c r="DP37" s="2443">
        <f t="shared" si="78"/>
        <v>330</v>
      </c>
      <c r="DQ37" s="2443">
        <f t="shared" si="78"/>
        <v>245</v>
      </c>
      <c r="DR37" s="2443">
        <f t="shared" si="78"/>
        <v>56</v>
      </c>
      <c r="DS37" s="2443">
        <f t="shared" si="78"/>
        <v>62</v>
      </c>
      <c r="DT37" s="2443">
        <f t="shared" si="78"/>
        <v>8</v>
      </c>
      <c r="DU37" s="2443">
        <f t="shared" si="78"/>
        <v>820</v>
      </c>
      <c r="DV37" s="2443">
        <f t="shared" si="78"/>
        <v>165</v>
      </c>
      <c r="DW37" s="2472">
        <f t="shared" si="78"/>
        <v>147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12.551</v>
      </c>
      <c r="BX40" s="2991"/>
      <c r="BY40" s="905" t="s">
        <v>53</v>
      </c>
      <c r="BZ40" s="905"/>
      <c r="CA40" s="2939">
        <f>(CJ40-CG40)/1000</f>
        <v>0.01</v>
      </c>
      <c r="CB40" s="2939"/>
      <c r="CC40" s="499"/>
      <c r="CD40" s="1626" t="s">
        <v>493</v>
      </c>
      <c r="CE40" s="1626"/>
      <c r="CF40" s="1632" t="s">
        <v>54</v>
      </c>
      <c r="CG40" s="2933">
        <f>'28'!CJ40</f>
        <v>23826904</v>
      </c>
      <c r="CH40" s="2933"/>
      <c r="CI40" s="906" t="s">
        <v>55</v>
      </c>
      <c r="CJ40" s="2985">
        <f t="shared" ref="CJ40:CJ48" si="79">CQ51</f>
        <v>23826914</v>
      </c>
      <c r="CK40" s="2985"/>
      <c r="CL40" s="2333"/>
      <c r="CM40" s="1667" t="s">
        <v>543</v>
      </c>
      <c r="CN40" s="2763">
        <f>VLOOKUP($B$1,'[1]Bulk Tanks'!$C$3:$V$9967,2,0)</f>
        <v>345</v>
      </c>
      <c r="CO40" s="2763">
        <f>VLOOKUP($B$1,'[1]Bulk Tanks'!$C$3:$V$9967,3,0)</f>
        <v>8023</v>
      </c>
      <c r="CP40" s="2763">
        <f>VLOOKUP($B$1,'[1]Bulk Tanks'!$C$3:$V$9967,4,0)</f>
        <v>8023</v>
      </c>
      <c r="CQ40" s="2763">
        <f>VLOOKUP($B$1,'[1]Bulk Tanks'!$C$3:$V$9967,5,0)</f>
        <v>7679</v>
      </c>
      <c r="CR40" s="2763">
        <f>VLOOKUP($B$1,'[1]Bulk Tanks'!$C$3:$V$9967,6,0)</f>
        <v>7679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0.62</v>
      </c>
      <c r="GR40" s="1664">
        <f t="shared" ref="GR40:GX40" si="80">IF($GL$32=$HN$32,GF32,IF($GX$32=$HN$32,GR32,IF($HJ$32=$HN$32,HD32,"")))</f>
        <v>10.7</v>
      </c>
      <c r="GS40" s="1664">
        <f t="shared" si="80"/>
        <v>25.233644859813086</v>
      </c>
      <c r="GT40" s="1664">
        <f t="shared" si="80"/>
        <v>15.644859813084114</v>
      </c>
      <c r="GU40" s="1664">
        <f t="shared" si="80"/>
        <v>6.22</v>
      </c>
      <c r="GV40" s="1664">
        <f t="shared" si="80"/>
        <v>13.5</v>
      </c>
      <c r="GW40" s="1664">
        <f t="shared" si="80"/>
        <v>15</v>
      </c>
      <c r="GX40" s="1665">
        <f t="shared" si="80"/>
        <v>1.0429906542056075</v>
      </c>
    </row>
    <row r="41" spans="1:208" ht="34.5" customHeight="1" thickBot="1" x14ac:dyDescent="0.35">
      <c r="BV41" s="533" t="s">
        <v>48</v>
      </c>
      <c r="BW41" s="2992">
        <f>CA42+CA43</f>
        <v>16.71</v>
      </c>
      <c r="BX41" s="2992"/>
      <c r="BY41" s="908" t="s">
        <v>53</v>
      </c>
      <c r="BZ41" s="908"/>
      <c r="CA41" s="2939">
        <f t="shared" ref="CA41:CA47" si="81">(CJ41-CG41)/1000</f>
        <v>12.541</v>
      </c>
      <c r="CB41" s="2939"/>
      <c r="CC41" s="499"/>
      <c r="CD41" s="1630" t="s">
        <v>494</v>
      </c>
      <c r="CE41" s="1630"/>
      <c r="CF41" s="909" t="s">
        <v>54</v>
      </c>
      <c r="CG41" s="2933">
        <f>'28'!CJ41</f>
        <v>43430164</v>
      </c>
      <c r="CH41" s="2933"/>
      <c r="CI41" s="906" t="s">
        <v>55</v>
      </c>
      <c r="CJ41" s="2985">
        <f t="shared" si="79"/>
        <v>43442705</v>
      </c>
      <c r="CK41" s="2985"/>
      <c r="CL41" s="2333"/>
      <c r="CM41" s="1668" t="s">
        <v>544</v>
      </c>
      <c r="CN41" s="2764">
        <f>VLOOKUP($B$1,'[1]Bulk Tanks'!$C$3:$V$9967,8,0)</f>
        <v>6630</v>
      </c>
      <c r="CO41" s="2764">
        <f>VLOOKUP($B$1,'[1]Bulk Tanks'!$C$3:$V$9967,9,0)</f>
        <v>6753</v>
      </c>
      <c r="CP41" s="2764">
        <f>VLOOKUP($B$1,'[1]Bulk Tanks'!$C$3:$V$9967,10,0)</f>
        <v>6753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33.423000000000002</v>
      </c>
      <c r="BX42" s="2992"/>
      <c r="BY42" s="908" t="s">
        <v>53</v>
      </c>
      <c r="BZ42" s="908"/>
      <c r="CA42" s="2939">
        <f t="shared" si="81"/>
        <v>4.3330000000000002</v>
      </c>
      <c r="CB42" s="2939"/>
      <c r="CC42" s="499"/>
      <c r="CD42" s="1630" t="s">
        <v>56</v>
      </c>
      <c r="CE42" s="1630"/>
      <c r="CF42" s="1631" t="s">
        <v>54</v>
      </c>
      <c r="CG42" s="2933">
        <f>'28'!CJ42</f>
        <v>10079336</v>
      </c>
      <c r="CH42" s="2933"/>
      <c r="CI42" s="906" t="s">
        <v>55</v>
      </c>
      <c r="CJ42" s="2985">
        <f t="shared" si="79"/>
        <v>10083669</v>
      </c>
      <c r="CK42" s="2985"/>
      <c r="CL42" s="2333"/>
      <c r="CM42" s="2769" t="s">
        <v>545</v>
      </c>
      <c r="CN42" s="2821">
        <f>VLOOKUP($B$1,'[1]Bulk Tanks'!$C$3:$V$9967,11,0)</f>
        <v>12</v>
      </c>
      <c r="CO42" s="2822"/>
      <c r="CP42" s="2821">
        <f>VLOOKUP($B$1,'[1]Bulk Tanks'!$C$3:$V$9967,12,0)</f>
        <v>24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1"/>
        <v>12.377000000000001</v>
      </c>
      <c r="CB43" s="2939"/>
      <c r="CC43" s="499"/>
      <c r="CD43" s="1630" t="s">
        <v>495</v>
      </c>
      <c r="CE43" s="1630"/>
      <c r="CF43" s="1631" t="s">
        <v>54</v>
      </c>
      <c r="CG43" s="2933">
        <f>'28'!CJ43</f>
        <v>33450320</v>
      </c>
      <c r="CH43" s="2933"/>
      <c r="CI43" s="906" t="s">
        <v>55</v>
      </c>
      <c r="CJ43" s="2985">
        <f t="shared" si="79"/>
        <v>33462697</v>
      </c>
      <c r="CK43" s="2985"/>
      <c r="CL43" s="2333"/>
      <c r="CM43" s="2769" t="s">
        <v>123</v>
      </c>
      <c r="CN43" s="2914">
        <f>VLOOKUP($B$1,'[1]Bulk Tanks'!$C$3:$V$9967,13,0)</f>
        <v>1473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1"/>
        <v>10.641</v>
      </c>
      <c r="CB44" s="2939"/>
      <c r="CC44" s="499"/>
      <c r="CD44" s="1630" t="s">
        <v>57</v>
      </c>
      <c r="CE44" s="1630"/>
      <c r="CF44" s="1631" t="s">
        <v>54</v>
      </c>
      <c r="CG44" s="2933">
        <f>'28'!CJ44</f>
        <v>30612460</v>
      </c>
      <c r="CH44" s="2933"/>
      <c r="CI44" s="906" t="s">
        <v>55</v>
      </c>
      <c r="CJ44" s="2985">
        <f t="shared" si="79"/>
        <v>30623101</v>
      </c>
      <c r="CK44" s="2985"/>
      <c r="CL44" s="2333"/>
      <c r="CM44" s="2769" t="s">
        <v>90</v>
      </c>
      <c r="CN44" s="2914">
        <f>VLOOKUP($B$1,'[1]Bulk Tanks'!$C$3:$V$9967,14,0)</f>
        <v>1750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1"/>
        <v>10.778</v>
      </c>
      <c r="CB45" s="2939"/>
      <c r="CC45" s="499"/>
      <c r="CD45" s="1630" t="s">
        <v>58</v>
      </c>
      <c r="CE45" s="1630"/>
      <c r="CF45" s="1631" t="s">
        <v>54</v>
      </c>
      <c r="CG45" s="2933">
        <f>'28'!CJ45</f>
        <v>30575216</v>
      </c>
      <c r="CH45" s="2933"/>
      <c r="CI45" s="906" t="s">
        <v>55</v>
      </c>
      <c r="CJ45" s="2985">
        <f t="shared" si="79"/>
        <v>30585994</v>
      </c>
      <c r="CK45" s="2985"/>
      <c r="CL45" s="2333"/>
      <c r="CM45" s="1668" t="s">
        <v>546</v>
      </c>
      <c r="CN45" s="2925">
        <f>VLOOKUP($B$1,'[1]Bulk Tanks'!$C$3:$V$9967,15,0)</f>
        <v>9.41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1"/>
        <v>12.004</v>
      </c>
      <c r="CB46" s="2939"/>
      <c r="CC46" s="499"/>
      <c r="CD46" s="1630" t="s">
        <v>59</v>
      </c>
      <c r="CE46" s="1630"/>
      <c r="CF46" s="1631" t="s">
        <v>54</v>
      </c>
      <c r="CG46" s="2933">
        <f>'28'!CJ46</f>
        <v>7103766</v>
      </c>
      <c r="CH46" s="2933"/>
      <c r="CI46" s="906" t="s">
        <v>55</v>
      </c>
      <c r="CJ46" s="2985">
        <f t="shared" si="79"/>
        <v>7115770</v>
      </c>
      <c r="CK46" s="2985"/>
      <c r="CL46" s="2323"/>
      <c r="CM46" s="1668" t="s">
        <v>273</v>
      </c>
      <c r="CN46" s="2914">
        <f>VLOOKUP($B$1,'[1]Bulk Tanks'!$C$3:$V$9967,16,0)</f>
        <v>1058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1"/>
        <v>1.1279999999999999</v>
      </c>
      <c r="CB47" s="2939"/>
      <c r="CC47" s="499"/>
      <c r="CD47" s="1630" t="s">
        <v>62</v>
      </c>
      <c r="CE47" s="1630"/>
      <c r="CF47" s="1631" t="s">
        <v>54</v>
      </c>
      <c r="CG47" s="2933">
        <f>'28'!CJ47</f>
        <v>1825971</v>
      </c>
      <c r="CH47" s="2933"/>
      <c r="CI47" s="906" t="s">
        <v>55</v>
      </c>
      <c r="CJ47" s="2985">
        <f t="shared" si="79"/>
        <v>1827099</v>
      </c>
      <c r="CK47" s="2985"/>
      <c r="CL47" s="2322"/>
      <c r="CM47" s="1668" t="s">
        <v>270</v>
      </c>
      <c r="CN47" s="2914">
        <f>VLOOKUP($B$1,'[1]Bulk Tanks'!$C$3:$V$9967,17,0)</f>
        <v>7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1.1798000000017055</v>
      </c>
      <c r="CB48" s="2939"/>
      <c r="CC48" s="499"/>
      <c r="CD48" s="1630" t="s">
        <v>496</v>
      </c>
      <c r="CE48" s="1630"/>
      <c r="CF48" s="1631" t="s">
        <v>54</v>
      </c>
      <c r="CG48" s="2933">
        <f>'28'!CJ48</f>
        <v>9077.1809799999992</v>
      </c>
      <c r="CH48" s="2933"/>
      <c r="CI48" s="906" t="s">
        <v>55</v>
      </c>
      <c r="CJ48" s="3002">
        <f t="shared" si="79"/>
        <v>9078.3607800000009</v>
      </c>
      <c r="CK48" s="3002"/>
      <c r="CL48" s="2322"/>
      <c r="CM48" s="1668" t="s">
        <v>264</v>
      </c>
      <c r="CN48" s="2925">
        <f>VLOOKUP($B$1,'[1]Bulk Tanks'!$C$3:$V$9967,18,0)</f>
        <v>7.88</v>
      </c>
      <c r="CO48" s="2926"/>
      <c r="CP48" s="2766" t="s">
        <v>1173</v>
      </c>
      <c r="CQ48" s="2751">
        <f>VLOOKUP($B$1,'[1]Bulk Tanks'!$C$3:$AA$9967,21,0)</f>
        <v>1650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809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23826914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43442705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10083669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33462697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30623101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30585994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7115770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1827099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9078.3607800000009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81">
      <pane xSplit="1" ySplit="7" topLeftCell="AG29" activePane="bottomRight" state="frozen"/>
      <selection pane="bottomRight" activeCell="BA30" sqref="BA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M22" sqref="DM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'29'!B1:L1+1</f>
        <v>43434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>
        <v>4</v>
      </c>
      <c r="AW1" s="2973"/>
      <c r="AX1" s="2959">
        <v>5</v>
      </c>
      <c r="AY1" s="2959"/>
      <c r="AZ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>
        <v>20</v>
      </c>
      <c r="AW2" s="2959"/>
      <c r="AX2" s="2959">
        <v>16</v>
      </c>
      <c r="AY2" s="2959"/>
      <c r="AZ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4</v>
      </c>
      <c r="BY2" s="2983"/>
      <c r="BZ2" s="2996">
        <f>AX1</f>
        <v>5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4</v>
      </c>
      <c r="DO2" s="2983"/>
      <c r="DP2" s="2984">
        <f>BZ2</f>
        <v>5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20</v>
      </c>
      <c r="BY3" s="2983"/>
      <c r="BZ3" s="3008">
        <f>AX2</f>
        <v>16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20</v>
      </c>
      <c r="DO3" s="2983"/>
      <c r="DP3" s="2984">
        <f>BZ3</f>
        <v>16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74">
        <f>A6</f>
        <v>43434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43434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43434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43434.016070486112</v>
      </c>
      <c r="BW8" s="2425" t="s">
        <v>1191</v>
      </c>
      <c r="BX8" s="742">
        <v>43</v>
      </c>
      <c r="BY8" s="743">
        <v>11</v>
      </c>
      <c r="BZ8" s="744">
        <v>11</v>
      </c>
      <c r="CA8" s="745">
        <v>12</v>
      </c>
      <c r="CB8" s="746">
        <v>34</v>
      </c>
      <c r="CC8" s="747">
        <v>10.5</v>
      </c>
      <c r="CD8" s="744">
        <v>10.5</v>
      </c>
      <c r="CE8" s="748">
        <v>11.5</v>
      </c>
      <c r="CF8" s="748">
        <v>32.5</v>
      </c>
      <c r="CG8" s="749" t="s">
        <v>1211</v>
      </c>
      <c r="CH8" s="748">
        <v>15.25536</v>
      </c>
      <c r="CI8" s="750" t="s">
        <v>1110</v>
      </c>
      <c r="CJ8" s="751">
        <v>16.961759999999998</v>
      </c>
      <c r="CK8" s="745">
        <v>32.217119999999994</v>
      </c>
      <c r="CL8" s="2339">
        <v>2.4651360000000002</v>
      </c>
      <c r="CM8" s="2336">
        <v>43434.016070486112</v>
      </c>
      <c r="CN8" s="2285">
        <v>104.70300589673522</v>
      </c>
      <c r="CO8" s="752">
        <v>8854.1851999999999</v>
      </c>
      <c r="CP8" s="1209">
        <v>0</v>
      </c>
      <c r="CQ8" s="753">
        <v>808.81057268722464</v>
      </c>
      <c r="CR8" s="2431">
        <v>0</v>
      </c>
      <c r="CS8" s="2429">
        <v>0</v>
      </c>
      <c r="CT8" s="2430">
        <v>0</v>
      </c>
      <c r="CU8" s="754">
        <v>8.8860815944548204</v>
      </c>
      <c r="CV8" s="755">
        <v>9.5492220119514499</v>
      </c>
      <c r="CW8" s="756">
        <v>8.6318777677477794</v>
      </c>
      <c r="CX8" s="754">
        <v>1.5261445555765241</v>
      </c>
      <c r="CY8" s="755">
        <v>1.6109303642196644</v>
      </c>
      <c r="CZ8" s="756">
        <v>1.4708494629831717</v>
      </c>
      <c r="DA8" s="757">
        <v>0.68456248217285209</v>
      </c>
      <c r="DB8" s="757">
        <v>0.68456248217285209</v>
      </c>
      <c r="DC8" s="757">
        <v>0.70530679981445366</v>
      </c>
      <c r="DD8" s="757">
        <v>0.74679543509765689</v>
      </c>
      <c r="DE8" s="757">
        <v>0.47539061262003612</v>
      </c>
      <c r="DF8" s="758">
        <v>0.66554685766805066</v>
      </c>
      <c r="DG8" s="1251">
        <v>2.2826948480845441</v>
      </c>
      <c r="DH8" s="748">
        <v>7</v>
      </c>
      <c r="DI8" s="1233">
        <v>5.0245517871417157E-2</v>
      </c>
      <c r="DJ8" s="757">
        <v>5.0245517871417157E-2</v>
      </c>
      <c r="DK8" s="759">
        <v>4.9546449796684398E-2</v>
      </c>
      <c r="DL8" s="2501">
        <v>1.0946907498631637</v>
      </c>
      <c r="DM8" s="757">
        <v>0.49911184577595935</v>
      </c>
      <c r="DN8" s="757">
        <v>9.632446134347275E-2</v>
      </c>
      <c r="DO8" s="757">
        <v>3.999056805885731</v>
      </c>
      <c r="DP8" s="757">
        <v>0.71684490490264896</v>
      </c>
      <c r="DQ8" s="759">
        <v>3.404120809816026</v>
      </c>
      <c r="DR8" s="2501">
        <v>1.1194402798600702</v>
      </c>
      <c r="DS8" s="757">
        <v>0.5</v>
      </c>
      <c r="DT8" s="757">
        <v>0.10051248140188462</v>
      </c>
      <c r="DU8" s="757">
        <v>3.7527191732341545</v>
      </c>
      <c r="DV8" s="757">
        <v>0.65451056534589691</v>
      </c>
      <c r="DW8" s="759">
        <v>3.7297323655375592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6.15</v>
      </c>
      <c r="U9" s="2735">
        <v>0.40300000000000002</v>
      </c>
      <c r="V9" s="2294">
        <v>4</v>
      </c>
      <c r="W9" s="2295">
        <v>0.7</v>
      </c>
      <c r="X9" s="2296">
        <v>11.9</v>
      </c>
      <c r="Y9" s="2445">
        <v>11.1</v>
      </c>
      <c r="Z9" s="2297">
        <f>IF(T9&lt;=0,"",GO9+0.12)</f>
        <v>0.77448113207547165</v>
      </c>
      <c r="AA9" s="2528"/>
      <c r="AB9" s="2298">
        <v>6.27</v>
      </c>
      <c r="AC9" s="2735">
        <v>0.35699999999999998</v>
      </c>
      <c r="AD9" s="2299">
        <v>4</v>
      </c>
      <c r="AE9" s="2636">
        <v>0.8</v>
      </c>
      <c r="AF9" s="2296">
        <v>12.6</v>
      </c>
      <c r="AG9" s="2445">
        <v>11.1</v>
      </c>
      <c r="AH9" s="2563">
        <f>IF(AE9&lt;=0,"",HA9+0.12)</f>
        <v>0.77448113207547165</v>
      </c>
      <c r="AI9" s="2298">
        <v>6.23</v>
      </c>
      <c r="AJ9" s="2735">
        <v>0.35199999999999998</v>
      </c>
      <c r="AK9" s="2299">
        <v>4</v>
      </c>
      <c r="AL9" s="2295">
        <v>0.78</v>
      </c>
      <c r="AM9" s="2296">
        <v>13.3</v>
      </c>
      <c r="AN9" s="2445">
        <v>12.5</v>
      </c>
      <c r="AO9" s="2563">
        <f>IF(AI9&lt;=0,"",HM9+0.12)</f>
        <v>0.81444444444444442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7.55</v>
      </c>
      <c r="BD9" s="2295">
        <v>5.0999999999999997E-2</v>
      </c>
      <c r="BE9" s="2299">
        <v>1</v>
      </c>
      <c r="BF9" s="2295">
        <v>4.2</v>
      </c>
      <c r="BG9" s="2445">
        <v>12.1</v>
      </c>
      <c r="BH9" s="2539"/>
      <c r="BI9" s="2539"/>
      <c r="BJ9" s="2292"/>
      <c r="BK9" s="2293">
        <v>7.63</v>
      </c>
      <c r="BL9" s="2295">
        <v>0.05</v>
      </c>
      <c r="BM9" s="2299">
        <v>1</v>
      </c>
      <c r="BN9" s="2296">
        <v>4.3</v>
      </c>
      <c r="BO9" s="2445">
        <v>15.1</v>
      </c>
      <c r="BP9" s="2539"/>
      <c r="BQ9" s="2539"/>
      <c r="BR9" s="2521"/>
      <c r="BS9" s="2461">
        <v>3.7</v>
      </c>
      <c r="BT9" s="2445">
        <v>4.0999999999999996</v>
      </c>
      <c r="BU9" s="2515">
        <v>3.8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14560</v>
      </c>
      <c r="CO9" s="2278"/>
      <c r="CP9" s="2279"/>
      <c r="CQ9" s="2276"/>
      <c r="CR9" s="2275"/>
      <c r="CS9" s="2278"/>
      <c r="CT9" s="2276"/>
      <c r="CU9" s="2272">
        <v>335</v>
      </c>
      <c r="CV9" s="2269">
        <v>360</v>
      </c>
      <c r="CW9" s="2273">
        <v>355</v>
      </c>
      <c r="CX9" s="2272">
        <v>360</v>
      </c>
      <c r="CY9" s="2269">
        <v>380</v>
      </c>
      <c r="CZ9" s="2273">
        <v>380</v>
      </c>
      <c r="DA9" s="2280">
        <v>1320</v>
      </c>
      <c r="DB9" s="2280">
        <v>1320</v>
      </c>
      <c r="DC9" s="2280">
        <v>1360</v>
      </c>
      <c r="DD9" s="2280">
        <v>1440</v>
      </c>
      <c r="DE9" s="2280">
        <v>1000</v>
      </c>
      <c r="DF9" s="2281">
        <v>1400</v>
      </c>
      <c r="DG9" s="2280">
        <v>1200</v>
      </c>
      <c r="DH9" s="2282"/>
      <c r="DI9" s="2283">
        <v>1000</v>
      </c>
      <c r="DJ9" s="2280">
        <v>1000</v>
      </c>
      <c r="DK9" s="2282">
        <v>1080</v>
      </c>
      <c r="DL9" s="2502">
        <v>100</v>
      </c>
      <c r="DM9" s="2280">
        <v>121</v>
      </c>
      <c r="DN9" s="2280">
        <v>14</v>
      </c>
      <c r="DO9" s="2280">
        <v>1620</v>
      </c>
      <c r="DP9" s="2280">
        <v>330</v>
      </c>
      <c r="DQ9" s="2282">
        <v>245</v>
      </c>
      <c r="DR9" s="2275">
        <v>56</v>
      </c>
      <c r="DS9" s="2280">
        <v>70</v>
      </c>
      <c r="DT9" s="2280">
        <v>8</v>
      </c>
      <c r="DU9" s="2280">
        <v>820</v>
      </c>
      <c r="DV9" s="2280">
        <v>165</v>
      </c>
      <c r="DW9" s="2282">
        <v>147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</v>
      </c>
      <c r="GF9" s="1700">
        <f t="shared" si="0"/>
        <v>11.1</v>
      </c>
      <c r="GG9" s="1686">
        <f t="shared" si="1"/>
        <v>22.918918918918919</v>
      </c>
      <c r="GH9" s="1684">
        <f t="shared" si="2"/>
        <v>16.043243243243243</v>
      </c>
      <c r="GI9" s="1701">
        <f t="shared" si="3"/>
        <v>6.15</v>
      </c>
      <c r="GJ9" s="1701">
        <f t="shared" si="4"/>
        <v>11.9</v>
      </c>
      <c r="GK9" s="1687">
        <f t="shared" si="5"/>
        <v>15</v>
      </c>
      <c r="GL9" s="1688">
        <f t="shared" si="6"/>
        <v>1.0695495495495495</v>
      </c>
      <c r="GM9" s="1689">
        <f t="shared" si="7"/>
        <v>10</v>
      </c>
      <c r="GN9" s="1689">
        <f t="shared" si="8"/>
        <v>6.5</v>
      </c>
      <c r="GO9" s="1690">
        <f t="shared" si="9"/>
        <v>0.65448113207547165</v>
      </c>
      <c r="GP9" s="1512">
        <v>4.1666666666666664E-2</v>
      </c>
      <c r="GQ9" s="1691">
        <f t="shared" ref="GQ9:GQ31" si="31">IF(AE9&lt;=0,"",AE9)</f>
        <v>0.8</v>
      </c>
      <c r="GR9" s="1692">
        <f t="shared" si="10"/>
        <v>11.1</v>
      </c>
      <c r="GS9" s="1693">
        <f t="shared" si="11"/>
        <v>22.918918918918919</v>
      </c>
      <c r="GT9" s="1694">
        <f t="shared" si="12"/>
        <v>18.335135135135136</v>
      </c>
      <c r="GU9" s="1693">
        <f t="shared" si="13"/>
        <v>6.27</v>
      </c>
      <c r="GV9" s="1693">
        <f t="shared" si="14"/>
        <v>12.6</v>
      </c>
      <c r="GW9" s="1695">
        <f t="shared" si="15"/>
        <v>15</v>
      </c>
      <c r="GX9" s="1688">
        <f t="shared" si="16"/>
        <v>1.2223423423423425</v>
      </c>
      <c r="GY9" s="1696">
        <f t="shared" si="17"/>
        <v>10</v>
      </c>
      <c r="GZ9" s="1696">
        <f t="shared" si="18"/>
        <v>6.5</v>
      </c>
      <c r="HA9" s="1697">
        <f t="shared" si="19"/>
        <v>0.65448113207547165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12.5</v>
      </c>
      <c r="HE9" s="1693">
        <f t="shared" si="21"/>
        <v>21.6</v>
      </c>
      <c r="HF9" s="1694">
        <f t="shared" si="22"/>
        <v>16.848000000000003</v>
      </c>
      <c r="HG9" s="1693">
        <f t="shared" si="23"/>
        <v>6.23</v>
      </c>
      <c r="HH9" s="1693">
        <f t="shared" si="24"/>
        <v>13.3</v>
      </c>
      <c r="HI9" s="1695">
        <f t="shared" si="25"/>
        <v>15</v>
      </c>
      <c r="HJ9" s="1694">
        <f t="shared" si="26"/>
        <v>1.1232000000000002</v>
      </c>
      <c r="HK9" s="1698">
        <f t="shared" si="27"/>
        <v>10</v>
      </c>
      <c r="HL9" s="1698">
        <f t="shared" si="28"/>
        <v>6.5</v>
      </c>
      <c r="HM9" s="1699">
        <f t="shared" si="29"/>
        <v>0.69444444444444442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43434.312299999998</v>
      </c>
      <c r="BW10" s="2425" t="s">
        <v>1191</v>
      </c>
      <c r="BX10" s="742">
        <v>48</v>
      </c>
      <c r="BY10" s="743">
        <v>11</v>
      </c>
      <c r="BZ10" s="744">
        <v>11</v>
      </c>
      <c r="CA10" s="745">
        <v>12</v>
      </c>
      <c r="CB10" s="746">
        <v>34</v>
      </c>
      <c r="CC10" s="747">
        <v>10.5</v>
      </c>
      <c r="CD10" s="744">
        <v>10.5</v>
      </c>
      <c r="CE10" s="748">
        <v>11.5</v>
      </c>
      <c r="CF10" s="748">
        <v>32.5</v>
      </c>
      <c r="CG10" s="749" t="s">
        <v>1211</v>
      </c>
      <c r="CH10" s="748">
        <v>15.25536</v>
      </c>
      <c r="CI10" s="750" t="s">
        <v>1110</v>
      </c>
      <c r="CJ10" s="751">
        <v>16.961759999999998</v>
      </c>
      <c r="CK10" s="745">
        <v>32.217119999999994</v>
      </c>
      <c r="CL10" s="2341">
        <v>2.4651360000000002</v>
      </c>
      <c r="CM10" s="2338">
        <v>43434.312299999998</v>
      </c>
      <c r="CN10" s="2285">
        <v>104.84682870703294</v>
      </c>
      <c r="CO10" s="752">
        <v>9530.5465999999997</v>
      </c>
      <c r="CP10" s="1209">
        <v>0</v>
      </c>
      <c r="CQ10" s="753">
        <v>840.52863436123346</v>
      </c>
      <c r="CR10" s="2431">
        <v>0</v>
      </c>
      <c r="CS10" s="2429">
        <v>0</v>
      </c>
      <c r="CT10" s="2430">
        <v>0</v>
      </c>
      <c r="CU10" s="754">
        <v>8.8860815944548204</v>
      </c>
      <c r="CV10" s="755">
        <v>9.5492220119514499</v>
      </c>
      <c r="CW10" s="756">
        <v>8.6318777677477794</v>
      </c>
      <c r="CX10" s="754">
        <v>1.5261445555765241</v>
      </c>
      <c r="CY10" s="755">
        <v>1.6957161728628043</v>
      </c>
      <c r="CZ10" s="756">
        <v>1.3934363333524782</v>
      </c>
      <c r="DA10" s="757">
        <v>0.69493464099365287</v>
      </c>
      <c r="DB10" s="757">
        <v>0.67419032335205131</v>
      </c>
      <c r="DC10" s="757">
        <v>0.70530679981445366</v>
      </c>
      <c r="DD10" s="757">
        <v>0.68456248217285209</v>
      </c>
      <c r="DE10" s="757">
        <v>0.51342186162963899</v>
      </c>
      <c r="DF10" s="758">
        <v>0.59423826577504524</v>
      </c>
      <c r="DG10" s="1251">
        <v>2.7392338177014528</v>
      </c>
      <c r="DH10" s="748">
        <v>8</v>
      </c>
      <c r="DI10" s="1233">
        <v>5.0245517871417157E-2</v>
      </c>
      <c r="DJ10" s="757">
        <v>5.0245517871417157E-2</v>
      </c>
      <c r="DK10" s="759">
        <v>5.2299030340944644E-2</v>
      </c>
      <c r="DL10" s="2501">
        <v>1.0946907498631637</v>
      </c>
      <c r="DM10" s="757">
        <v>0.49911184577595935</v>
      </c>
      <c r="DN10" s="757">
        <v>9.632446134347275E-2</v>
      </c>
      <c r="DO10" s="757">
        <v>3.900611660134055</v>
      </c>
      <c r="DP10" s="757">
        <v>0.73856747777848675</v>
      </c>
      <c r="DQ10" s="759">
        <v>3.404120809816026</v>
      </c>
      <c r="DR10" s="2501">
        <v>1.1194402798600702</v>
      </c>
      <c r="DS10" s="757">
        <v>0.5</v>
      </c>
      <c r="DT10" s="757">
        <v>0.10051248140188462</v>
      </c>
      <c r="DU10" s="757">
        <v>3.6420537872154743</v>
      </c>
      <c r="DV10" s="757">
        <v>0.63467691185056663</v>
      </c>
      <c r="DW10" s="759">
        <v>3.7297323655375592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6.28</v>
      </c>
      <c r="C11" s="1138">
        <v>10</v>
      </c>
      <c r="D11" s="1138">
        <v>20</v>
      </c>
      <c r="E11" s="1137">
        <v>8.17</v>
      </c>
      <c r="F11" s="1138">
        <v>137</v>
      </c>
      <c r="G11" s="1138">
        <v>180</v>
      </c>
      <c r="H11" s="1148">
        <v>13.5</v>
      </c>
      <c r="I11" s="1139">
        <v>0.56899999999999995</v>
      </c>
      <c r="J11" s="2240"/>
      <c r="K11" s="1562">
        <v>6.13</v>
      </c>
      <c r="L11" s="921">
        <v>9</v>
      </c>
      <c r="M11" s="1124">
        <v>9.6000000000000002E-2</v>
      </c>
      <c r="N11" s="1562">
        <v>6.14</v>
      </c>
      <c r="O11" s="921">
        <v>9</v>
      </c>
      <c r="P11" s="2240"/>
      <c r="Q11" s="1562">
        <v>6.13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6.5000000000000002E-2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0.02</v>
      </c>
      <c r="AQ11" s="921">
        <v>1</v>
      </c>
      <c r="AR11" s="1574">
        <v>0.36</v>
      </c>
      <c r="AS11" s="2240"/>
      <c r="AT11" s="2229">
        <v>6.6000000000000003E-2</v>
      </c>
      <c r="AU11" s="2530">
        <v>0.01</v>
      </c>
      <c r="AV11" s="921">
        <v>1</v>
      </c>
      <c r="AW11" s="1574">
        <v>0.49</v>
      </c>
      <c r="AX11" s="2240"/>
      <c r="AY11" s="2530">
        <v>3.9E-2</v>
      </c>
      <c r="AZ11" s="921">
        <v>1</v>
      </c>
      <c r="BA11" s="1574">
        <v>0.31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14580</v>
      </c>
      <c r="CO11" s="2278"/>
      <c r="CP11" s="2279"/>
      <c r="CQ11" s="2276"/>
      <c r="CR11" s="2275"/>
      <c r="CS11" s="2278"/>
      <c r="CT11" s="2276"/>
      <c r="CU11" s="2272">
        <v>335</v>
      </c>
      <c r="CV11" s="2269">
        <v>360</v>
      </c>
      <c r="CW11" s="2273">
        <v>355</v>
      </c>
      <c r="CX11" s="2272">
        <v>360</v>
      </c>
      <c r="CY11" s="2269">
        <v>400</v>
      </c>
      <c r="CZ11" s="2273">
        <v>360</v>
      </c>
      <c r="DA11" s="2280">
        <v>1340</v>
      </c>
      <c r="DB11" s="2280">
        <v>1300</v>
      </c>
      <c r="DC11" s="2280">
        <v>1360</v>
      </c>
      <c r="DD11" s="2280">
        <v>1320</v>
      </c>
      <c r="DE11" s="2280">
        <v>1080</v>
      </c>
      <c r="DF11" s="2281">
        <v>1250</v>
      </c>
      <c r="DG11" s="2280">
        <v>1440</v>
      </c>
      <c r="DH11" s="2282"/>
      <c r="DI11" s="2283">
        <v>1000</v>
      </c>
      <c r="DJ11" s="2280">
        <v>1000</v>
      </c>
      <c r="DK11" s="2282">
        <v>1140</v>
      </c>
      <c r="DL11" s="2502">
        <v>100</v>
      </c>
      <c r="DM11" s="2280">
        <v>121</v>
      </c>
      <c r="DN11" s="2280">
        <v>14</v>
      </c>
      <c r="DO11" s="2280">
        <v>1600</v>
      </c>
      <c r="DP11" s="2280">
        <v>340</v>
      </c>
      <c r="DQ11" s="2282">
        <v>245</v>
      </c>
      <c r="DR11" s="2275">
        <v>56</v>
      </c>
      <c r="DS11" s="2280">
        <v>0.7</v>
      </c>
      <c r="DT11" s="2280">
        <v>8</v>
      </c>
      <c r="DU11" s="2280">
        <v>840</v>
      </c>
      <c r="DV11" s="2280">
        <v>160</v>
      </c>
      <c r="DW11" s="2282">
        <v>147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0.54861111111111105</v>
      </c>
      <c r="BW12" s="2425" t="s">
        <v>1191</v>
      </c>
      <c r="BX12" s="742">
        <v>48</v>
      </c>
      <c r="BY12" s="743">
        <v>11</v>
      </c>
      <c r="BZ12" s="744">
        <v>11</v>
      </c>
      <c r="CA12" s="745">
        <v>12</v>
      </c>
      <c r="CB12" s="746">
        <v>34</v>
      </c>
      <c r="CC12" s="747">
        <v>10.5</v>
      </c>
      <c r="CD12" s="744">
        <v>10.5</v>
      </c>
      <c r="CE12" s="748">
        <v>11.5</v>
      </c>
      <c r="CF12" s="748">
        <v>32.5</v>
      </c>
      <c r="CG12" s="749" t="s">
        <v>1211</v>
      </c>
      <c r="CH12" s="748">
        <v>15.25536</v>
      </c>
      <c r="CI12" s="750" t="s">
        <v>1110</v>
      </c>
      <c r="CJ12" s="751">
        <v>16.961759999999998</v>
      </c>
      <c r="CK12" s="745">
        <v>32.217119999999994</v>
      </c>
      <c r="CL12" s="2341">
        <v>2.4651360000000002</v>
      </c>
      <c r="CM12" s="2338">
        <v>43434.710212268517</v>
      </c>
      <c r="CN12" s="2285">
        <v>119.94822378829282</v>
      </c>
      <c r="CO12" s="752">
        <v>9223.1095999999998</v>
      </c>
      <c r="CP12" s="1209">
        <v>0</v>
      </c>
      <c r="CQ12" s="753">
        <v>843.70044052863432</v>
      </c>
      <c r="CR12" s="2431">
        <v>0</v>
      </c>
      <c r="CS12" s="2429">
        <v>0</v>
      </c>
      <c r="CT12" s="2430">
        <v>0</v>
      </c>
      <c r="CU12" s="754">
        <v>14.19120493442785</v>
      </c>
      <c r="CV12" s="755">
        <v>14.854345351924479</v>
      </c>
      <c r="CW12" s="756">
        <v>13.49490749605639</v>
      </c>
      <c r="CX12" s="754">
        <v>1.5261445555765241</v>
      </c>
      <c r="CY12" s="755">
        <v>1.6957161728628043</v>
      </c>
      <c r="CZ12" s="756">
        <v>1.3934363333524782</v>
      </c>
      <c r="DA12" s="757">
        <v>0.69493464099365287</v>
      </c>
      <c r="DB12" s="757">
        <v>0.67419032335205131</v>
      </c>
      <c r="DC12" s="757">
        <v>0.70530679981445366</v>
      </c>
      <c r="DD12" s="757">
        <v>0.68456248217285209</v>
      </c>
      <c r="DE12" s="757">
        <v>0.51342186162963899</v>
      </c>
      <c r="DF12" s="758">
        <v>0.59423826577504524</v>
      </c>
      <c r="DG12" s="1251">
        <v>2.7392338177014528</v>
      </c>
      <c r="DH12" s="748">
        <v>8</v>
      </c>
      <c r="DI12" s="1233">
        <v>5.0245517871417157E-2</v>
      </c>
      <c r="DJ12" s="757">
        <v>5.0245517871417157E-2</v>
      </c>
      <c r="DK12" s="759">
        <v>5.2299030340944644E-2</v>
      </c>
      <c r="DL12" s="2501">
        <v>1.0946907498631637</v>
      </c>
      <c r="DM12" s="757">
        <v>0.49911184577595935</v>
      </c>
      <c r="DN12" s="757">
        <v>9.632446134347275E-2</v>
      </c>
      <c r="DO12" s="757">
        <v>3.900611660134055</v>
      </c>
      <c r="DP12" s="757">
        <v>0.73856747777848675</v>
      </c>
      <c r="DQ12" s="759">
        <v>3.404120809816026</v>
      </c>
      <c r="DR12" s="2501">
        <v>1.1194402798600702</v>
      </c>
      <c r="DS12" s="757">
        <v>0.52</v>
      </c>
      <c r="DT12" s="757">
        <v>0.10051248140188462</v>
      </c>
      <c r="DU12" s="757">
        <v>3.6420537872154743</v>
      </c>
      <c r="DV12" s="757">
        <v>0.63467691185056663</v>
      </c>
      <c r="DW12" s="759">
        <v>3.7297323655375592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7.47</v>
      </c>
      <c r="BD13" s="1574">
        <v>0.05</v>
      </c>
      <c r="BE13" s="921">
        <v>1</v>
      </c>
      <c r="BF13" s="1574">
        <v>3.7</v>
      </c>
      <c r="BG13" s="2447">
        <v>12.1</v>
      </c>
      <c r="BH13" s="2540"/>
      <c r="BI13" s="2540"/>
      <c r="BJ13" s="2240"/>
      <c r="BK13" s="1562">
        <v>7.43</v>
      </c>
      <c r="BL13" s="1574">
        <v>4.8000000000000001E-2</v>
      </c>
      <c r="BM13" s="921">
        <v>1</v>
      </c>
      <c r="BN13" s="1563">
        <v>4.2</v>
      </c>
      <c r="BO13" s="2447">
        <v>15</v>
      </c>
      <c r="BP13" s="2540"/>
      <c r="BQ13" s="2540"/>
      <c r="BR13" s="2522"/>
      <c r="BS13" s="2463">
        <v>3.7</v>
      </c>
      <c r="BT13" s="2447">
        <v>4.0999999999999996</v>
      </c>
      <c r="BU13" s="2517">
        <v>4.4000000000000004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16680</v>
      </c>
      <c r="CO13" s="2278"/>
      <c r="CP13" s="2279"/>
      <c r="CQ13" s="2276"/>
      <c r="CR13" s="2275"/>
      <c r="CS13" s="2278"/>
      <c r="CT13" s="2276"/>
      <c r="CU13" s="2272">
        <v>535</v>
      </c>
      <c r="CV13" s="2269">
        <v>560</v>
      </c>
      <c r="CW13" s="2273">
        <v>555</v>
      </c>
      <c r="CX13" s="2272">
        <v>360</v>
      </c>
      <c r="CY13" s="2269">
        <v>400</v>
      </c>
      <c r="CZ13" s="2273">
        <v>360</v>
      </c>
      <c r="DA13" s="2280">
        <v>1340</v>
      </c>
      <c r="DB13" s="2280">
        <v>1300</v>
      </c>
      <c r="DC13" s="2280">
        <v>1360</v>
      </c>
      <c r="DD13" s="2280">
        <v>1320</v>
      </c>
      <c r="DE13" s="2280">
        <v>1080</v>
      </c>
      <c r="DF13" s="2281">
        <v>1250</v>
      </c>
      <c r="DG13" s="2280">
        <v>1440</v>
      </c>
      <c r="DH13" s="2282"/>
      <c r="DI13" s="2283">
        <v>1000</v>
      </c>
      <c r="DJ13" s="2280">
        <v>1000</v>
      </c>
      <c r="DK13" s="2282">
        <v>1140</v>
      </c>
      <c r="DL13" s="2502">
        <v>100</v>
      </c>
      <c r="DM13" s="2280">
        <v>121</v>
      </c>
      <c r="DN13" s="2280">
        <v>14</v>
      </c>
      <c r="DO13" s="2280">
        <v>1600</v>
      </c>
      <c r="DP13" s="2280">
        <v>340</v>
      </c>
      <c r="DQ13" s="2282">
        <v>245</v>
      </c>
      <c r="DR13" s="2275">
        <v>56</v>
      </c>
      <c r="DS13" s="2280">
        <v>0.7</v>
      </c>
      <c r="DT13" s="2280">
        <v>8</v>
      </c>
      <c r="DU13" s="2280">
        <v>840</v>
      </c>
      <c r="DV13" s="2280">
        <v>160</v>
      </c>
      <c r="DW13" s="2282">
        <v>147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43434.842421527777</v>
      </c>
      <c r="BW14" s="2425" t="s">
        <v>1191</v>
      </c>
      <c r="BX14" s="742">
        <v>44</v>
      </c>
      <c r="BY14" s="743">
        <v>11</v>
      </c>
      <c r="BZ14" s="744">
        <v>11</v>
      </c>
      <c r="CA14" s="745">
        <v>12</v>
      </c>
      <c r="CB14" s="746">
        <v>34</v>
      </c>
      <c r="CC14" s="747">
        <v>10.5</v>
      </c>
      <c r="CD14" s="744">
        <v>10.5</v>
      </c>
      <c r="CE14" s="748">
        <v>11.5</v>
      </c>
      <c r="CF14" s="748">
        <v>32.5</v>
      </c>
      <c r="CG14" s="749" t="s">
        <v>1211</v>
      </c>
      <c r="CH14" s="748">
        <v>12.732480000000001</v>
      </c>
      <c r="CI14" s="750" t="s">
        <v>1110</v>
      </c>
      <c r="CJ14" s="751">
        <v>18.879840000000002</v>
      </c>
      <c r="CK14" s="745">
        <v>31.612320000000004</v>
      </c>
      <c r="CL14" s="2341">
        <v>2.4651360000000002</v>
      </c>
      <c r="CM14" s="2338">
        <v>43434.842421527777</v>
      </c>
      <c r="CN14" s="2285">
        <v>118.79764130591111</v>
      </c>
      <c r="CO14" s="752">
        <v>9100.1347999999998</v>
      </c>
      <c r="CP14" s="1209">
        <v>0</v>
      </c>
      <c r="CQ14" s="753">
        <v>843.70044052863432</v>
      </c>
      <c r="CR14" s="2431">
        <v>0</v>
      </c>
      <c r="CS14" s="2429">
        <v>0</v>
      </c>
      <c r="CT14" s="2430">
        <v>0</v>
      </c>
      <c r="CU14" s="754">
        <v>14.323833017927177</v>
      </c>
      <c r="CV14" s="755">
        <v>14.986973435423801</v>
      </c>
      <c r="CW14" s="756">
        <v>13.738058982471818</v>
      </c>
      <c r="CX14" s="754">
        <v>1.5261445555765241</v>
      </c>
      <c r="CY14" s="755">
        <v>1.6957161728628043</v>
      </c>
      <c r="CZ14" s="756">
        <v>1.5482625926138649</v>
      </c>
      <c r="DA14" s="757">
        <v>0.62232952924804741</v>
      </c>
      <c r="DB14" s="757">
        <v>0.64307384688964886</v>
      </c>
      <c r="DC14" s="757">
        <v>0.66381816453125042</v>
      </c>
      <c r="DD14" s="757">
        <v>0.68456248217285209</v>
      </c>
      <c r="DE14" s="757">
        <v>0.45637498811523469</v>
      </c>
      <c r="DF14" s="758">
        <v>0.60849998415364626</v>
      </c>
      <c r="DG14" s="1251">
        <v>2.0924702774108321</v>
      </c>
      <c r="DH14" s="748">
        <v>3</v>
      </c>
      <c r="DI14" s="1233">
        <v>5.0245517871417157E-2</v>
      </c>
      <c r="DJ14" s="757">
        <v>5.0245517871417157E-2</v>
      </c>
      <c r="DK14" s="759">
        <v>4.9546449796684398E-2</v>
      </c>
      <c r="DL14" s="2501">
        <v>1.0946907498631637</v>
      </c>
      <c r="DM14" s="757">
        <v>0.49911184577595935</v>
      </c>
      <c r="DN14" s="757">
        <v>9.632446134347275E-2</v>
      </c>
      <c r="DO14" s="757">
        <v>4.0138890872582174</v>
      </c>
      <c r="DP14" s="757">
        <v>0.69512233202681106</v>
      </c>
      <c r="DQ14" s="759">
        <v>3.404120809816026</v>
      </c>
      <c r="DR14" s="2501">
        <v>1.1194402798600702</v>
      </c>
      <c r="DS14" s="757">
        <v>0.5272687123899823</v>
      </c>
      <c r="DT14" s="757">
        <v>0.10051248140188462</v>
      </c>
      <c r="DU14" s="757">
        <v>3.813717252262173</v>
      </c>
      <c r="DV14" s="757">
        <v>0.63467691185056663</v>
      </c>
      <c r="DW14" s="759">
        <v>3.7297323655375592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6.21</v>
      </c>
      <c r="C15" s="1138">
        <v>12</v>
      </c>
      <c r="D15" s="1138">
        <v>17</v>
      </c>
      <c r="E15" s="1137">
        <v>8.44</v>
      </c>
      <c r="F15" s="1138">
        <v>129</v>
      </c>
      <c r="G15" s="1138">
        <v>176</v>
      </c>
      <c r="H15" s="1148">
        <v>12.7</v>
      </c>
      <c r="I15" s="1139">
        <v>0.56200000000000006</v>
      </c>
      <c r="J15" s="2240"/>
      <c r="K15" s="1562">
        <v>6.14</v>
      </c>
      <c r="L15" s="921">
        <v>10</v>
      </c>
      <c r="M15" s="1124">
        <v>9.1999999999999998E-2</v>
      </c>
      <c r="N15" s="1562">
        <v>6.16</v>
      </c>
      <c r="O15" s="921">
        <v>10</v>
      </c>
      <c r="P15" s="2240"/>
      <c r="Q15" s="1562">
        <v>6.12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6.4000000000000001E-2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0.34</v>
      </c>
      <c r="AS15" s="2240"/>
      <c r="AT15" s="2229">
        <v>6.3E-2</v>
      </c>
      <c r="AU15" s="2530">
        <v>1.0999999999999999E-2</v>
      </c>
      <c r="AV15" s="921">
        <v>1</v>
      </c>
      <c r="AW15" s="1574">
        <v>0.78</v>
      </c>
      <c r="AX15" s="2240"/>
      <c r="AY15" s="2530">
        <v>3.7999999999999999E-2</v>
      </c>
      <c r="AZ15" s="921">
        <v>1</v>
      </c>
      <c r="BA15" s="1574">
        <v>0.48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16520</v>
      </c>
      <c r="CO15" s="2278"/>
      <c r="CP15" s="2279"/>
      <c r="CQ15" s="2276"/>
      <c r="CR15" s="2275"/>
      <c r="CS15" s="2278"/>
      <c r="CT15" s="2276"/>
      <c r="CU15" s="2272">
        <v>540</v>
      </c>
      <c r="CV15" s="2269">
        <v>565</v>
      </c>
      <c r="CW15" s="2273">
        <v>565</v>
      </c>
      <c r="CX15" s="2272">
        <v>360</v>
      </c>
      <c r="CY15" s="2269">
        <v>400</v>
      </c>
      <c r="CZ15" s="2273">
        <v>400</v>
      </c>
      <c r="DA15" s="2280">
        <v>1200</v>
      </c>
      <c r="DB15" s="2280">
        <v>1240</v>
      </c>
      <c r="DC15" s="2280">
        <v>1280</v>
      </c>
      <c r="DD15" s="2280">
        <v>1320</v>
      </c>
      <c r="DE15" s="2280">
        <v>960</v>
      </c>
      <c r="DF15" s="2281">
        <v>1280</v>
      </c>
      <c r="DG15" s="2280">
        <v>1100</v>
      </c>
      <c r="DH15" s="2282"/>
      <c r="DI15" s="2283">
        <v>1000</v>
      </c>
      <c r="DJ15" s="2280">
        <v>1000</v>
      </c>
      <c r="DK15" s="2282">
        <v>1080</v>
      </c>
      <c r="DL15" s="2502">
        <v>100</v>
      </c>
      <c r="DM15" s="2280">
        <v>121</v>
      </c>
      <c r="DN15" s="2280">
        <v>14</v>
      </c>
      <c r="DO15" s="2280">
        <v>1590</v>
      </c>
      <c r="DP15" s="2280">
        <v>320</v>
      </c>
      <c r="DQ15" s="2282">
        <v>245</v>
      </c>
      <c r="DR15" s="2275">
        <v>56</v>
      </c>
      <c r="DS15" s="2280">
        <v>70</v>
      </c>
      <c r="DT15" s="2280">
        <v>8</v>
      </c>
      <c r="DU15" s="2280">
        <v>790</v>
      </c>
      <c r="DV15" s="2280">
        <v>160</v>
      </c>
      <c r="DW15" s="2282">
        <v>147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4.2999999999999997E-2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6.18</v>
      </c>
      <c r="U17" s="2736">
        <v>0.40600000000000003</v>
      </c>
      <c r="V17" s="1560">
        <v>4</v>
      </c>
      <c r="W17" s="1574">
        <v>0.72</v>
      </c>
      <c r="X17" s="1563">
        <v>11.8</v>
      </c>
      <c r="Y17" s="2447">
        <v>11</v>
      </c>
      <c r="Z17" s="2252">
        <f t="shared" si="33"/>
        <v>0.76858490566037729</v>
      </c>
      <c r="AA17" s="2529"/>
      <c r="AB17" s="1475">
        <v>6.26</v>
      </c>
      <c r="AC17" s="2736">
        <v>0.4</v>
      </c>
      <c r="AD17" s="921">
        <v>5</v>
      </c>
      <c r="AE17" s="2633">
        <v>0.82</v>
      </c>
      <c r="AF17" s="1563">
        <v>12.2</v>
      </c>
      <c r="AG17" s="2447">
        <v>11</v>
      </c>
      <c r="AH17" s="2564">
        <f t="shared" si="34"/>
        <v>0.76858490566037729</v>
      </c>
      <c r="AI17" s="1475">
        <v>6.2</v>
      </c>
      <c r="AJ17" s="2736">
        <v>0.36599999999999999</v>
      </c>
      <c r="AK17" s="921">
        <v>5</v>
      </c>
      <c r="AL17" s="1574">
        <v>0.69</v>
      </c>
      <c r="AM17" s="1563">
        <v>13</v>
      </c>
      <c r="AN17" s="2447">
        <v>12</v>
      </c>
      <c r="AO17" s="2564">
        <f t="shared" si="35"/>
        <v>0.78666666666666663</v>
      </c>
      <c r="AP17" s="2732"/>
      <c r="AQ17" s="2238"/>
      <c r="AR17" s="2237"/>
      <c r="AS17" s="1124">
        <v>1.4999999999999999E-2</v>
      </c>
      <c r="AT17" s="2261"/>
      <c r="AU17" s="2529"/>
      <c r="AV17" s="2238"/>
      <c r="AW17" s="2237"/>
      <c r="AX17" s="2240">
        <v>1.6E-2</v>
      </c>
      <c r="AY17" s="2529"/>
      <c r="AZ17" s="2238"/>
      <c r="BA17" s="2237"/>
      <c r="BB17" s="2240">
        <v>1.4E-2</v>
      </c>
      <c r="BC17" s="1562">
        <v>7.57</v>
      </c>
      <c r="BD17" s="1574">
        <v>5.0999999999999997E-2</v>
      </c>
      <c r="BE17" s="921">
        <v>1</v>
      </c>
      <c r="BF17" s="1574">
        <v>4.4000000000000004</v>
      </c>
      <c r="BG17" s="2447">
        <v>11.6</v>
      </c>
      <c r="BH17" s="2542">
        <v>17</v>
      </c>
      <c r="BI17" s="2542">
        <v>68</v>
      </c>
      <c r="BJ17" s="1124">
        <v>1.7000000000000001E-2</v>
      </c>
      <c r="BK17" s="1562">
        <v>7.41</v>
      </c>
      <c r="BL17" s="1574">
        <v>5.8000000000000003E-2</v>
      </c>
      <c r="BM17" s="921">
        <v>1</v>
      </c>
      <c r="BN17" s="1563">
        <v>4.5999999999999996</v>
      </c>
      <c r="BO17" s="2447">
        <v>15.1</v>
      </c>
      <c r="BP17" s="2542">
        <v>17</v>
      </c>
      <c r="BQ17" s="2542">
        <v>72</v>
      </c>
      <c r="BR17" s="2523">
        <v>1.9E-2</v>
      </c>
      <c r="BS17" s="2463">
        <v>3.6</v>
      </c>
      <c r="BT17" s="2447">
        <v>4.2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0.72</v>
      </c>
      <c r="GF17" s="1700">
        <f t="shared" si="0"/>
        <v>11</v>
      </c>
      <c r="GG17" s="1686">
        <f t="shared" si="1"/>
        <v>23.127272727272729</v>
      </c>
      <c r="GH17" s="1684">
        <f t="shared" si="2"/>
        <v>16.651636363636364</v>
      </c>
      <c r="GI17" s="1701">
        <f t="shared" si="3"/>
        <v>6.18</v>
      </c>
      <c r="GJ17" s="1701">
        <f t="shared" si="4"/>
        <v>11.8</v>
      </c>
      <c r="GK17" s="1687">
        <f t="shared" si="5"/>
        <v>15</v>
      </c>
      <c r="GL17" s="1688">
        <f>IF(GK17&lt;=1,"",GH17/GK17)</f>
        <v>1.1101090909090909</v>
      </c>
      <c r="GM17" s="1689">
        <f t="shared" si="7"/>
        <v>10</v>
      </c>
      <c r="GN17" s="1689">
        <f t="shared" si="8"/>
        <v>6.5</v>
      </c>
      <c r="GO17" s="1690">
        <f t="shared" si="9"/>
        <v>0.6485849056603773</v>
      </c>
      <c r="GP17" s="1512">
        <v>0.375</v>
      </c>
      <c r="GQ17" s="1691">
        <f t="shared" si="31"/>
        <v>0.82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18.964363636363636</v>
      </c>
      <c r="GU17" s="1693">
        <f t="shared" si="13"/>
        <v>6.26</v>
      </c>
      <c r="GV17" s="1693">
        <f t="shared" si="14"/>
        <v>12.2</v>
      </c>
      <c r="GW17" s="1695">
        <f t="shared" si="15"/>
        <v>15</v>
      </c>
      <c r="GX17" s="1688">
        <f t="shared" si="16"/>
        <v>1.2642909090909091</v>
      </c>
      <c r="GY17" s="1696">
        <f t="shared" si="17"/>
        <v>10</v>
      </c>
      <c r="GZ17" s="1696">
        <f t="shared" si="18"/>
        <v>6.5</v>
      </c>
      <c r="HA17" s="1697">
        <f t="shared" si="19"/>
        <v>0.6485849056603773</v>
      </c>
      <c r="HB17" s="1512">
        <v>0.375</v>
      </c>
      <c r="HC17" s="1691">
        <f t="shared" si="32"/>
        <v>0.69</v>
      </c>
      <c r="HD17" s="1692">
        <f t="shared" si="20"/>
        <v>12</v>
      </c>
      <c r="HE17" s="1693">
        <f t="shared" si="21"/>
        <v>22.5</v>
      </c>
      <c r="HF17" s="1694">
        <f t="shared" si="22"/>
        <v>15.524999999999999</v>
      </c>
      <c r="HG17" s="1693">
        <f t="shared" si="23"/>
        <v>6.2</v>
      </c>
      <c r="HH17" s="1693">
        <f t="shared" si="24"/>
        <v>13</v>
      </c>
      <c r="HI17" s="1695">
        <f t="shared" si="25"/>
        <v>15</v>
      </c>
      <c r="HJ17" s="1694">
        <f t="shared" si="26"/>
        <v>1.0349999999999999</v>
      </c>
      <c r="HK17" s="1698">
        <f t="shared" si="27"/>
        <v>10</v>
      </c>
      <c r="HL17" s="1698">
        <f t="shared" si="28"/>
        <v>6.5</v>
      </c>
      <c r="HM17" s="1699">
        <f t="shared" si="29"/>
        <v>0.66666666666666663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6.39</v>
      </c>
      <c r="C19" s="1138">
        <v>13</v>
      </c>
      <c r="D19" s="1138">
        <v>17</v>
      </c>
      <c r="E19" s="1137">
        <v>8.0299999999999994</v>
      </c>
      <c r="F19" s="1138">
        <v>134</v>
      </c>
      <c r="G19" s="1138">
        <v>183</v>
      </c>
      <c r="H19" s="1148">
        <v>13.1</v>
      </c>
      <c r="I19" s="1139">
        <v>0.57199999999999995</v>
      </c>
      <c r="J19" s="2240"/>
      <c r="K19" s="1562">
        <v>6.09</v>
      </c>
      <c r="L19" s="921">
        <v>9</v>
      </c>
      <c r="M19" s="1124">
        <v>7.3999999999999996E-2</v>
      </c>
      <c r="N19" s="1562">
        <v>6.09</v>
      </c>
      <c r="O19" s="921">
        <v>9</v>
      </c>
      <c r="P19" s="2240"/>
      <c r="Q19" s="1562">
        <v>6.03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6.4000000000000001E-2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0.62</v>
      </c>
      <c r="AS19" s="2240"/>
      <c r="AT19" s="2229">
        <v>6.6000000000000003E-2</v>
      </c>
      <c r="AU19" s="2530">
        <v>1.7000000000000001E-2</v>
      </c>
      <c r="AV19" s="921">
        <v>1</v>
      </c>
      <c r="AW19" s="1574">
        <v>0.72</v>
      </c>
      <c r="AX19" s="2240"/>
      <c r="AY19" s="2530">
        <v>3.5999999999999997E-2</v>
      </c>
      <c r="AZ19" s="921">
        <v>1</v>
      </c>
      <c r="BA19" s="1574">
        <v>0.47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0.4</v>
      </c>
      <c r="V21" s="1560">
        <v>4</v>
      </c>
      <c r="W21" s="1574">
        <v>0.68</v>
      </c>
      <c r="X21" s="1563">
        <v>12.4</v>
      </c>
      <c r="Y21" s="2447">
        <v>11</v>
      </c>
      <c r="Z21" s="2252">
        <f t="shared" si="33"/>
        <v>0.76858490566037729</v>
      </c>
      <c r="AA21" s="2529"/>
      <c r="AB21" s="1475">
        <v>6.25</v>
      </c>
      <c r="AC21" s="2736">
        <v>0.34499999999999997</v>
      </c>
      <c r="AD21" s="921">
        <v>5</v>
      </c>
      <c r="AE21" s="2633">
        <v>0.81</v>
      </c>
      <c r="AF21" s="1563">
        <v>12.7</v>
      </c>
      <c r="AG21" s="2447">
        <v>11</v>
      </c>
      <c r="AH21" s="2564">
        <f t="shared" si="34"/>
        <v>0.76858490566037729</v>
      </c>
      <c r="AI21" s="1475">
        <v>6.21</v>
      </c>
      <c r="AJ21" s="2736">
        <v>0.435</v>
      </c>
      <c r="AK21" s="921">
        <v>5</v>
      </c>
      <c r="AL21" s="1574">
        <v>0.73</v>
      </c>
      <c r="AM21" s="1563">
        <v>13.3</v>
      </c>
      <c r="AN21" s="2447">
        <v>12</v>
      </c>
      <c r="AO21" s="2564">
        <f t="shared" si="35"/>
        <v>0.78666666666666663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7.23</v>
      </c>
      <c r="BD21" s="1574">
        <v>5.8000000000000003E-2</v>
      </c>
      <c r="BE21" s="921">
        <v>1</v>
      </c>
      <c r="BF21" s="1574">
        <v>4.0999999999999996</v>
      </c>
      <c r="BG21" s="2447">
        <v>12.1</v>
      </c>
      <c r="BH21" s="2541"/>
      <c r="BI21" s="2541"/>
      <c r="BJ21" s="2240"/>
      <c r="BK21" s="1562">
        <v>7.2</v>
      </c>
      <c r="BL21" s="1574">
        <v>5.8999999999999997E-2</v>
      </c>
      <c r="BM21" s="921">
        <v>2</v>
      </c>
      <c r="BN21" s="1563">
        <v>4.2</v>
      </c>
      <c r="BO21" s="2447">
        <v>14.8</v>
      </c>
      <c r="BP21" s="2540"/>
      <c r="BQ21" s="2540"/>
      <c r="BR21" s="2522"/>
      <c r="BS21" s="2463">
        <v>3.7</v>
      </c>
      <c r="BT21" s="2447">
        <v>4</v>
      </c>
      <c r="BU21" s="2517">
        <v>3.4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0.68</v>
      </c>
      <c r="GF21" s="1700">
        <f t="shared" si="0"/>
        <v>11</v>
      </c>
      <c r="GG21" s="1686">
        <f t="shared" si="1"/>
        <v>23.127272727272729</v>
      </c>
      <c r="GH21" s="1684">
        <f t="shared" si="2"/>
        <v>15.726545454545457</v>
      </c>
      <c r="GI21" s="1701">
        <f t="shared" si="3"/>
        <v>6.12</v>
      </c>
      <c r="GJ21" s="1701">
        <f t="shared" si="4"/>
        <v>12.4</v>
      </c>
      <c r="GK21" s="1687">
        <f t="shared" si="5"/>
        <v>15</v>
      </c>
      <c r="GL21" s="1688">
        <f t="shared" si="6"/>
        <v>1.0484363636363638</v>
      </c>
      <c r="GM21" s="1689">
        <f t="shared" si="7"/>
        <v>10</v>
      </c>
      <c r="GN21" s="1689">
        <f t="shared" si="8"/>
        <v>6.5</v>
      </c>
      <c r="GO21" s="1690">
        <f t="shared" si="9"/>
        <v>0.6485849056603773</v>
      </c>
      <c r="GP21" s="1512">
        <v>0.54166666666666696</v>
      </c>
      <c r="GQ21" s="1691">
        <f t="shared" si="31"/>
        <v>0.81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18.733090909090912</v>
      </c>
      <c r="GU21" s="1693">
        <f t="shared" si="13"/>
        <v>6.25</v>
      </c>
      <c r="GV21" s="1693">
        <f t="shared" si="14"/>
        <v>12.7</v>
      </c>
      <c r="GW21" s="1695">
        <f t="shared" si="15"/>
        <v>15</v>
      </c>
      <c r="GX21" s="1688">
        <f t="shared" si="16"/>
        <v>1.2488727272727274</v>
      </c>
      <c r="GY21" s="1696">
        <f t="shared" si="17"/>
        <v>10</v>
      </c>
      <c r="GZ21" s="1696">
        <f t="shared" si="18"/>
        <v>6.5</v>
      </c>
      <c r="HA21" s="1697">
        <f t="shared" si="19"/>
        <v>0.6485849056603773</v>
      </c>
      <c r="HB21" s="1512">
        <v>0.54166666666666696</v>
      </c>
      <c r="HC21" s="1691">
        <f t="shared" si="32"/>
        <v>0.73</v>
      </c>
      <c r="HD21" s="1692">
        <f t="shared" si="20"/>
        <v>12</v>
      </c>
      <c r="HE21" s="1693">
        <f t="shared" si="21"/>
        <v>22.5</v>
      </c>
      <c r="HF21" s="1694">
        <f t="shared" si="22"/>
        <v>16.425000000000001</v>
      </c>
      <c r="HG21" s="1693">
        <f t="shared" si="23"/>
        <v>6.21</v>
      </c>
      <c r="HH21" s="1693">
        <f t="shared" si="24"/>
        <v>13.3</v>
      </c>
      <c r="HI21" s="1695">
        <f t="shared" si="25"/>
        <v>15</v>
      </c>
      <c r="HJ21" s="1694">
        <f t="shared" si="26"/>
        <v>1.095</v>
      </c>
      <c r="HK21" s="1698">
        <f t="shared" si="27"/>
        <v>10</v>
      </c>
      <c r="HL21" s="1698">
        <f t="shared" si="28"/>
        <v>6.5</v>
      </c>
      <c r="HM21" s="1699">
        <f t="shared" si="29"/>
        <v>0.66666666666666663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6.33</v>
      </c>
      <c r="C23" s="1138">
        <v>12</v>
      </c>
      <c r="D23" s="1138">
        <v>18</v>
      </c>
      <c r="E23" s="1137">
        <v>8.08</v>
      </c>
      <c r="F23" s="1138">
        <v>129</v>
      </c>
      <c r="G23" s="1138">
        <v>174</v>
      </c>
      <c r="H23" s="1148">
        <v>13.2</v>
      </c>
      <c r="I23" s="1139">
        <v>0.57399999999999995</v>
      </c>
      <c r="J23" s="2240"/>
      <c r="K23" s="1562">
        <v>6.24</v>
      </c>
      <c r="L23" s="921">
        <v>8</v>
      </c>
      <c r="M23" s="1124">
        <v>7.3999999999999996E-2</v>
      </c>
      <c r="N23" s="1562">
        <v>6.15</v>
      </c>
      <c r="O23" s="921">
        <v>9</v>
      </c>
      <c r="P23" s="2240"/>
      <c r="Q23" s="1562">
        <v>6.08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6.8000000000000005E-2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2.4E-2</v>
      </c>
      <c r="AQ23" s="921">
        <v>1</v>
      </c>
      <c r="AR23" s="1574">
        <v>0.55000000000000004</v>
      </c>
      <c r="AS23" s="2240"/>
      <c r="AT23" s="2229">
        <v>6.9000000000000006E-2</v>
      </c>
      <c r="AU23" s="2530">
        <v>1.4999999999999999E-2</v>
      </c>
      <c r="AV23" s="921">
        <v>2</v>
      </c>
      <c r="AW23" s="1574">
        <v>0.89</v>
      </c>
      <c r="AX23" s="2240"/>
      <c r="AY23" s="2530">
        <v>3.9E-2</v>
      </c>
      <c r="AZ23" s="921">
        <v>2</v>
      </c>
      <c r="BA23" s="1574">
        <v>0.6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7.11</v>
      </c>
      <c r="BD25" s="1574">
        <v>0.06</v>
      </c>
      <c r="BE25" s="921">
        <v>1</v>
      </c>
      <c r="BF25" s="1574">
        <v>4.2</v>
      </c>
      <c r="BG25" s="2447">
        <v>12.3</v>
      </c>
      <c r="BH25" s="2541"/>
      <c r="BI25" s="2541"/>
      <c r="BJ25" s="2240"/>
      <c r="BK25" s="1562">
        <v>7.12</v>
      </c>
      <c r="BL25" s="1574">
        <v>0.06</v>
      </c>
      <c r="BM25" s="921">
        <v>2</v>
      </c>
      <c r="BN25" s="1563">
        <v>4.4000000000000004</v>
      </c>
      <c r="BO25" s="2447">
        <v>14.6</v>
      </c>
      <c r="BP25" s="2540"/>
      <c r="BQ25" s="2540"/>
      <c r="BR25" s="2522"/>
      <c r="BS25" s="2463">
        <v>3.9</v>
      </c>
      <c r="BT25" s="2447">
        <v>4</v>
      </c>
      <c r="BU25" s="2517">
        <v>3.5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6.32</v>
      </c>
      <c r="C27" s="1138">
        <v>12</v>
      </c>
      <c r="D27" s="1138">
        <v>20</v>
      </c>
      <c r="E27" s="1137">
        <v>9.0500000000000007</v>
      </c>
      <c r="F27" s="1138">
        <v>132</v>
      </c>
      <c r="G27" s="1138">
        <v>174</v>
      </c>
      <c r="H27" s="1148">
        <v>13.8</v>
      </c>
      <c r="I27" s="1139">
        <v>0.54400000000000004</v>
      </c>
      <c r="J27" s="2240"/>
      <c r="K27" s="1562">
        <v>6.17</v>
      </c>
      <c r="L27" s="921">
        <v>9</v>
      </c>
      <c r="M27" s="1124">
        <v>7.4999999999999997E-2</v>
      </c>
      <c r="N27" s="1562">
        <v>6.16</v>
      </c>
      <c r="O27" s="921">
        <v>10</v>
      </c>
      <c r="P27" s="2240"/>
      <c r="Q27" s="1562">
        <v>6.17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0.05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0.49</v>
      </c>
      <c r="AS27" s="2240"/>
      <c r="AT27" s="2229">
        <v>5.0999999999999997E-2</v>
      </c>
      <c r="AU27" s="2530">
        <v>1.6E-2</v>
      </c>
      <c r="AV27" s="921">
        <v>1</v>
      </c>
      <c r="AW27" s="1574">
        <v>0.63</v>
      </c>
      <c r="AX27" s="2240"/>
      <c r="AY27" s="2530">
        <v>4.3999999999999997E-2</v>
      </c>
      <c r="AZ27" s="921">
        <v>2</v>
      </c>
      <c r="BA27" s="1574">
        <v>0.68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0.03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0.27600000000000002</v>
      </c>
      <c r="V29" s="1560">
        <v>4</v>
      </c>
      <c r="W29" s="1574">
        <v>0.74</v>
      </c>
      <c r="X29" s="1563">
        <v>12.2</v>
      </c>
      <c r="Y29" s="2447">
        <v>10.5</v>
      </c>
      <c r="Z29" s="2252">
        <f t="shared" si="33"/>
        <v>0.73910377358490564</v>
      </c>
      <c r="AA29" s="2529"/>
      <c r="AB29" s="1475">
        <v>6.24</v>
      </c>
      <c r="AC29" s="2736">
        <v>0.26900000000000002</v>
      </c>
      <c r="AD29" s="921">
        <v>5</v>
      </c>
      <c r="AE29" s="2633">
        <v>0.95</v>
      </c>
      <c r="AF29" s="1563">
        <v>13.1</v>
      </c>
      <c r="AG29" s="2447">
        <v>10.5</v>
      </c>
      <c r="AH29" s="2564">
        <f t="shared" si="34"/>
        <v>0.73910377358490564</v>
      </c>
      <c r="AI29" s="1475">
        <v>6.23</v>
      </c>
      <c r="AJ29" s="2736">
        <v>0.25</v>
      </c>
      <c r="AK29" s="921">
        <v>5</v>
      </c>
      <c r="AL29" s="1574">
        <v>0.82</v>
      </c>
      <c r="AM29" s="1563">
        <v>13.8</v>
      </c>
      <c r="AN29" s="2447">
        <v>11.9</v>
      </c>
      <c r="AO29" s="2564">
        <f t="shared" si="35"/>
        <v>0.7811111111111112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7.44</v>
      </c>
      <c r="BD29" s="1574">
        <v>4.9000000000000002E-2</v>
      </c>
      <c r="BE29" s="921">
        <v>1</v>
      </c>
      <c r="BF29" s="1574">
        <v>4</v>
      </c>
      <c r="BG29" s="2447">
        <v>12.1</v>
      </c>
      <c r="BH29" s="2542">
        <v>20</v>
      </c>
      <c r="BI29" s="2542">
        <v>45</v>
      </c>
      <c r="BJ29" s="1124">
        <v>1.2E-2</v>
      </c>
      <c r="BK29" s="1562">
        <v>7.31</v>
      </c>
      <c r="BL29" s="1574">
        <v>5.1999999999999998E-2</v>
      </c>
      <c r="BM29" s="921">
        <v>1</v>
      </c>
      <c r="BN29" s="1563">
        <v>4.4000000000000004</v>
      </c>
      <c r="BO29" s="2447">
        <v>12.1</v>
      </c>
      <c r="BP29" s="2542">
        <v>20</v>
      </c>
      <c r="BQ29" s="2542">
        <v>45</v>
      </c>
      <c r="BR29" s="2523">
        <v>1.2E-2</v>
      </c>
      <c r="BS29" s="2463">
        <v>4.0999999999999996</v>
      </c>
      <c r="BT29" s="2447">
        <v>4.3</v>
      </c>
      <c r="BU29" s="2517">
        <v>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30"/>
        <v>0.74</v>
      </c>
      <c r="GF29" s="1700">
        <f t="shared" si="0"/>
        <v>10.5</v>
      </c>
      <c r="GG29" s="1686">
        <f t="shared" si="1"/>
        <v>24.228571428571428</v>
      </c>
      <c r="GH29" s="1684">
        <f t="shared" si="2"/>
        <v>17.929142857142857</v>
      </c>
      <c r="GI29" s="1701">
        <f t="shared" si="3"/>
        <v>6.15</v>
      </c>
      <c r="GJ29" s="1701">
        <f t="shared" si="4"/>
        <v>12.2</v>
      </c>
      <c r="GK29" s="1687">
        <f t="shared" si="5"/>
        <v>15</v>
      </c>
      <c r="GL29" s="1688">
        <f t="shared" si="6"/>
        <v>1.1952761904761904</v>
      </c>
      <c r="GM29" s="1689">
        <f t="shared" si="7"/>
        <v>10</v>
      </c>
      <c r="GN29" s="1689">
        <f t="shared" si="8"/>
        <v>6.5</v>
      </c>
      <c r="GO29" s="1690">
        <f t="shared" si="9"/>
        <v>0.61910377358490565</v>
      </c>
      <c r="GP29" s="1512">
        <v>0.875</v>
      </c>
      <c r="GQ29" s="1691">
        <f t="shared" si="31"/>
        <v>0.95</v>
      </c>
      <c r="GR29" s="1692">
        <f t="shared" si="10"/>
        <v>10.5</v>
      </c>
      <c r="GS29" s="1693">
        <f t="shared" si="11"/>
        <v>24.228571428571428</v>
      </c>
      <c r="GT29" s="1694">
        <f t="shared" si="12"/>
        <v>23.017142857142854</v>
      </c>
      <c r="GU29" s="1693">
        <f t="shared" si="13"/>
        <v>6.24</v>
      </c>
      <c r="GV29" s="1693">
        <f t="shared" si="14"/>
        <v>13.1</v>
      </c>
      <c r="GW29" s="1695">
        <f t="shared" si="15"/>
        <v>15</v>
      </c>
      <c r="GX29" s="1688">
        <f t="shared" si="16"/>
        <v>1.5344761904761903</v>
      </c>
      <c r="GY29" s="1696">
        <f t="shared" si="17"/>
        <v>10</v>
      </c>
      <c r="GZ29" s="1696">
        <f t="shared" si="18"/>
        <v>6.5</v>
      </c>
      <c r="HA29" s="1697">
        <f t="shared" si="19"/>
        <v>0.61910377358490565</v>
      </c>
      <c r="HB29" s="1512">
        <v>0.875</v>
      </c>
      <c r="HC29" s="1691">
        <f t="shared" si="32"/>
        <v>0.82</v>
      </c>
      <c r="HD29" s="1692">
        <f t="shared" si="20"/>
        <v>11.9</v>
      </c>
      <c r="HE29" s="1693">
        <f t="shared" si="21"/>
        <v>22.689075630252098</v>
      </c>
      <c r="HF29" s="1694">
        <f t="shared" si="22"/>
        <v>18.605042016806721</v>
      </c>
      <c r="HG29" s="1693">
        <f t="shared" si="23"/>
        <v>6.23</v>
      </c>
      <c r="HH29" s="1693">
        <f t="shared" si="24"/>
        <v>13.8</v>
      </c>
      <c r="HI29" s="1695">
        <f t="shared" si="25"/>
        <v>15</v>
      </c>
      <c r="HJ29" s="1694">
        <f t="shared" si="26"/>
        <v>1.2403361344537813</v>
      </c>
      <c r="HK29" s="1698">
        <f t="shared" si="27"/>
        <v>10</v>
      </c>
      <c r="HL29" s="1698">
        <f t="shared" si="28"/>
        <v>6.5</v>
      </c>
      <c r="HM29" s="1699">
        <f t="shared" si="29"/>
        <v>0.6611111111111112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44</v>
      </c>
      <c r="BZ30" s="2413">
        <f>SUM(BZ$8,BZ$10,BZ$12,BZ$14,BZ$16,BZ$18,BZ$20,BZ$22,BZ$24,BZ$26,BZ$28)</f>
        <v>44</v>
      </c>
      <c r="CA30" s="2413">
        <f t="shared" ref="CA30:DW30" si="36">SUM(CA$8,CA$10,CA$12,CA$14,CA$16,CA$18,CA$20,CA$22,CA$24,CA$26,CA$28)</f>
        <v>48</v>
      </c>
      <c r="CB30" s="2413">
        <f t="shared" si="36"/>
        <v>136</v>
      </c>
      <c r="CC30" s="2413">
        <f t="shared" si="36"/>
        <v>42</v>
      </c>
      <c r="CD30" s="2413">
        <f t="shared" si="36"/>
        <v>42</v>
      </c>
      <c r="CE30" s="2413">
        <f t="shared" si="36"/>
        <v>46</v>
      </c>
      <c r="CF30" s="2413">
        <f t="shared" si="36"/>
        <v>130</v>
      </c>
      <c r="CG30" s="2413">
        <f t="shared" si="36"/>
        <v>0</v>
      </c>
      <c r="CH30" s="2413">
        <f t="shared" si="36"/>
        <v>58.498560000000005</v>
      </c>
      <c r="CI30" s="2413">
        <f t="shared" si="36"/>
        <v>0</v>
      </c>
      <c r="CJ30" s="2413">
        <f t="shared" si="36"/>
        <v>69.765119999999996</v>
      </c>
      <c r="CK30" s="2413">
        <f t="shared" si="36"/>
        <v>128.26367999999999</v>
      </c>
      <c r="CL30" s="2474">
        <f t="shared" si="36"/>
        <v>9.8605440000000009</v>
      </c>
      <c r="CM30" s="2513" t="s">
        <v>19</v>
      </c>
      <c r="CN30" s="2485">
        <f t="shared" si="36"/>
        <v>448.29569969797205</v>
      </c>
      <c r="CO30" s="2486">
        <f t="shared" si="36"/>
        <v>36707.976200000005</v>
      </c>
      <c r="CP30" s="2486">
        <f t="shared" si="36"/>
        <v>0</v>
      </c>
      <c r="CQ30" s="2486">
        <f t="shared" si="36"/>
        <v>3336.7400881057265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46.287201141264667</v>
      </c>
      <c r="CV30" s="2413">
        <f t="shared" si="36"/>
        <v>48.939762811251178</v>
      </c>
      <c r="CW30" s="2413">
        <f t="shared" si="36"/>
        <v>44.496722014023767</v>
      </c>
      <c r="CX30" s="2413">
        <f t="shared" si="36"/>
        <v>6.1045782223060963</v>
      </c>
      <c r="CY30" s="2413">
        <f t="shared" si="36"/>
        <v>6.6980788828080771</v>
      </c>
      <c r="CZ30" s="2413">
        <f t="shared" si="36"/>
        <v>5.8059847223019929</v>
      </c>
      <c r="DA30" s="2497">
        <f t="shared" si="36"/>
        <v>2.6967612934082053</v>
      </c>
      <c r="DB30" s="2497">
        <f t="shared" si="36"/>
        <v>2.6760169757666037</v>
      </c>
      <c r="DC30" s="2497">
        <f t="shared" si="36"/>
        <v>2.7797385639746115</v>
      </c>
      <c r="DD30" s="2497">
        <f t="shared" si="36"/>
        <v>2.8004828816162131</v>
      </c>
      <c r="DE30" s="2497">
        <f t="shared" si="36"/>
        <v>1.958609323994549</v>
      </c>
      <c r="DF30" s="2497">
        <f t="shared" si="36"/>
        <v>2.4625233733717873</v>
      </c>
      <c r="DG30" s="2497">
        <f t="shared" si="36"/>
        <v>9.8536327608982823</v>
      </c>
      <c r="DH30" s="2413">
        <f t="shared" si="36"/>
        <v>26</v>
      </c>
      <c r="DI30" s="2497">
        <f t="shared" si="36"/>
        <v>0.20098207148566863</v>
      </c>
      <c r="DJ30" s="2497">
        <f t="shared" si="36"/>
        <v>0.20098207148566863</v>
      </c>
      <c r="DK30" s="2497">
        <f t="shared" si="36"/>
        <v>0.2036909602752581</v>
      </c>
      <c r="DL30" s="2497">
        <f t="shared" si="36"/>
        <v>4.3787629994526549</v>
      </c>
      <c r="DM30" s="2497">
        <f t="shared" si="36"/>
        <v>1.9964473831038374</v>
      </c>
      <c r="DN30" s="2497">
        <f t="shared" si="36"/>
        <v>0.385297845373891</v>
      </c>
      <c r="DO30" s="2497">
        <f t="shared" si="36"/>
        <v>15.814169213412059</v>
      </c>
      <c r="DP30" s="2497">
        <f t="shared" si="36"/>
        <v>2.8891021924864333</v>
      </c>
      <c r="DQ30" s="2497">
        <f t="shared" si="36"/>
        <v>13.616483239264104</v>
      </c>
      <c r="DR30" s="2497">
        <f t="shared" si="36"/>
        <v>4.4777611194402809</v>
      </c>
      <c r="DS30" s="2497">
        <f t="shared" si="36"/>
        <v>2.0472687123899824</v>
      </c>
      <c r="DT30" s="2497">
        <f t="shared" si="36"/>
        <v>0.40204992560753849</v>
      </c>
      <c r="DU30" s="2497">
        <f t="shared" si="36"/>
        <v>14.850543999927275</v>
      </c>
      <c r="DV30" s="2497">
        <f t="shared" si="36"/>
        <v>2.5585413008975966</v>
      </c>
      <c r="DW30" s="2497">
        <f t="shared" si="36"/>
        <v>14.918929462150237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6.31</v>
      </c>
      <c r="C31" s="1143">
        <v>13</v>
      </c>
      <c r="D31" s="1143">
        <v>19</v>
      </c>
      <c r="E31" s="1142">
        <v>7.95</v>
      </c>
      <c r="F31" s="1143">
        <v>130</v>
      </c>
      <c r="G31" s="1143">
        <v>172</v>
      </c>
      <c r="H31" s="1149">
        <v>13.8</v>
      </c>
      <c r="I31" s="1144">
        <v>0.54800000000000004</v>
      </c>
      <c r="J31" s="2248"/>
      <c r="K31" s="1114">
        <v>6.19</v>
      </c>
      <c r="L31" s="1125">
        <v>10</v>
      </c>
      <c r="M31" s="1126">
        <v>8.3000000000000004E-2</v>
      </c>
      <c r="N31" s="1478">
        <v>6.16</v>
      </c>
      <c r="O31" s="1479">
        <v>10</v>
      </c>
      <c r="P31" s="2244"/>
      <c r="Q31" s="1478">
        <v>6.18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6.3E-2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0.52</v>
      </c>
      <c r="AS31" s="2248"/>
      <c r="AT31" s="2230">
        <v>6.4000000000000001E-2</v>
      </c>
      <c r="AU31" s="2729">
        <v>1.4999999999999999E-2</v>
      </c>
      <c r="AV31" s="1125">
        <v>1</v>
      </c>
      <c r="AW31" s="2536">
        <v>0.69</v>
      </c>
      <c r="AX31" s="2248"/>
      <c r="AY31" s="2729">
        <v>3.9E-2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>
        <f>IF(BY30&gt;=0.1,AVERAGE(BY$8,BY$10,BY$12,BY$14,BY$16,BY$18,BY$20,BY$22,BY$24,BY$26,BY$28),"")</f>
        <v>11</v>
      </c>
      <c r="BZ31" s="2414">
        <f t="shared" ref="BZ31:DW31" si="37">IF(BZ30&gt;=0.1,AVERAGE(BZ$8,BZ$10,BZ$12,BZ$14,BZ$16,BZ$18,BZ$20,BZ$22,BZ$24,BZ$26,BZ$28),"")</f>
        <v>11</v>
      </c>
      <c r="CA31" s="2414">
        <f t="shared" si="37"/>
        <v>12</v>
      </c>
      <c r="CB31" s="2414">
        <f t="shared" si="37"/>
        <v>34</v>
      </c>
      <c r="CC31" s="2414">
        <f t="shared" si="37"/>
        <v>10.5</v>
      </c>
      <c r="CD31" s="2414">
        <f t="shared" si="37"/>
        <v>10.5</v>
      </c>
      <c r="CE31" s="2414">
        <f t="shared" si="37"/>
        <v>11.5</v>
      </c>
      <c r="CF31" s="2414">
        <f t="shared" si="37"/>
        <v>32.5</v>
      </c>
      <c r="CG31" s="2414" t="str">
        <f t="shared" si="37"/>
        <v/>
      </c>
      <c r="CH31" s="2414">
        <f t="shared" si="37"/>
        <v>14.624640000000001</v>
      </c>
      <c r="CI31" s="2414" t="str">
        <f t="shared" si="37"/>
        <v/>
      </c>
      <c r="CJ31" s="2414">
        <f t="shared" si="37"/>
        <v>17.441279999999999</v>
      </c>
      <c r="CK31" s="2414">
        <f t="shared" si="37"/>
        <v>32.065919999999998</v>
      </c>
      <c r="CL31" s="2415">
        <f t="shared" si="37"/>
        <v>2.4651360000000002</v>
      </c>
      <c r="CM31" s="2513" t="s">
        <v>50</v>
      </c>
      <c r="CN31" s="2485">
        <f t="shared" si="37"/>
        <v>112.07392492449301</v>
      </c>
      <c r="CO31" s="2487">
        <f>AVERAGE(CO$8,CO$10,CO$12,CO$14,CO$16,CO$18,CO$20,CO$22,CO$24,CO$26,CO$28)</f>
        <v>9176.9940500000012</v>
      </c>
      <c r="CP31" s="2487" t="str">
        <f t="shared" si="37"/>
        <v/>
      </c>
      <c r="CQ31" s="2487">
        <f t="shared" si="37"/>
        <v>834.18502202643162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>
        <f t="shared" si="37"/>
        <v>11.571800285316167</v>
      </c>
      <c r="CV31" s="2414">
        <f t="shared" si="37"/>
        <v>12.234940702812795</v>
      </c>
      <c r="CW31" s="2414">
        <f t="shared" si="37"/>
        <v>11.124180503505942</v>
      </c>
      <c r="CX31" s="2414">
        <f t="shared" si="37"/>
        <v>1.5261445555765241</v>
      </c>
      <c r="CY31" s="2414">
        <f t="shared" si="37"/>
        <v>1.6745197207020193</v>
      </c>
      <c r="CZ31" s="2414">
        <f t="shared" si="37"/>
        <v>1.4514961805754982</v>
      </c>
      <c r="DA31" s="2498">
        <f t="shared" si="37"/>
        <v>0.67419032335205131</v>
      </c>
      <c r="DB31" s="2498">
        <f t="shared" si="37"/>
        <v>0.66900424394165092</v>
      </c>
      <c r="DC31" s="2498">
        <f t="shared" si="37"/>
        <v>0.69493464099365287</v>
      </c>
      <c r="DD31" s="2498">
        <f t="shared" si="37"/>
        <v>0.70012072040405327</v>
      </c>
      <c r="DE31" s="2498">
        <f t="shared" si="37"/>
        <v>0.48965233099863725</v>
      </c>
      <c r="DF31" s="2498">
        <f t="shared" si="37"/>
        <v>0.61563084334294682</v>
      </c>
      <c r="DG31" s="2498">
        <f t="shared" si="37"/>
        <v>2.4634081902245706</v>
      </c>
      <c r="DH31" s="2414">
        <f t="shared" si="37"/>
        <v>6.5</v>
      </c>
      <c r="DI31" s="2498">
        <f t="shared" si="37"/>
        <v>5.0245517871417157E-2</v>
      </c>
      <c r="DJ31" s="2498">
        <f t="shared" si="37"/>
        <v>5.0245517871417157E-2</v>
      </c>
      <c r="DK31" s="2498">
        <f t="shared" si="37"/>
        <v>5.0922740068814525E-2</v>
      </c>
      <c r="DL31" s="2498">
        <f t="shared" si="37"/>
        <v>1.0946907498631637</v>
      </c>
      <c r="DM31" s="2498">
        <f t="shared" si="37"/>
        <v>0.49911184577595935</v>
      </c>
      <c r="DN31" s="2498">
        <f t="shared" si="37"/>
        <v>9.632446134347275E-2</v>
      </c>
      <c r="DO31" s="2498">
        <f t="shared" si="37"/>
        <v>3.9535423033530148</v>
      </c>
      <c r="DP31" s="2498">
        <f t="shared" si="37"/>
        <v>0.72227554812160832</v>
      </c>
      <c r="DQ31" s="2498">
        <f t="shared" si="37"/>
        <v>3.404120809816026</v>
      </c>
      <c r="DR31" s="2498">
        <f t="shared" si="37"/>
        <v>1.1194402798600702</v>
      </c>
      <c r="DS31" s="2498">
        <f t="shared" si="37"/>
        <v>0.51181717809749561</v>
      </c>
      <c r="DT31" s="2498">
        <f t="shared" si="37"/>
        <v>0.10051248140188462</v>
      </c>
      <c r="DU31" s="2498">
        <f t="shared" si="37"/>
        <v>3.7126359999818188</v>
      </c>
      <c r="DV31" s="2498">
        <f t="shared" si="37"/>
        <v>0.63963532522439914</v>
      </c>
      <c r="DW31" s="2508">
        <f t="shared" si="37"/>
        <v>3.7297323655375592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37.840000000000003</v>
      </c>
      <c r="C32" s="1327">
        <f t="shared" ref="C32:H32" si="40">SUM(C8:C31)</f>
        <v>72</v>
      </c>
      <c r="D32" s="1327">
        <f t="shared" si="40"/>
        <v>111</v>
      </c>
      <c r="E32" s="1154">
        <f t="shared" si="40"/>
        <v>49.72</v>
      </c>
      <c r="F32" s="1327">
        <f t="shared" si="40"/>
        <v>791</v>
      </c>
      <c r="G32" s="1327">
        <f t="shared" si="40"/>
        <v>1059</v>
      </c>
      <c r="H32" s="1324">
        <f t="shared" si="40"/>
        <v>80.099999999999994</v>
      </c>
      <c r="I32" s="1155">
        <f t="shared" si="39"/>
        <v>3.3689999999999998</v>
      </c>
      <c r="J32" s="1156">
        <f t="shared" ref="J32" si="41">SUM(J8:J31)</f>
        <v>7.2999999999999995E-2</v>
      </c>
      <c r="K32" s="1162">
        <f t="shared" si="39"/>
        <v>36.96</v>
      </c>
      <c r="L32" s="924">
        <f t="shared" si="39"/>
        <v>55</v>
      </c>
      <c r="M32" s="1163">
        <f t="shared" ref="M32:S32" si="42">SUM(M8:M31)</f>
        <v>0.49400000000000005</v>
      </c>
      <c r="N32" s="1480">
        <f t="shared" si="42"/>
        <v>36.86</v>
      </c>
      <c r="O32" s="1556">
        <f t="shared" si="42"/>
        <v>57</v>
      </c>
      <c r="P32" s="1481">
        <f t="shared" si="42"/>
        <v>0</v>
      </c>
      <c r="Q32" s="1480">
        <f t="shared" si="42"/>
        <v>36.71</v>
      </c>
      <c r="R32" s="1556">
        <f t="shared" si="42"/>
        <v>56</v>
      </c>
      <c r="S32" s="1481">
        <f t="shared" si="42"/>
        <v>0</v>
      </c>
      <c r="T32" s="1480">
        <f t="shared" si="39"/>
        <v>24.6</v>
      </c>
      <c r="U32" s="1480">
        <f t="shared" si="39"/>
        <v>1.4850000000000001</v>
      </c>
      <c r="V32" s="1556">
        <f t="shared" si="39"/>
        <v>16</v>
      </c>
      <c r="W32" s="1480">
        <f t="shared" ref="W32" si="43">SUM(W8:W31)</f>
        <v>2.84</v>
      </c>
      <c r="X32" s="1482">
        <f t="shared" ref="X32:BU32" si="44">SUM(X8:X31)</f>
        <v>48.3</v>
      </c>
      <c r="Y32" s="1482">
        <f t="shared" si="44"/>
        <v>43.6</v>
      </c>
      <c r="Z32" s="1480">
        <f t="shared" si="44"/>
        <v>3.0507547169811318</v>
      </c>
      <c r="AA32" s="1481">
        <f t="shared" ref="AA32" si="45">SUM(AA8:AA31)</f>
        <v>0.374</v>
      </c>
      <c r="AB32" s="1480">
        <f t="shared" si="44"/>
        <v>25.020000000000003</v>
      </c>
      <c r="AC32" s="1480">
        <f t="shared" si="44"/>
        <v>1.371</v>
      </c>
      <c r="AD32" s="1556">
        <f t="shared" si="44"/>
        <v>19</v>
      </c>
      <c r="AE32" s="1480">
        <f t="shared" si="44"/>
        <v>3.38</v>
      </c>
      <c r="AF32" s="1482">
        <f t="shared" si="44"/>
        <v>50.6</v>
      </c>
      <c r="AG32" s="1482">
        <f t="shared" si="44"/>
        <v>43.6</v>
      </c>
      <c r="AH32" s="1480">
        <f t="shared" si="44"/>
        <v>3.0507547169811318</v>
      </c>
      <c r="AI32" s="1480">
        <f t="shared" si="44"/>
        <v>24.87</v>
      </c>
      <c r="AJ32" s="1495">
        <f t="shared" si="44"/>
        <v>1.403</v>
      </c>
      <c r="AK32" s="1559">
        <f t="shared" si="44"/>
        <v>19</v>
      </c>
      <c r="AL32" s="1495">
        <f t="shared" si="44"/>
        <v>3.02</v>
      </c>
      <c r="AM32" s="1496">
        <f t="shared" si="44"/>
        <v>53.400000000000006</v>
      </c>
      <c r="AN32" s="1496">
        <f t="shared" si="44"/>
        <v>48.4</v>
      </c>
      <c r="AO32" s="1495">
        <f t="shared" si="44"/>
        <v>3.1688888888888886</v>
      </c>
      <c r="AP32" s="1497">
        <f t="shared" si="44"/>
        <v>0.129</v>
      </c>
      <c r="AQ32" s="1559">
        <f t="shared" si="44"/>
        <v>6</v>
      </c>
      <c r="AR32" s="1495">
        <f t="shared" si="44"/>
        <v>2.88</v>
      </c>
      <c r="AS32" s="1489">
        <f t="shared" si="44"/>
        <v>2.4E-2</v>
      </c>
      <c r="AT32" s="1489">
        <f t="shared" ref="AT32" si="46">SUM(AT8:AT31)</f>
        <v>0.379</v>
      </c>
      <c r="AU32" s="927">
        <f t="shared" si="44"/>
        <v>8.4000000000000005E-2</v>
      </c>
      <c r="AV32" s="924">
        <f t="shared" si="44"/>
        <v>7</v>
      </c>
      <c r="AW32" s="923">
        <f t="shared" si="44"/>
        <v>4.1999999999999993</v>
      </c>
      <c r="AX32" s="925">
        <f t="shared" si="44"/>
        <v>1.6E-2</v>
      </c>
      <c r="AY32" s="923">
        <f t="shared" si="44"/>
        <v>0.23500000000000001</v>
      </c>
      <c r="AZ32" s="924">
        <f t="shared" si="44"/>
        <v>8</v>
      </c>
      <c r="BA32" s="923">
        <f t="shared" si="44"/>
        <v>3.04</v>
      </c>
      <c r="BB32" s="925">
        <f t="shared" si="44"/>
        <v>1.4E-2</v>
      </c>
      <c r="BC32" s="923">
        <f t="shared" si="44"/>
        <v>44.37</v>
      </c>
      <c r="BD32" s="923">
        <f t="shared" si="44"/>
        <v>0.31900000000000001</v>
      </c>
      <c r="BE32" s="924">
        <f t="shared" si="44"/>
        <v>6</v>
      </c>
      <c r="BF32" s="928">
        <f t="shared" si="44"/>
        <v>24.599999999999998</v>
      </c>
      <c r="BG32" s="1103">
        <f t="shared" ref="BG32:BI32" si="47">SUM(BG8:BG31)</f>
        <v>72.3</v>
      </c>
      <c r="BH32" s="2544">
        <f t="shared" si="47"/>
        <v>37</v>
      </c>
      <c r="BI32" s="2544">
        <f t="shared" si="47"/>
        <v>113</v>
      </c>
      <c r="BJ32" s="1097">
        <f t="shared" si="44"/>
        <v>2.9000000000000001E-2</v>
      </c>
      <c r="BK32" s="926">
        <f t="shared" si="44"/>
        <v>44.1</v>
      </c>
      <c r="BL32" s="923">
        <f t="shared" si="44"/>
        <v>0.32700000000000001</v>
      </c>
      <c r="BM32" s="924">
        <f t="shared" si="44"/>
        <v>8</v>
      </c>
      <c r="BN32" s="1103">
        <f t="shared" si="44"/>
        <v>26.1</v>
      </c>
      <c r="BO32" s="1103">
        <f t="shared" ref="BO32:BT32" si="48">SUM(BO8:BO31)</f>
        <v>86.699999999999989</v>
      </c>
      <c r="BP32" s="2544">
        <f t="shared" si="48"/>
        <v>37</v>
      </c>
      <c r="BQ32" s="2544">
        <f t="shared" si="48"/>
        <v>117</v>
      </c>
      <c r="BR32" s="2421">
        <f t="shared" si="48"/>
        <v>3.1E-2</v>
      </c>
      <c r="BS32" s="2519">
        <f t="shared" si="48"/>
        <v>22.699999999999996</v>
      </c>
      <c r="BT32" s="2519">
        <f t="shared" si="48"/>
        <v>24.7</v>
      </c>
      <c r="BU32" s="2519">
        <f t="shared" si="44"/>
        <v>23.2</v>
      </c>
      <c r="BV32" s="2942"/>
      <c r="BW32" s="2943"/>
      <c r="BX32" s="2435" t="s">
        <v>51</v>
      </c>
      <c r="BY32" s="2416">
        <f>IF(BY30&gt;=0.1,MIN(BY$8,BY$10,BY$12,BY$14,BY$16,BY$18,BY$20,BY$22,BY$24,BY$26,BY$28),"")</f>
        <v>11</v>
      </c>
      <c r="BZ32" s="903">
        <f t="shared" ref="BZ32:DW32" si="49">IF(BZ30&gt;=0.1,MIN(BZ$8,BZ$10,BZ$12,BZ$14,BZ$16,BZ$18,BZ$20,BZ$22,BZ$24,BZ$26,BZ$28),"")</f>
        <v>11</v>
      </c>
      <c r="CA32" s="903">
        <f t="shared" si="49"/>
        <v>12</v>
      </c>
      <c r="CB32" s="903">
        <f t="shared" si="49"/>
        <v>34</v>
      </c>
      <c r="CC32" s="903">
        <f t="shared" si="49"/>
        <v>10.5</v>
      </c>
      <c r="CD32" s="903">
        <f t="shared" si="49"/>
        <v>10.5</v>
      </c>
      <c r="CE32" s="903">
        <f t="shared" si="49"/>
        <v>11.5</v>
      </c>
      <c r="CF32" s="903">
        <f t="shared" si="49"/>
        <v>32.5</v>
      </c>
      <c r="CG32" s="903" t="str">
        <f t="shared" si="49"/>
        <v/>
      </c>
      <c r="CH32" s="903">
        <f t="shared" si="49"/>
        <v>12.732480000000001</v>
      </c>
      <c r="CI32" s="903" t="str">
        <f t="shared" si="49"/>
        <v/>
      </c>
      <c r="CJ32" s="903">
        <f t="shared" si="49"/>
        <v>16.961759999999998</v>
      </c>
      <c r="CK32" s="903">
        <f t="shared" si="49"/>
        <v>31.612320000000004</v>
      </c>
      <c r="CL32" s="2417">
        <f t="shared" si="49"/>
        <v>2.4651360000000002</v>
      </c>
      <c r="CM32" s="2513" t="s">
        <v>51</v>
      </c>
      <c r="CN32" s="2488">
        <f t="shared" si="49"/>
        <v>104.70300589673522</v>
      </c>
      <c r="CO32" s="2489">
        <f t="shared" si="49"/>
        <v>8854.1851999999999</v>
      </c>
      <c r="CP32" s="2489" t="str">
        <f t="shared" si="49"/>
        <v/>
      </c>
      <c r="CQ32" s="2489">
        <f t="shared" si="49"/>
        <v>808.81057268722464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>
        <f t="shared" si="49"/>
        <v>8.8860815944548204</v>
      </c>
      <c r="CV32" s="903">
        <f t="shared" si="49"/>
        <v>9.5492220119514499</v>
      </c>
      <c r="CW32" s="903">
        <f t="shared" si="49"/>
        <v>8.6318777677477794</v>
      </c>
      <c r="CX32" s="903">
        <f t="shared" si="49"/>
        <v>1.5261445555765241</v>
      </c>
      <c r="CY32" s="903">
        <f t="shared" si="49"/>
        <v>1.6109303642196644</v>
      </c>
      <c r="CZ32" s="903">
        <f t="shared" si="49"/>
        <v>1.3934363333524782</v>
      </c>
      <c r="DA32" s="2499">
        <f t="shared" si="49"/>
        <v>0.62232952924804741</v>
      </c>
      <c r="DB32" s="2499">
        <f t="shared" si="49"/>
        <v>0.64307384688964886</v>
      </c>
      <c r="DC32" s="2499">
        <f t="shared" si="49"/>
        <v>0.66381816453125042</v>
      </c>
      <c r="DD32" s="2499">
        <f t="shared" si="49"/>
        <v>0.68456248217285209</v>
      </c>
      <c r="DE32" s="2499">
        <f t="shared" si="49"/>
        <v>0.45637498811523469</v>
      </c>
      <c r="DF32" s="2499">
        <f t="shared" si="49"/>
        <v>0.59423826577504524</v>
      </c>
      <c r="DG32" s="2499">
        <f t="shared" si="49"/>
        <v>2.0924702774108321</v>
      </c>
      <c r="DH32" s="903">
        <f t="shared" si="49"/>
        <v>3</v>
      </c>
      <c r="DI32" s="2499">
        <f t="shared" si="49"/>
        <v>5.0245517871417157E-2</v>
      </c>
      <c r="DJ32" s="2499">
        <f t="shared" si="49"/>
        <v>5.0245517871417157E-2</v>
      </c>
      <c r="DK32" s="2499">
        <f t="shared" si="49"/>
        <v>4.9546449796684398E-2</v>
      </c>
      <c r="DL32" s="2499">
        <f t="shared" si="49"/>
        <v>1.0946907498631637</v>
      </c>
      <c r="DM32" s="2499">
        <f t="shared" si="49"/>
        <v>0.49911184577595935</v>
      </c>
      <c r="DN32" s="2499">
        <f t="shared" si="49"/>
        <v>9.632446134347275E-2</v>
      </c>
      <c r="DO32" s="2499">
        <f t="shared" si="49"/>
        <v>3.900611660134055</v>
      </c>
      <c r="DP32" s="2499">
        <f t="shared" si="49"/>
        <v>0.69512233202681106</v>
      </c>
      <c r="DQ32" s="2499">
        <f t="shared" si="49"/>
        <v>3.404120809816026</v>
      </c>
      <c r="DR32" s="2499">
        <f t="shared" si="49"/>
        <v>1.1194402798600702</v>
      </c>
      <c r="DS32" s="2499">
        <f t="shared" si="49"/>
        <v>0.5</v>
      </c>
      <c r="DT32" s="2499">
        <f t="shared" si="49"/>
        <v>0.10051248140188462</v>
      </c>
      <c r="DU32" s="2499">
        <f t="shared" si="49"/>
        <v>3.6420537872154743</v>
      </c>
      <c r="DV32" s="2499">
        <f t="shared" si="49"/>
        <v>0.63467691185056663</v>
      </c>
      <c r="DW32" s="2509">
        <f t="shared" si="49"/>
        <v>3.7297323655375592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15.726545454545457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1.0484363636363638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</v>
      </c>
      <c r="GR32" s="1662">
        <f t="shared" si="50"/>
        <v>11.1</v>
      </c>
      <c r="GS32" s="1662">
        <f t="shared" si="50"/>
        <v>22.918918918918919</v>
      </c>
      <c r="GT32" s="1662">
        <f t="shared" si="50"/>
        <v>18.335135135135136</v>
      </c>
      <c r="GU32" s="1662">
        <f t="shared" si="50"/>
        <v>6.27</v>
      </c>
      <c r="GV32" s="1662">
        <f t="shared" si="50"/>
        <v>12.6</v>
      </c>
      <c r="GW32" s="1662">
        <f t="shared" si="50"/>
        <v>15</v>
      </c>
      <c r="GX32" s="1553">
        <f>MIN(GX8:GX31)</f>
        <v>1.2223423423423425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662">
        <f t="shared" si="51"/>
        <v>12</v>
      </c>
      <c r="HE32" s="1662">
        <f t="shared" si="51"/>
        <v>22.5</v>
      </c>
      <c r="HF32" s="1662">
        <f t="shared" si="51"/>
        <v>15.524999999999999</v>
      </c>
      <c r="HG32" s="1662">
        <f t="shared" si="51"/>
        <v>6.2</v>
      </c>
      <c r="HH32" s="1662">
        <f t="shared" si="51"/>
        <v>13</v>
      </c>
      <c r="HI32" s="1662">
        <f t="shared" si="51"/>
        <v>15</v>
      </c>
      <c r="HJ32" s="1553">
        <f>MIN(HJ8:HJ31)</f>
        <v>1.0349999999999999</v>
      </c>
      <c r="HK32" s="1534"/>
      <c r="HL32" s="1534"/>
      <c r="HM32" s="1535"/>
      <c r="HN32" s="1535">
        <f>MIN(HJ32,GX32,GL32)</f>
        <v>1.0349999999999999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6.3066666666666675</v>
      </c>
      <c r="C33" s="1328">
        <f t="shared" ref="C33:V33" si="52">IF(C32&lt;=0,"",AVERAGE(C8:C31))</f>
        <v>12</v>
      </c>
      <c r="D33" s="1328">
        <f t="shared" si="52"/>
        <v>18.5</v>
      </c>
      <c r="E33" s="1157">
        <f t="shared" si="52"/>
        <v>8.2866666666666671</v>
      </c>
      <c r="F33" s="1328">
        <f t="shared" si="52"/>
        <v>131.83333333333334</v>
      </c>
      <c r="G33" s="1328">
        <f t="shared" si="52"/>
        <v>176.5</v>
      </c>
      <c r="H33" s="1325">
        <f t="shared" si="52"/>
        <v>13.35</v>
      </c>
      <c r="I33" s="1369">
        <f t="shared" si="52"/>
        <v>0.5615</v>
      </c>
      <c r="J33" s="1369">
        <f>IF(J32&lt;=0.0001,"",AVERAGE(J8:J31))</f>
        <v>3.6499999999999998E-2</v>
      </c>
      <c r="K33" s="1157">
        <f t="shared" si="52"/>
        <v>6.16</v>
      </c>
      <c r="L33" s="1328">
        <f t="shared" si="52"/>
        <v>9.1666666666666661</v>
      </c>
      <c r="M33" s="1369">
        <f t="shared" si="52"/>
        <v>8.2333333333333342E-2</v>
      </c>
      <c r="N33" s="1484">
        <f t="shared" si="52"/>
        <v>6.1433333333333335</v>
      </c>
      <c r="O33" s="1557">
        <f t="shared" si="52"/>
        <v>9.5</v>
      </c>
      <c r="P33" s="1476" t="str">
        <f t="shared" si="52"/>
        <v/>
      </c>
      <c r="Q33" s="1484">
        <f t="shared" si="52"/>
        <v>6.1183333333333332</v>
      </c>
      <c r="R33" s="1557">
        <f t="shared" si="52"/>
        <v>9.3333333333333339</v>
      </c>
      <c r="S33" s="1476" t="str">
        <f t="shared" si="52"/>
        <v/>
      </c>
      <c r="T33" s="1484">
        <f t="shared" si="52"/>
        <v>6.15</v>
      </c>
      <c r="U33" s="1484">
        <f t="shared" si="52"/>
        <v>0.37125000000000002</v>
      </c>
      <c r="V33" s="1557">
        <f t="shared" si="52"/>
        <v>4</v>
      </c>
      <c r="W33" s="1484">
        <f t="shared" ref="W33" si="53">IF(W32&lt;=0,"",AVERAGE(W8:W31))</f>
        <v>0.71</v>
      </c>
      <c r="X33" s="1476">
        <f t="shared" ref="X33:AR33" si="54">IF(X32&lt;=0,"",AVERAGE(X8:X31))</f>
        <v>12.074999999999999</v>
      </c>
      <c r="Y33" s="1476">
        <f t="shared" si="54"/>
        <v>10.9</v>
      </c>
      <c r="Z33" s="1484">
        <f t="shared" si="54"/>
        <v>0.76268867924528294</v>
      </c>
      <c r="AA33" s="1483">
        <f t="shared" ref="AA33" si="55">IF(AA32&lt;=0,"",AVERAGE(AA8:AA31))</f>
        <v>6.2333333333333331E-2</v>
      </c>
      <c r="AB33" s="1484">
        <f t="shared" si="54"/>
        <v>6.2550000000000008</v>
      </c>
      <c r="AC33" s="1484">
        <f t="shared" si="54"/>
        <v>0.34275</v>
      </c>
      <c r="AD33" s="1557">
        <f t="shared" si="54"/>
        <v>4.75</v>
      </c>
      <c r="AE33" s="1484">
        <f t="shared" si="54"/>
        <v>0.84499999999999997</v>
      </c>
      <c r="AF33" s="1476">
        <f t="shared" si="54"/>
        <v>12.65</v>
      </c>
      <c r="AG33" s="1476">
        <f t="shared" si="54"/>
        <v>10.9</v>
      </c>
      <c r="AH33" s="1484">
        <f t="shared" si="54"/>
        <v>0.76268867924528294</v>
      </c>
      <c r="AI33" s="1484">
        <f t="shared" si="54"/>
        <v>6.2175000000000002</v>
      </c>
      <c r="AJ33" s="1495">
        <f t="shared" si="54"/>
        <v>0.35075000000000001</v>
      </c>
      <c r="AK33" s="1559">
        <f t="shared" si="54"/>
        <v>4.75</v>
      </c>
      <c r="AL33" s="1495">
        <f t="shared" si="54"/>
        <v>0.755</v>
      </c>
      <c r="AM33" s="1496">
        <f t="shared" si="54"/>
        <v>13.350000000000001</v>
      </c>
      <c r="AN33" s="1496">
        <f t="shared" si="54"/>
        <v>12.1</v>
      </c>
      <c r="AO33" s="1495">
        <f t="shared" si="54"/>
        <v>0.79222222222222216</v>
      </c>
      <c r="AP33" s="1497">
        <f t="shared" si="54"/>
        <v>2.1500000000000002E-2</v>
      </c>
      <c r="AQ33" s="1559">
        <f t="shared" si="54"/>
        <v>1</v>
      </c>
      <c r="AR33" s="1495">
        <f t="shared" si="54"/>
        <v>0.48</v>
      </c>
      <c r="AS33" s="2531">
        <f>IF(AS32&lt;=0.01,"",AVERAGE(AS8:AS31))</f>
        <v>1.2E-2</v>
      </c>
      <c r="AT33" s="2531">
        <f>IF(AT32&lt;=0.01,"",AVERAGE(AT8:AT31))</f>
        <v>6.3166666666666663E-2</v>
      </c>
      <c r="AU33" s="1157">
        <f>IF(AU32&lt;=0,"",AVERAGE(AU8:AU31))</f>
        <v>1.4E-2</v>
      </c>
      <c r="AV33" s="1328">
        <f>IF(AV32&lt;=0,"",AVERAGE(AV8:AV31))</f>
        <v>1.1666666666666667</v>
      </c>
      <c r="AW33" s="1157">
        <f>IF(AW32&lt;=0,"",AVERAGE(AW8:AW31))</f>
        <v>0.69999999999999984</v>
      </c>
      <c r="AX33" s="1369">
        <f>IF(AX32&lt;=0.01,"",AVERAGE(AX8:AX31))</f>
        <v>1.6E-2</v>
      </c>
      <c r="AY33" s="1157">
        <f>IF(AY32&lt;=0,"",AVERAGE(AY8:AY31))</f>
        <v>3.9166666666666669E-2</v>
      </c>
      <c r="AZ33" s="1328">
        <f>IF(AZ32&lt;=0,"",AVERAGE(AZ8:AZ31))</f>
        <v>1.3333333333333333</v>
      </c>
      <c r="BA33" s="1157">
        <f>IF(BA32&lt;=0,"",AVERAGE(BA8:BA31))</f>
        <v>0.50666666666666671</v>
      </c>
      <c r="BB33" s="1369">
        <f>IF(BB32&lt;=0.01,"",AVERAGE(BB8:BB31))</f>
        <v>1.4E-2</v>
      </c>
      <c r="BC33" s="1157">
        <f>IF(BC32&lt;=0,"",AVERAGE(BC8:BC31))</f>
        <v>7.3949999999999996</v>
      </c>
      <c r="BD33" s="1157">
        <f>IF(BD32&lt;=0,"",AVERAGE(BD8:BD31))</f>
        <v>5.3166666666666668E-2</v>
      </c>
      <c r="BE33" s="1328">
        <f>IF(BE32&lt;=0,"",AVERAGE(BE8:BE31))</f>
        <v>1</v>
      </c>
      <c r="BF33" s="1157">
        <f>IF(BF32&lt;=0,"",AVERAGE(BF8:BF31))</f>
        <v>4.0999999999999996</v>
      </c>
      <c r="BG33" s="1325">
        <f t="shared" ref="BG33:BI33" si="56">IF(BG32&lt;=0,"",AVERAGE(BG8:BG31))</f>
        <v>12.049999999999999</v>
      </c>
      <c r="BH33" s="1328">
        <f t="shared" si="56"/>
        <v>18.5</v>
      </c>
      <c r="BI33" s="1328">
        <f t="shared" si="56"/>
        <v>56.5</v>
      </c>
      <c r="BJ33" s="1369">
        <f>IF(BJ32&lt;=0.01,"",AVERAGE(BJ8:BJ31))</f>
        <v>1.4500000000000001E-2</v>
      </c>
      <c r="BK33" s="1157">
        <f>IF(BK32&lt;=0,"",AVERAGE(BK8:BK31))</f>
        <v>7.3500000000000005</v>
      </c>
      <c r="BL33" s="1157">
        <f>IF(BL32&lt;=0,"",AVERAGE(BL8:BL31))</f>
        <v>5.45E-2</v>
      </c>
      <c r="BM33" s="1328">
        <f>IF(BM32&lt;=0,"",AVERAGE(BM8:BM31))</f>
        <v>1.3333333333333333</v>
      </c>
      <c r="BN33" s="1325">
        <f>IF(BN32&lt;=0,"",AVERAGE(BN8:BN31))</f>
        <v>4.3500000000000005</v>
      </c>
      <c r="BO33" s="1325">
        <f t="shared" ref="BO33:BQ33" si="57">IF(BO32&lt;=0,"",AVERAGE(BO8:BO31))</f>
        <v>14.449999999999998</v>
      </c>
      <c r="BP33" s="1328">
        <f t="shared" si="57"/>
        <v>18.5</v>
      </c>
      <c r="BQ33" s="1328">
        <f t="shared" si="57"/>
        <v>58.5</v>
      </c>
      <c r="BR33" s="2525">
        <f t="shared" ref="BR33:BT33" si="58">IF(BR32&lt;=0.01,"",AVERAGE(BR8:BR31))</f>
        <v>1.55E-2</v>
      </c>
      <c r="BS33" s="2422">
        <f t="shared" si="58"/>
        <v>3.7833333333333328</v>
      </c>
      <c r="BT33" s="2422">
        <f t="shared" si="58"/>
        <v>4.1166666666666663</v>
      </c>
      <c r="BU33" s="2422">
        <f>IF(BU32&lt;=0.01,"",AVERAGE(BU8:BU31))</f>
        <v>3.8666666666666667</v>
      </c>
      <c r="BV33" s="2944"/>
      <c r="BW33" s="2945"/>
      <c r="BX33" s="2436" t="s">
        <v>52</v>
      </c>
      <c r="BY33" s="2418">
        <f>IF(BY30&gt;=0.1,MAX(BY8,BY10,BY12,BY14,BY16,BY18,BY20,BY22,BY24,BY26,BY28),"")</f>
        <v>11</v>
      </c>
      <c r="BZ33" s="2419">
        <f t="shared" ref="BZ33:DW33" si="59">IF(BZ30&gt;=0.1,MAX(BZ$8,BZ$10,BZ$12,BZ$14,BZ$16,BZ$18,BZ$20,BZ$22,BZ$24,BZ$26,BZ$28),"")</f>
        <v>11</v>
      </c>
      <c r="CA33" s="2419">
        <f t="shared" si="59"/>
        <v>12</v>
      </c>
      <c r="CB33" s="2419">
        <f t="shared" si="59"/>
        <v>34</v>
      </c>
      <c r="CC33" s="2419">
        <f t="shared" si="59"/>
        <v>10.5</v>
      </c>
      <c r="CD33" s="2419">
        <f t="shared" si="59"/>
        <v>10.5</v>
      </c>
      <c r="CE33" s="2419">
        <f t="shared" si="59"/>
        <v>11.5</v>
      </c>
      <c r="CF33" s="2419">
        <f t="shared" si="59"/>
        <v>32.5</v>
      </c>
      <c r="CG33" s="2419" t="str">
        <f t="shared" si="59"/>
        <v/>
      </c>
      <c r="CH33" s="2419">
        <f t="shared" si="59"/>
        <v>15.25536</v>
      </c>
      <c r="CI33" s="2419" t="str">
        <f t="shared" si="59"/>
        <v/>
      </c>
      <c r="CJ33" s="2419">
        <f t="shared" si="59"/>
        <v>18.879840000000002</v>
      </c>
      <c r="CK33" s="2419">
        <f t="shared" si="59"/>
        <v>32.217119999999994</v>
      </c>
      <c r="CL33" s="2420">
        <f t="shared" si="59"/>
        <v>2.4651360000000002</v>
      </c>
      <c r="CM33" s="2513" t="s">
        <v>52</v>
      </c>
      <c r="CN33" s="2490">
        <f t="shared" si="59"/>
        <v>119.94822378829282</v>
      </c>
      <c r="CO33" s="2491">
        <f t="shared" si="59"/>
        <v>9530.5465999999997</v>
      </c>
      <c r="CP33" s="2491" t="str">
        <f t="shared" si="59"/>
        <v/>
      </c>
      <c r="CQ33" s="2491">
        <f t="shared" si="59"/>
        <v>843.70044052863432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>
        <f t="shared" si="59"/>
        <v>14.323833017927177</v>
      </c>
      <c r="CV33" s="2419">
        <f t="shared" si="59"/>
        <v>14.986973435423801</v>
      </c>
      <c r="CW33" s="2419">
        <f t="shared" si="59"/>
        <v>13.738058982471818</v>
      </c>
      <c r="CX33" s="2419">
        <f t="shared" si="59"/>
        <v>1.5261445555765241</v>
      </c>
      <c r="CY33" s="2419">
        <f t="shared" si="59"/>
        <v>1.6957161728628043</v>
      </c>
      <c r="CZ33" s="2419">
        <f t="shared" si="59"/>
        <v>1.5482625926138649</v>
      </c>
      <c r="DA33" s="2500">
        <f t="shared" si="59"/>
        <v>0.69493464099365287</v>
      </c>
      <c r="DB33" s="2500">
        <f t="shared" si="59"/>
        <v>0.68456248217285209</v>
      </c>
      <c r="DC33" s="2500">
        <f t="shared" si="59"/>
        <v>0.70530679981445366</v>
      </c>
      <c r="DD33" s="2500">
        <f t="shared" si="59"/>
        <v>0.74679543509765689</v>
      </c>
      <c r="DE33" s="2500">
        <f t="shared" si="59"/>
        <v>0.51342186162963899</v>
      </c>
      <c r="DF33" s="2500">
        <f t="shared" si="59"/>
        <v>0.66554685766805066</v>
      </c>
      <c r="DG33" s="2500">
        <f t="shared" si="59"/>
        <v>2.7392338177014528</v>
      </c>
      <c r="DH33" s="2419">
        <f t="shared" si="59"/>
        <v>8</v>
      </c>
      <c r="DI33" s="2500">
        <f t="shared" si="59"/>
        <v>5.0245517871417157E-2</v>
      </c>
      <c r="DJ33" s="2500">
        <f t="shared" si="59"/>
        <v>5.0245517871417157E-2</v>
      </c>
      <c r="DK33" s="2500">
        <f t="shared" si="59"/>
        <v>5.2299030340944644E-2</v>
      </c>
      <c r="DL33" s="2500">
        <f t="shared" si="59"/>
        <v>1.0946907498631637</v>
      </c>
      <c r="DM33" s="2500">
        <f t="shared" si="59"/>
        <v>0.49911184577595935</v>
      </c>
      <c r="DN33" s="2500">
        <f t="shared" si="59"/>
        <v>9.632446134347275E-2</v>
      </c>
      <c r="DO33" s="2500">
        <f t="shared" si="59"/>
        <v>4.0138890872582174</v>
      </c>
      <c r="DP33" s="2500">
        <f t="shared" si="59"/>
        <v>0.73856747777848675</v>
      </c>
      <c r="DQ33" s="2500">
        <f t="shared" si="59"/>
        <v>3.404120809816026</v>
      </c>
      <c r="DR33" s="2500">
        <f t="shared" si="59"/>
        <v>1.1194402798600702</v>
      </c>
      <c r="DS33" s="2500">
        <f t="shared" si="59"/>
        <v>0.5272687123899823</v>
      </c>
      <c r="DT33" s="2500">
        <f t="shared" si="59"/>
        <v>0.10051248140188462</v>
      </c>
      <c r="DU33" s="2500">
        <f t="shared" si="59"/>
        <v>3.813717252262173</v>
      </c>
      <c r="DV33" s="2500">
        <f t="shared" si="59"/>
        <v>0.65451056534589691</v>
      </c>
      <c r="DW33" s="2510">
        <f t="shared" si="59"/>
        <v>3.7297323655375592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6.21</v>
      </c>
      <c r="C34" s="1328">
        <f t="shared" ref="C34:V34" si="60">IF(C32&lt;=0,"",MIN(C8:C31))</f>
        <v>10</v>
      </c>
      <c r="D34" s="1328">
        <f t="shared" si="60"/>
        <v>17</v>
      </c>
      <c r="E34" s="1157">
        <f t="shared" si="60"/>
        <v>7.95</v>
      </c>
      <c r="F34" s="1328">
        <f t="shared" si="60"/>
        <v>129</v>
      </c>
      <c r="G34" s="1328">
        <f t="shared" si="60"/>
        <v>172</v>
      </c>
      <c r="H34" s="1325">
        <f t="shared" si="60"/>
        <v>12.7</v>
      </c>
      <c r="I34" s="1369">
        <f t="shared" si="60"/>
        <v>0.54400000000000004</v>
      </c>
      <c r="J34" s="1369">
        <f>IF(J32&lt;=0.001,"",MIN(J8:J31))</f>
        <v>0.03</v>
      </c>
      <c r="K34" s="1157">
        <f t="shared" si="60"/>
        <v>6.09</v>
      </c>
      <c r="L34" s="1328">
        <f t="shared" si="60"/>
        <v>8</v>
      </c>
      <c r="M34" s="1369">
        <f t="shared" si="60"/>
        <v>7.3999999999999996E-2</v>
      </c>
      <c r="N34" s="1484">
        <f t="shared" si="60"/>
        <v>6.09</v>
      </c>
      <c r="O34" s="1557">
        <f t="shared" si="60"/>
        <v>9</v>
      </c>
      <c r="P34" s="1476" t="str">
        <f t="shared" si="60"/>
        <v/>
      </c>
      <c r="Q34" s="1484">
        <f t="shared" si="60"/>
        <v>6.03</v>
      </c>
      <c r="R34" s="1557">
        <f t="shared" si="60"/>
        <v>8</v>
      </c>
      <c r="S34" s="1476" t="str">
        <f t="shared" si="60"/>
        <v/>
      </c>
      <c r="T34" s="1484">
        <f t="shared" si="60"/>
        <v>6.12</v>
      </c>
      <c r="U34" s="1484">
        <f t="shared" si="60"/>
        <v>0.27600000000000002</v>
      </c>
      <c r="V34" s="1557">
        <f t="shared" si="60"/>
        <v>4</v>
      </c>
      <c r="W34" s="1484">
        <f t="shared" ref="W34" si="61">IF(W32&lt;=0,"",MIN(W8:W31))</f>
        <v>0.68</v>
      </c>
      <c r="X34" s="1476">
        <f t="shared" ref="X34:AR34" si="62">IF(X32&lt;=0,"",MIN(X8:X31))</f>
        <v>11.8</v>
      </c>
      <c r="Y34" s="1476">
        <f t="shared" si="62"/>
        <v>10.5</v>
      </c>
      <c r="Z34" s="1484">
        <f t="shared" si="62"/>
        <v>0.73910377358490564</v>
      </c>
      <c r="AA34" s="1483">
        <f t="shared" ref="AA34" si="63">IF(AA32&lt;=0,"",MIN(AA8:AA31))</f>
        <v>0.05</v>
      </c>
      <c r="AB34" s="1484">
        <f t="shared" si="62"/>
        <v>6.24</v>
      </c>
      <c r="AC34" s="1484">
        <f t="shared" si="62"/>
        <v>0.26900000000000002</v>
      </c>
      <c r="AD34" s="1557">
        <f t="shared" si="62"/>
        <v>4</v>
      </c>
      <c r="AE34" s="1484">
        <f t="shared" si="62"/>
        <v>0.8</v>
      </c>
      <c r="AF34" s="1476">
        <f t="shared" si="62"/>
        <v>12.2</v>
      </c>
      <c r="AG34" s="1476">
        <f t="shared" si="62"/>
        <v>10.5</v>
      </c>
      <c r="AH34" s="1484">
        <f t="shared" si="62"/>
        <v>0.73910377358490564</v>
      </c>
      <c r="AI34" s="1484">
        <f t="shared" si="62"/>
        <v>6.2</v>
      </c>
      <c r="AJ34" s="1495">
        <f t="shared" si="62"/>
        <v>0.25</v>
      </c>
      <c r="AK34" s="1559">
        <f t="shared" si="62"/>
        <v>4</v>
      </c>
      <c r="AL34" s="1495">
        <f t="shared" si="62"/>
        <v>0.69</v>
      </c>
      <c r="AM34" s="1496">
        <f t="shared" si="62"/>
        <v>13</v>
      </c>
      <c r="AN34" s="1496">
        <f t="shared" si="62"/>
        <v>11.9</v>
      </c>
      <c r="AO34" s="1495">
        <f t="shared" si="62"/>
        <v>0.7811111111111112</v>
      </c>
      <c r="AP34" s="1497">
        <f t="shared" si="62"/>
        <v>0.02</v>
      </c>
      <c r="AQ34" s="1559">
        <f t="shared" si="62"/>
        <v>1</v>
      </c>
      <c r="AR34" s="1495">
        <f t="shared" si="62"/>
        <v>0.34</v>
      </c>
      <c r="AS34" s="2531">
        <f>IF(AS32&lt;=0.01,"",MIN(AS8:AS31))</f>
        <v>8.9999999999999993E-3</v>
      </c>
      <c r="AT34" s="2531">
        <f>IF(AT32&lt;=0.01,"",MIN(AT8:AT31))</f>
        <v>5.0999999999999997E-2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0.49</v>
      </c>
      <c r="AX34" s="1369">
        <f>IF(AX32&lt;=0.01,"",MIN(AX8:AX31))</f>
        <v>1.6E-2</v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0.31</v>
      </c>
      <c r="BB34" s="1369">
        <f>IF(BB32&lt;=0.01,"",MIN(BB8:BB31))</f>
        <v>1.4E-2</v>
      </c>
      <c r="BC34" s="1157">
        <f>IF(BC32&lt;=0,"",MIN(BC8:BC31))</f>
        <v>7.11</v>
      </c>
      <c r="BD34" s="1157">
        <f>IF(BD32&lt;=0,"",MIN(BD8:BD31))</f>
        <v>4.9000000000000002E-2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11.6</v>
      </c>
      <c r="BH34" s="1328">
        <f t="shared" si="64"/>
        <v>17</v>
      </c>
      <c r="BI34" s="1328">
        <f t="shared" si="64"/>
        <v>45</v>
      </c>
      <c r="BJ34" s="1369">
        <f>IF(BJ32&lt;=0.01,"",MIN(BJ8:BJ31))</f>
        <v>1.2E-2</v>
      </c>
      <c r="BK34" s="1157">
        <f>IF(BK32&lt;=0,"",MIN(BK8:BK31))</f>
        <v>7.12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12.1</v>
      </c>
      <c r="BP34" s="1328">
        <f t="shared" si="65"/>
        <v>17</v>
      </c>
      <c r="BQ34" s="1328">
        <f t="shared" si="65"/>
        <v>45</v>
      </c>
      <c r="BR34" s="2525">
        <f t="shared" ref="BR34:BT34" si="66">IF(BR32&lt;=0.01,"",MIN(BR8:BR31))</f>
        <v>1.2E-2</v>
      </c>
      <c r="BS34" s="2422">
        <f t="shared" si="66"/>
        <v>3.6</v>
      </c>
      <c r="BT34" s="2422">
        <f t="shared" si="66"/>
        <v>4</v>
      </c>
      <c r="BU34" s="2478">
        <f>IF(BU32&lt;=0.01,"",MIN(BU8:BU31))</f>
        <v>3.4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62340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1745</v>
      </c>
      <c r="CV34" s="2442">
        <f t="shared" si="67"/>
        <v>1845</v>
      </c>
      <c r="CW34" s="2442">
        <f t="shared" si="67"/>
        <v>1830</v>
      </c>
      <c r="CX34" s="2442">
        <f t="shared" si="67"/>
        <v>1440</v>
      </c>
      <c r="CY34" s="2442">
        <f t="shared" si="67"/>
        <v>1580</v>
      </c>
      <c r="CZ34" s="2442">
        <f t="shared" si="67"/>
        <v>1500</v>
      </c>
      <c r="DA34" s="2442">
        <f t="shared" si="67"/>
        <v>5200</v>
      </c>
      <c r="DB34" s="2442">
        <f t="shared" si="67"/>
        <v>5160</v>
      </c>
      <c r="DC34" s="2442">
        <f t="shared" si="67"/>
        <v>5360</v>
      </c>
      <c r="DD34" s="2442">
        <f t="shared" si="67"/>
        <v>5400</v>
      </c>
      <c r="DE34" s="2442">
        <f t="shared" si="67"/>
        <v>4120</v>
      </c>
      <c r="DF34" s="2442">
        <f t="shared" si="67"/>
        <v>5180</v>
      </c>
      <c r="DG34" s="2442">
        <f t="shared" si="67"/>
        <v>5180</v>
      </c>
      <c r="DH34" s="2442">
        <f t="shared" si="67"/>
        <v>0</v>
      </c>
      <c r="DI34" s="2442">
        <f t="shared" si="67"/>
        <v>4000</v>
      </c>
      <c r="DJ34" s="2442">
        <f t="shared" si="67"/>
        <v>4000</v>
      </c>
      <c r="DK34" s="2442">
        <f t="shared" si="67"/>
        <v>4440</v>
      </c>
      <c r="DL34" s="2504">
        <f t="shared" si="67"/>
        <v>400</v>
      </c>
      <c r="DM34" s="2442">
        <f t="shared" si="67"/>
        <v>484</v>
      </c>
      <c r="DN34" s="2442">
        <f t="shared" si="67"/>
        <v>56</v>
      </c>
      <c r="DO34" s="2442">
        <f t="shared" si="67"/>
        <v>6410</v>
      </c>
      <c r="DP34" s="2442">
        <f t="shared" si="67"/>
        <v>1330</v>
      </c>
      <c r="DQ34" s="2442">
        <f t="shared" si="67"/>
        <v>980</v>
      </c>
      <c r="DR34" s="2442">
        <f t="shared" si="67"/>
        <v>224</v>
      </c>
      <c r="DS34" s="2442">
        <f t="shared" si="67"/>
        <v>141.4</v>
      </c>
      <c r="DT34" s="2442">
        <f t="shared" si="67"/>
        <v>32</v>
      </c>
      <c r="DU34" s="2442">
        <f t="shared" si="67"/>
        <v>3290</v>
      </c>
      <c r="DV34" s="2442">
        <f t="shared" si="67"/>
        <v>645</v>
      </c>
      <c r="DW34" s="2442">
        <f t="shared" si="67"/>
        <v>588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6.39</v>
      </c>
      <c r="C35" s="1329">
        <f t="shared" ref="C35:V35" si="68">IF(C32&lt;=0,"",MAX(C8:C31))</f>
        <v>13</v>
      </c>
      <c r="D35" s="1329">
        <f t="shared" si="68"/>
        <v>20</v>
      </c>
      <c r="E35" s="1158">
        <f t="shared" si="68"/>
        <v>9.0500000000000007</v>
      </c>
      <c r="F35" s="1329">
        <f t="shared" si="68"/>
        <v>137</v>
      </c>
      <c r="G35" s="1329">
        <f t="shared" si="68"/>
        <v>183</v>
      </c>
      <c r="H35" s="1326">
        <f t="shared" si="68"/>
        <v>13.8</v>
      </c>
      <c r="I35" s="1370">
        <f t="shared" si="68"/>
        <v>0.57399999999999995</v>
      </c>
      <c r="J35" s="1370">
        <f>IF(J32&lt;=0.001,"",MAX(J8:J31))</f>
        <v>4.2999999999999997E-2</v>
      </c>
      <c r="K35" s="1158">
        <f t="shared" si="68"/>
        <v>6.24</v>
      </c>
      <c r="L35" s="1329">
        <f t="shared" si="68"/>
        <v>10</v>
      </c>
      <c r="M35" s="1370">
        <f t="shared" si="68"/>
        <v>9.6000000000000002E-2</v>
      </c>
      <c r="N35" s="1485">
        <f t="shared" si="68"/>
        <v>6.16</v>
      </c>
      <c r="O35" s="1558">
        <f t="shared" si="68"/>
        <v>10</v>
      </c>
      <c r="P35" s="1477" t="str">
        <f t="shared" si="68"/>
        <v/>
      </c>
      <c r="Q35" s="1485">
        <f t="shared" si="68"/>
        <v>6.18</v>
      </c>
      <c r="R35" s="1558">
        <f t="shared" si="68"/>
        <v>10</v>
      </c>
      <c r="S35" s="1477" t="str">
        <f t="shared" si="68"/>
        <v/>
      </c>
      <c r="T35" s="1485">
        <f t="shared" si="68"/>
        <v>6.18</v>
      </c>
      <c r="U35" s="1485">
        <f t="shared" si="68"/>
        <v>0.40600000000000003</v>
      </c>
      <c r="V35" s="1558">
        <f t="shared" si="68"/>
        <v>4</v>
      </c>
      <c r="W35" s="1485">
        <f t="shared" ref="W35" si="69">IF(W32&lt;=0,"",MAX(W8:W31))</f>
        <v>0.74</v>
      </c>
      <c r="X35" s="1477">
        <f t="shared" ref="X35:AR35" si="70">IF(X32&lt;=0,"",MAX(X8:X31))</f>
        <v>12.4</v>
      </c>
      <c r="Y35" s="1477">
        <f t="shared" si="70"/>
        <v>11.1</v>
      </c>
      <c r="Z35" s="1485">
        <f t="shared" si="70"/>
        <v>0.77448113207547165</v>
      </c>
      <c r="AA35" s="1486">
        <f t="shared" ref="AA35" si="71">IF(AA32&lt;=0,"",MAX(AA8:AA31))</f>
        <v>6.8000000000000005E-2</v>
      </c>
      <c r="AB35" s="1485">
        <f t="shared" si="70"/>
        <v>6.27</v>
      </c>
      <c r="AC35" s="1485">
        <f t="shared" si="70"/>
        <v>0.4</v>
      </c>
      <c r="AD35" s="1558">
        <f t="shared" si="70"/>
        <v>5</v>
      </c>
      <c r="AE35" s="1485">
        <f t="shared" si="70"/>
        <v>0.95</v>
      </c>
      <c r="AF35" s="1477">
        <f t="shared" si="70"/>
        <v>13.1</v>
      </c>
      <c r="AG35" s="1477">
        <f t="shared" si="70"/>
        <v>11.1</v>
      </c>
      <c r="AH35" s="1485">
        <f t="shared" si="70"/>
        <v>0.77448113207547165</v>
      </c>
      <c r="AI35" s="1485">
        <f t="shared" si="70"/>
        <v>6.23</v>
      </c>
      <c r="AJ35" s="1495">
        <f t="shared" si="70"/>
        <v>0.435</v>
      </c>
      <c r="AK35" s="1559">
        <f t="shared" si="70"/>
        <v>5</v>
      </c>
      <c r="AL35" s="1495">
        <f t="shared" si="70"/>
        <v>0.82</v>
      </c>
      <c r="AM35" s="1496">
        <f t="shared" si="70"/>
        <v>13.8</v>
      </c>
      <c r="AN35" s="1496">
        <f t="shared" si="70"/>
        <v>12.5</v>
      </c>
      <c r="AO35" s="1495">
        <f t="shared" si="70"/>
        <v>0.81444444444444442</v>
      </c>
      <c r="AP35" s="1497">
        <f t="shared" si="70"/>
        <v>2.4E-2</v>
      </c>
      <c r="AQ35" s="1559">
        <f t="shared" si="70"/>
        <v>1</v>
      </c>
      <c r="AR35" s="1495">
        <f t="shared" si="70"/>
        <v>0.62</v>
      </c>
      <c r="AS35" s="2532">
        <f>IF(AS32&lt;=0.01,"",MAX(AS8:AS31))</f>
        <v>1.4999999999999999E-2</v>
      </c>
      <c r="AT35" s="2532">
        <f>IF(AT32&lt;=0.01,"",MAX(AT8:AT31))</f>
        <v>6.9000000000000006E-2</v>
      </c>
      <c r="AU35" s="1158">
        <f>IF(AU32&lt;=0,"",MAX(AU8:AU31))</f>
        <v>1.7000000000000001E-2</v>
      </c>
      <c r="AV35" s="1329">
        <f>IF(AV32&lt;=0,"",MAX(AV8:AV31))</f>
        <v>2</v>
      </c>
      <c r="AW35" s="1158">
        <f>IF(AW32&lt;=0,"",MAX(AW8:AW31))</f>
        <v>0.89</v>
      </c>
      <c r="AX35" s="1370">
        <f>IF(AX32&lt;=0.01,"",MAX(AX8:AX31))</f>
        <v>1.6E-2</v>
      </c>
      <c r="AY35" s="1158">
        <f>IF(AY32&lt;=0,"",MAX(AY8:AY31))</f>
        <v>4.3999999999999997E-2</v>
      </c>
      <c r="AZ35" s="1329">
        <f>IF(AZ32&lt;=0,"",MAX(AZ8:AZ31))</f>
        <v>2</v>
      </c>
      <c r="BA35" s="1158">
        <f>IF(BA32&lt;=0,"",MAX(BA8:BA31))</f>
        <v>0.68</v>
      </c>
      <c r="BB35" s="1370">
        <f>IF(BB32&lt;=0.01,"",MAX(BB8:BB31))</f>
        <v>1.4E-2</v>
      </c>
      <c r="BC35" s="1158">
        <f>IF(BC32&lt;=0,"",MAX(BC8:BC31))</f>
        <v>7.57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12.3</v>
      </c>
      <c r="BH35" s="1329">
        <f t="shared" si="72"/>
        <v>20</v>
      </c>
      <c r="BI35" s="1329">
        <f t="shared" si="72"/>
        <v>68</v>
      </c>
      <c r="BJ35" s="1370">
        <f>IF(BJ32&lt;=0.01,"",MAX(BJ8:BJ31))</f>
        <v>1.7000000000000001E-2</v>
      </c>
      <c r="BK35" s="1158">
        <f>IF(BK32&lt;=0,"",MAX(BK8:BK31))</f>
        <v>7.63</v>
      </c>
      <c r="BL35" s="1158">
        <f>IF(BL32&lt;=0,"",MAX(BL8:BL31))</f>
        <v>0.06</v>
      </c>
      <c r="BM35" s="1329">
        <f>IF(BM32&lt;=0,"",MAX(BM8:BM31))</f>
        <v>2</v>
      </c>
      <c r="BN35" s="1326">
        <f>IF(BN32&lt;=0,"",MAX(BN8:BN31))</f>
        <v>4.5999999999999996</v>
      </c>
      <c r="BO35" s="1326">
        <f t="shared" ref="BO35:BQ35" si="73">IF(BO32&lt;=0,"",MAX(BO8:BO31))</f>
        <v>15.1</v>
      </c>
      <c r="BP35" s="1329">
        <f t="shared" si="73"/>
        <v>20</v>
      </c>
      <c r="BQ35" s="1329">
        <f t="shared" si="73"/>
        <v>72</v>
      </c>
      <c r="BR35" s="2526">
        <f t="shared" ref="BR35:BT35" si="74">IF(BR32&lt;=0.01,"",MAX(BR8:BR31))</f>
        <v>1.9E-2</v>
      </c>
      <c r="BS35" s="2423">
        <f t="shared" si="74"/>
        <v>4.0999999999999996</v>
      </c>
      <c r="BT35" s="2423">
        <f t="shared" si="74"/>
        <v>4.3</v>
      </c>
      <c r="BU35" s="2479">
        <f>IF(BU32&lt;=0.01,"",MAX(BU8:BU31))</f>
        <v>4.4000000000000004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>
        <f>IF(CN34&gt;=0.1,AVERAGE(CN$9,CN$11,CN$13,CN$15,CN$17,CN$19,CN$21,CN$23,CN$25,CN$27,CN$29),"")</f>
        <v>15585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>
        <f t="shared" si="75"/>
        <v>436.25</v>
      </c>
      <c r="CV35" s="2440">
        <f t="shared" si="75"/>
        <v>461.25</v>
      </c>
      <c r="CW35" s="2440">
        <f t="shared" si="75"/>
        <v>457.5</v>
      </c>
      <c r="CX35" s="2440">
        <f t="shared" si="75"/>
        <v>360</v>
      </c>
      <c r="CY35" s="2440">
        <f t="shared" si="75"/>
        <v>395</v>
      </c>
      <c r="CZ35" s="2440">
        <f t="shared" si="75"/>
        <v>375</v>
      </c>
      <c r="DA35" s="2440">
        <f t="shared" si="75"/>
        <v>1300</v>
      </c>
      <c r="DB35" s="2440">
        <f t="shared" si="75"/>
        <v>1290</v>
      </c>
      <c r="DC35" s="2440">
        <f t="shared" si="75"/>
        <v>1340</v>
      </c>
      <c r="DD35" s="2440">
        <f t="shared" si="75"/>
        <v>1350</v>
      </c>
      <c r="DE35" s="2440">
        <f t="shared" si="75"/>
        <v>1030</v>
      </c>
      <c r="DF35" s="2440">
        <f t="shared" si="75"/>
        <v>1295</v>
      </c>
      <c r="DG35" s="2440">
        <f t="shared" si="75"/>
        <v>1295</v>
      </c>
      <c r="DH35" s="2440" t="str">
        <f t="shared" si="75"/>
        <v/>
      </c>
      <c r="DI35" s="2440">
        <f t="shared" si="75"/>
        <v>1000</v>
      </c>
      <c r="DJ35" s="2440">
        <f t="shared" si="75"/>
        <v>1000</v>
      </c>
      <c r="DK35" s="2440">
        <f t="shared" si="75"/>
        <v>1110</v>
      </c>
      <c r="DL35" s="2505">
        <f t="shared" si="75"/>
        <v>100</v>
      </c>
      <c r="DM35" s="2440">
        <f t="shared" si="75"/>
        <v>121</v>
      </c>
      <c r="DN35" s="2440">
        <f t="shared" si="75"/>
        <v>14</v>
      </c>
      <c r="DO35" s="2440">
        <f t="shared" si="75"/>
        <v>1602.5</v>
      </c>
      <c r="DP35" s="2440">
        <f t="shared" si="75"/>
        <v>332.5</v>
      </c>
      <c r="DQ35" s="2440">
        <f t="shared" si="75"/>
        <v>245</v>
      </c>
      <c r="DR35" s="2440">
        <f t="shared" si="75"/>
        <v>56</v>
      </c>
      <c r="DS35" s="2440">
        <f t="shared" si="75"/>
        <v>35.35</v>
      </c>
      <c r="DT35" s="2440">
        <f t="shared" si="75"/>
        <v>8</v>
      </c>
      <c r="DU35" s="2440">
        <f t="shared" si="75"/>
        <v>822.5</v>
      </c>
      <c r="DV35" s="2440">
        <f t="shared" si="75"/>
        <v>161.25</v>
      </c>
      <c r="DW35" s="2470">
        <f t="shared" si="75"/>
        <v>147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>
        <f>IF(K32&lt;=0,"",AVERAGE(K33,N33,Q33))</f>
        <v>6.1405555555555553</v>
      </c>
      <c r="N36" s="929"/>
      <c r="O36" s="2962" t="s">
        <v>504</v>
      </c>
      <c r="P36" s="2963"/>
      <c r="Q36" s="2963"/>
      <c r="R36" s="2963"/>
      <c r="S36" s="930">
        <f>IF(L32&lt;=0,"",AVERAGE(L33,O33,R33))</f>
        <v>9.3333333333333339</v>
      </c>
      <c r="T36" s="931"/>
      <c r="U36" s="2962" t="s">
        <v>514</v>
      </c>
      <c r="V36" s="2963"/>
      <c r="W36" s="2963"/>
      <c r="X36" s="2963"/>
      <c r="Y36" s="932">
        <f>IF(U32&lt;=0,"",MAX(U35,AC35,AJ35))</f>
        <v>0.435</v>
      </c>
      <c r="Z36" s="931"/>
      <c r="AA36" s="931"/>
      <c r="AB36" s="1623" t="s">
        <v>515</v>
      </c>
      <c r="AC36" s="1624"/>
      <c r="AD36" s="1624"/>
      <c r="AE36" s="2965">
        <f>MIN(AE34,W34,AL34)</f>
        <v>0.68</v>
      </c>
      <c r="AF36" s="2965"/>
      <c r="AG36" s="2965"/>
      <c r="AH36" s="2965"/>
      <c r="AI36" s="2965"/>
      <c r="AJ36" s="2966"/>
      <c r="AK36" s="1491">
        <f>IF(T32&lt;=0,"",AVERAGE(T33,AB33,AI33))</f>
        <v>6.2075000000000005</v>
      </c>
      <c r="AL36" s="1492"/>
      <c r="AM36" s="1625"/>
      <c r="AN36" s="1625"/>
      <c r="AO36" s="1625"/>
      <c r="AP36" s="1493">
        <f>MAX(AP35,AU35,AY35)</f>
        <v>4.3999999999999997E-2</v>
      </c>
      <c r="AQ36" s="1494"/>
      <c r="AR36" s="1494"/>
      <c r="AS36" s="934"/>
      <c r="AT36" s="934"/>
      <c r="AU36" s="1260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4.3999999999999997E-2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>
        <f t="shared" ref="CN36:DW36" si="76">IF(CN34&gt;=0.1,MIN(CN$9,CN$11,CN$13,CN$15,CN$17,CN$19,CN$21,CN$23,CN$25,CN$27,CN$29),"")</f>
        <v>14560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>
        <f t="shared" si="76"/>
        <v>335</v>
      </c>
      <c r="CV36" s="2441">
        <f t="shared" si="76"/>
        <v>360</v>
      </c>
      <c r="CW36" s="2441">
        <f t="shared" si="76"/>
        <v>355</v>
      </c>
      <c r="CX36" s="2441">
        <f t="shared" si="76"/>
        <v>360</v>
      </c>
      <c r="CY36" s="2441">
        <f t="shared" si="76"/>
        <v>380</v>
      </c>
      <c r="CZ36" s="2441">
        <f t="shared" si="76"/>
        <v>360</v>
      </c>
      <c r="DA36" s="2441">
        <f t="shared" si="76"/>
        <v>1200</v>
      </c>
      <c r="DB36" s="2441">
        <f t="shared" si="76"/>
        <v>1240</v>
      </c>
      <c r="DC36" s="2441">
        <f t="shared" si="76"/>
        <v>1280</v>
      </c>
      <c r="DD36" s="2441">
        <f t="shared" si="76"/>
        <v>1320</v>
      </c>
      <c r="DE36" s="2441">
        <f t="shared" si="76"/>
        <v>960</v>
      </c>
      <c r="DF36" s="2441">
        <f t="shared" si="76"/>
        <v>1250</v>
      </c>
      <c r="DG36" s="2441">
        <f t="shared" si="76"/>
        <v>1100</v>
      </c>
      <c r="DH36" s="2441" t="str">
        <f t="shared" si="76"/>
        <v/>
      </c>
      <c r="DI36" s="2441">
        <f t="shared" si="76"/>
        <v>1000</v>
      </c>
      <c r="DJ36" s="2441">
        <f t="shared" si="76"/>
        <v>1000</v>
      </c>
      <c r="DK36" s="2441">
        <f t="shared" si="76"/>
        <v>1080</v>
      </c>
      <c r="DL36" s="2506">
        <f t="shared" si="76"/>
        <v>100</v>
      </c>
      <c r="DM36" s="2441">
        <f t="shared" si="76"/>
        <v>121</v>
      </c>
      <c r="DN36" s="2441">
        <f t="shared" si="76"/>
        <v>14</v>
      </c>
      <c r="DO36" s="2441">
        <f t="shared" si="76"/>
        <v>1590</v>
      </c>
      <c r="DP36" s="2441">
        <f t="shared" si="76"/>
        <v>320</v>
      </c>
      <c r="DQ36" s="2441">
        <f t="shared" si="76"/>
        <v>245</v>
      </c>
      <c r="DR36" s="2441">
        <f t="shared" si="76"/>
        <v>56</v>
      </c>
      <c r="DS36" s="2441">
        <f t="shared" si="76"/>
        <v>0.7</v>
      </c>
      <c r="DT36" s="2441">
        <f t="shared" si="76"/>
        <v>8</v>
      </c>
      <c r="DU36" s="2441">
        <f t="shared" si="76"/>
        <v>790</v>
      </c>
      <c r="DV36" s="2441">
        <f t="shared" si="76"/>
        <v>160</v>
      </c>
      <c r="DW36" s="2471">
        <f t="shared" si="76"/>
        <v>147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>
        <f t="shared" ref="CN37:DW37" si="77">IF(CN34&gt;=0.1,MAX(CN$9,CN$11,CN$13,CN$15,CN$17,CN$19,CN$21,CN$23,CN$25,CN$27,CN$29),"")</f>
        <v>16680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>
        <f t="shared" si="77"/>
        <v>540</v>
      </c>
      <c r="CV37" s="2443">
        <f t="shared" si="77"/>
        <v>565</v>
      </c>
      <c r="CW37" s="2443">
        <f t="shared" si="77"/>
        <v>565</v>
      </c>
      <c r="CX37" s="2443">
        <f t="shared" si="77"/>
        <v>360</v>
      </c>
      <c r="CY37" s="2443">
        <f t="shared" si="77"/>
        <v>400</v>
      </c>
      <c r="CZ37" s="2443">
        <f t="shared" si="77"/>
        <v>400</v>
      </c>
      <c r="DA37" s="2443">
        <f t="shared" si="77"/>
        <v>1340</v>
      </c>
      <c r="DB37" s="2443">
        <f t="shared" si="77"/>
        <v>1320</v>
      </c>
      <c r="DC37" s="2443">
        <f t="shared" si="77"/>
        <v>1360</v>
      </c>
      <c r="DD37" s="2443">
        <f t="shared" si="77"/>
        <v>1440</v>
      </c>
      <c r="DE37" s="2443">
        <f t="shared" si="77"/>
        <v>1080</v>
      </c>
      <c r="DF37" s="2443">
        <f t="shared" si="77"/>
        <v>1400</v>
      </c>
      <c r="DG37" s="2443">
        <f t="shared" si="77"/>
        <v>1440</v>
      </c>
      <c r="DH37" s="2443" t="str">
        <f t="shared" si="77"/>
        <v/>
      </c>
      <c r="DI37" s="2443">
        <f t="shared" si="77"/>
        <v>1000</v>
      </c>
      <c r="DJ37" s="2443">
        <f t="shared" si="77"/>
        <v>1000</v>
      </c>
      <c r="DK37" s="2443">
        <f t="shared" si="77"/>
        <v>1140</v>
      </c>
      <c r="DL37" s="2507">
        <f t="shared" si="77"/>
        <v>100</v>
      </c>
      <c r="DM37" s="2443">
        <f t="shared" si="77"/>
        <v>121</v>
      </c>
      <c r="DN37" s="2443">
        <f t="shared" si="77"/>
        <v>14</v>
      </c>
      <c r="DO37" s="2443">
        <f t="shared" si="77"/>
        <v>1620</v>
      </c>
      <c r="DP37" s="2443">
        <f t="shared" si="77"/>
        <v>340</v>
      </c>
      <c r="DQ37" s="2443">
        <f t="shared" si="77"/>
        <v>245</v>
      </c>
      <c r="DR37" s="2443">
        <f t="shared" si="77"/>
        <v>56</v>
      </c>
      <c r="DS37" s="2443">
        <f t="shared" si="77"/>
        <v>70</v>
      </c>
      <c r="DT37" s="2443">
        <f t="shared" si="77"/>
        <v>8</v>
      </c>
      <c r="DU37" s="2443">
        <f t="shared" si="77"/>
        <v>840</v>
      </c>
      <c r="DV37" s="2443">
        <f t="shared" si="77"/>
        <v>165</v>
      </c>
      <c r="DW37" s="2472">
        <f t="shared" si="77"/>
        <v>147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11.408000000000001</v>
      </c>
      <c r="BX40" s="2991"/>
      <c r="BY40" s="905" t="s">
        <v>53</v>
      </c>
      <c r="BZ40" s="905"/>
      <c r="CA40" s="2939">
        <f>(CJ40-CG40)/1000</f>
        <v>5.0000000000000001E-3</v>
      </c>
      <c r="CB40" s="2939"/>
      <c r="CC40" s="499"/>
      <c r="CD40" s="1626" t="s">
        <v>493</v>
      </c>
      <c r="CE40" s="1626"/>
      <c r="CF40" s="1632" t="s">
        <v>54</v>
      </c>
      <c r="CG40" s="2933">
        <f>'29'!CJ40</f>
        <v>23826914</v>
      </c>
      <c r="CH40" s="2933"/>
      <c r="CI40" s="906" t="s">
        <v>55</v>
      </c>
      <c r="CJ40" s="2985">
        <f t="shared" ref="CJ40:CJ48" si="78">CQ51</f>
        <v>23826919</v>
      </c>
      <c r="CK40" s="2985"/>
      <c r="CL40" s="2333"/>
      <c r="CM40" s="1667" t="s">
        <v>543</v>
      </c>
      <c r="CN40" s="2763">
        <f>VLOOKUP($B$1,'[1]Bulk Tanks'!$C$3:$V$9967,2,0)</f>
        <v>4949</v>
      </c>
      <c r="CO40" s="2763">
        <f>VLOOKUP($B$1,'[1]Bulk Tanks'!$C$3:$V$9967,3,0)</f>
        <v>8612</v>
      </c>
      <c r="CP40" s="2763">
        <f>VLOOKUP($B$1,'[1]Bulk Tanks'!$C$3:$V$9967,4,0)</f>
        <v>8612</v>
      </c>
      <c r="CQ40" s="2763">
        <f>VLOOKUP($B$1,'[1]Bulk Tanks'!$C$3:$V$9967,5,0)</f>
        <v>9161</v>
      </c>
      <c r="CR40" s="2763">
        <f>VLOOKUP($B$1,'[1]Bulk Tanks'!$C$3:$V$9967,6,0)</f>
        <v>9161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0.69</v>
      </c>
      <c r="GR40" s="1664">
        <f t="shared" ref="GR40:GX40" si="79">IF($GL$32=$HN$32,GF32,IF($GX$32=$HN$32,GR32,IF($HJ$32=$HN$32,HD32,"")))</f>
        <v>12</v>
      </c>
      <c r="GS40" s="1664">
        <f t="shared" si="79"/>
        <v>22.5</v>
      </c>
      <c r="GT40" s="1664">
        <f t="shared" si="79"/>
        <v>15.524999999999999</v>
      </c>
      <c r="GU40" s="1664">
        <f t="shared" si="79"/>
        <v>6.2</v>
      </c>
      <c r="GV40" s="1664">
        <f t="shared" si="79"/>
        <v>13</v>
      </c>
      <c r="GW40" s="1664">
        <f t="shared" si="79"/>
        <v>15</v>
      </c>
      <c r="GX40" s="1665">
        <f t="shared" si="79"/>
        <v>1.0349999999999999</v>
      </c>
    </row>
    <row r="41" spans="1:208" ht="34.5" customHeight="1" thickBot="1" x14ac:dyDescent="0.35">
      <c r="BV41" s="533" t="s">
        <v>48</v>
      </c>
      <c r="BW41" s="2992">
        <f>CA42+CA43</f>
        <v>17.734000000000002</v>
      </c>
      <c r="BX41" s="2992"/>
      <c r="BY41" s="908" t="s">
        <v>53</v>
      </c>
      <c r="BZ41" s="908"/>
      <c r="CA41" s="2939">
        <f t="shared" ref="CA41:CA47" si="80">(CJ41-CG41)/1000</f>
        <v>11.403</v>
      </c>
      <c r="CB41" s="2939"/>
      <c r="CC41" s="499"/>
      <c r="CD41" s="1630" t="s">
        <v>494</v>
      </c>
      <c r="CE41" s="1630"/>
      <c r="CF41" s="909" t="s">
        <v>54</v>
      </c>
      <c r="CG41" s="2933">
        <f>'29'!CJ41</f>
        <v>43442705</v>
      </c>
      <c r="CH41" s="2933"/>
      <c r="CI41" s="906" t="s">
        <v>55</v>
      </c>
      <c r="CJ41" s="2985">
        <f t="shared" si="78"/>
        <v>43454108</v>
      </c>
      <c r="CK41" s="2985"/>
      <c r="CL41" s="2333"/>
      <c r="CM41" s="1668" t="s">
        <v>544</v>
      </c>
      <c r="CN41" s="2764">
        <f>VLOOKUP($B$1,'[1]Bulk Tanks'!$C$3:$V$9967,8,0)</f>
        <v>6286</v>
      </c>
      <c r="CO41" s="2764">
        <f>VLOOKUP($B$1,'[1]Bulk Tanks'!$C$3:$V$9967,9,0)</f>
        <v>6666</v>
      </c>
      <c r="CP41" s="2764">
        <f>VLOOKUP($B$1,'[1]Bulk Tanks'!$C$3:$V$9967,10,0)</f>
        <v>6666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33.203000000000003</v>
      </c>
      <c r="BX42" s="2992"/>
      <c r="BY42" s="908" t="s">
        <v>53</v>
      </c>
      <c r="BZ42" s="908"/>
      <c r="CA42" s="2939">
        <f t="shared" si="80"/>
        <v>4.0720000000000001</v>
      </c>
      <c r="CB42" s="2939"/>
      <c r="CC42" s="499"/>
      <c r="CD42" s="1630" t="s">
        <v>56</v>
      </c>
      <c r="CE42" s="1630"/>
      <c r="CF42" s="1631" t="s">
        <v>54</v>
      </c>
      <c r="CG42" s="2933">
        <f>'29'!CJ42</f>
        <v>10083669</v>
      </c>
      <c r="CH42" s="2933"/>
      <c r="CI42" s="906" t="s">
        <v>55</v>
      </c>
      <c r="CJ42" s="2985">
        <f t="shared" si="78"/>
        <v>10087741</v>
      </c>
      <c r="CK42" s="2985"/>
      <c r="CL42" s="2333"/>
      <c r="CM42" s="2769" t="s">
        <v>545</v>
      </c>
      <c r="CN42" s="2821">
        <f>VLOOKUP($B$1,'[1]Bulk Tanks'!$C$3:$V$9967,11,0)</f>
        <v>11.5</v>
      </c>
      <c r="CO42" s="2822"/>
      <c r="CP42" s="2821">
        <f>VLOOKUP($B$1,'[1]Bulk Tanks'!$C$3:$V$9967,12,0)</f>
        <v>33</v>
      </c>
      <c r="CQ42" s="2822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13.662000000000001</v>
      </c>
      <c r="CB43" s="2939"/>
      <c r="CC43" s="499"/>
      <c r="CD43" s="1630" t="s">
        <v>495</v>
      </c>
      <c r="CE43" s="1630"/>
      <c r="CF43" s="1631" t="s">
        <v>54</v>
      </c>
      <c r="CG43" s="2933">
        <f>'29'!CJ43</f>
        <v>33462697</v>
      </c>
      <c r="CH43" s="2933"/>
      <c r="CI43" s="906" t="s">
        <v>55</v>
      </c>
      <c r="CJ43" s="2985">
        <f t="shared" si="78"/>
        <v>33476359</v>
      </c>
      <c r="CK43" s="2985"/>
      <c r="CL43" s="2333"/>
      <c r="CM43" s="2769" t="s">
        <v>123</v>
      </c>
      <c r="CN43" s="2914">
        <f>VLOOKUP($B$1,'[1]Bulk Tanks'!$C$3:$V$9967,13,0)</f>
        <v>1439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10.582000000000001</v>
      </c>
      <c r="CB44" s="2939"/>
      <c r="CC44" s="499"/>
      <c r="CD44" s="1630" t="s">
        <v>57</v>
      </c>
      <c r="CE44" s="1630"/>
      <c r="CF44" s="1631" t="s">
        <v>54</v>
      </c>
      <c r="CG44" s="2933">
        <f>'29'!CJ44</f>
        <v>30623101</v>
      </c>
      <c r="CH44" s="2933"/>
      <c r="CI44" s="906" t="s">
        <v>55</v>
      </c>
      <c r="CJ44" s="2985">
        <f t="shared" si="78"/>
        <v>30633683</v>
      </c>
      <c r="CK44" s="2985"/>
      <c r="CL44" s="2333"/>
      <c r="CM44" s="2769" t="s">
        <v>90</v>
      </c>
      <c r="CN44" s="2914">
        <f>VLOOKUP($B$1,'[1]Bulk Tanks'!$C$3:$V$9967,14,0)</f>
        <v>1500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10.760999999999999</v>
      </c>
      <c r="CB45" s="2939"/>
      <c r="CC45" s="499"/>
      <c r="CD45" s="1630" t="s">
        <v>58</v>
      </c>
      <c r="CE45" s="1630"/>
      <c r="CF45" s="1631" t="s">
        <v>54</v>
      </c>
      <c r="CG45" s="2933">
        <f>'29'!CJ45</f>
        <v>30585994</v>
      </c>
      <c r="CH45" s="2933"/>
      <c r="CI45" s="906" t="s">
        <v>55</v>
      </c>
      <c r="CJ45" s="2985">
        <f t="shared" si="78"/>
        <v>30596755</v>
      </c>
      <c r="CK45" s="2985"/>
      <c r="CL45" s="2333"/>
      <c r="CM45" s="1668" t="s">
        <v>546</v>
      </c>
      <c r="CN45" s="2925">
        <f>VLOOKUP($B$1,'[1]Bulk Tanks'!$C$3:$V$9967,15,0)</f>
        <v>13.4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11.86</v>
      </c>
      <c r="CB46" s="2939"/>
      <c r="CC46" s="499"/>
      <c r="CD46" s="1630" t="s">
        <v>59</v>
      </c>
      <c r="CE46" s="1630"/>
      <c r="CF46" s="1631" t="s">
        <v>54</v>
      </c>
      <c r="CG46" s="2933">
        <f>'29'!CJ46</f>
        <v>7115770</v>
      </c>
      <c r="CH46" s="2933"/>
      <c r="CI46" s="906" t="s">
        <v>55</v>
      </c>
      <c r="CJ46" s="2985">
        <f t="shared" si="78"/>
        <v>7127630</v>
      </c>
      <c r="CK46" s="2985"/>
      <c r="CL46" s="2323"/>
      <c r="CM46" s="1668" t="s">
        <v>273</v>
      </c>
      <c r="CN46" s="2914">
        <f>VLOOKUP($B$1,'[1]Bulk Tanks'!$C$3:$V$9967,16,0)</f>
        <v>1069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1.0580000000000001</v>
      </c>
      <c r="CB47" s="2939"/>
      <c r="CC47" s="499"/>
      <c r="CD47" s="1630" t="s">
        <v>62</v>
      </c>
      <c r="CE47" s="1630"/>
      <c r="CF47" s="1631" t="s">
        <v>54</v>
      </c>
      <c r="CG47" s="2933">
        <f>'29'!CJ47</f>
        <v>1827099</v>
      </c>
      <c r="CH47" s="2933"/>
      <c r="CI47" s="906" t="s">
        <v>55</v>
      </c>
      <c r="CJ47" s="2985">
        <f t="shared" si="78"/>
        <v>1828157</v>
      </c>
      <c r="CK47" s="2985"/>
      <c r="CL47" s="2322"/>
      <c r="CM47" s="1668" t="s">
        <v>270</v>
      </c>
      <c r="CN47" s="2914">
        <f>VLOOKUP($B$1,'[1]Bulk Tanks'!$C$3:$V$9967,17,0)</f>
        <v>14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1.3378699999993842</v>
      </c>
      <c r="CB48" s="2939"/>
      <c r="CC48" s="499"/>
      <c r="CD48" s="1630" t="s">
        <v>496</v>
      </c>
      <c r="CE48" s="1630"/>
      <c r="CF48" s="1631" t="s">
        <v>54</v>
      </c>
      <c r="CG48" s="2933">
        <f>'29'!CJ48</f>
        <v>9078.3607800000009</v>
      </c>
      <c r="CH48" s="2933"/>
      <c r="CI48" s="906" t="s">
        <v>55</v>
      </c>
      <c r="CJ48" s="3002">
        <f t="shared" si="78"/>
        <v>9079.6986500000003</v>
      </c>
      <c r="CK48" s="3002"/>
      <c r="CL48" s="2322"/>
      <c r="CM48" s="1668" t="s">
        <v>264</v>
      </c>
      <c r="CN48" s="2925">
        <f>VLOOKUP($B$1,'[1]Bulk Tanks'!$C$3:$V$9967,18,0)</f>
        <v>7.63</v>
      </c>
      <c r="CO48" s="2926"/>
      <c r="CP48" s="2766" t="s">
        <v>1173</v>
      </c>
      <c r="CQ48" s="2751">
        <f>VLOOKUP($B$1,'[1]Bulk Tanks'!$C$3:$AA$9967,21,0)</f>
        <v>1650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>
        <f>VLOOKUP($B$1,'[1]Bulk Tanks'!$C$3:$V$9967,19,0)</f>
        <v>0</v>
      </c>
      <c r="CO49" s="2926"/>
      <c r="CP49" s="2767" t="s">
        <v>1136</v>
      </c>
      <c r="CQ49" s="2751">
        <f>VLOOKUP($B$1,'[1]Bulk Tanks'!$C$3:$AA$9967,22,0)</f>
        <v>2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>
        <f>VLOOKUP($B$1,'[1]Bulk Tanks'!$C$3:$V$9967,20,0)</f>
        <v>844</v>
      </c>
      <c r="CO50" s="2926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23826919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43454108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10087741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33476359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30633683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30596755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7127630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1828157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9079.6986500000003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4">
      <pane xSplit="1" ySplit="7" topLeftCell="B20" activePane="bottomRight" state="frozen"/>
      <selection pane="bottomRight" activeCell="M7" sqref="M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57" zoomScaleNormal="57" zoomScaleSheetLayoutView="59" workbookViewId="0">
      <pane xSplit="1" ySplit="7" topLeftCell="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V1" sqref="AV1:AW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98">
        <f>'30'!B1:L1+1</f>
        <v>43435</v>
      </c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N1" s="2958" t="s">
        <v>1</v>
      </c>
      <c r="O1" s="2958"/>
      <c r="P1" s="2958"/>
      <c r="Q1" s="2958"/>
      <c r="R1" s="2958"/>
      <c r="S1" s="2958"/>
      <c r="T1" s="2958"/>
      <c r="U1" s="2958"/>
      <c r="V1" s="2958"/>
      <c r="W1" s="2958"/>
      <c r="X1" s="2958"/>
      <c r="Y1" s="2958"/>
      <c r="Z1" s="2958"/>
      <c r="AA1" s="2958"/>
      <c r="AB1" s="2958"/>
      <c r="AC1" s="2958"/>
      <c r="AD1" s="2958"/>
      <c r="AE1" s="2958"/>
      <c r="AF1" s="2958"/>
      <c r="AG1" s="2958"/>
      <c r="AH1" s="2958"/>
      <c r="AI1" s="2958"/>
      <c r="AJ1" s="2958"/>
      <c r="AK1" s="2958"/>
      <c r="AL1" s="2958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3"/>
      <c r="AW1" s="2973"/>
      <c r="AX1" s="2959"/>
      <c r="AY1" s="2959"/>
      <c r="AZ1" s="837"/>
      <c r="BC1" s="444"/>
      <c r="BD1" s="2977" t="s">
        <v>1</v>
      </c>
      <c r="BE1" s="2977"/>
      <c r="BF1" s="2977"/>
      <c r="BG1" s="2977"/>
      <c r="BH1" s="2977"/>
      <c r="BI1" s="2977"/>
      <c r="BJ1" s="2977"/>
      <c r="BK1" s="2977"/>
      <c r="BL1" s="2977"/>
      <c r="BM1" s="2977"/>
      <c r="BN1" s="2977"/>
      <c r="BO1" s="2977"/>
      <c r="BP1" s="2977"/>
      <c r="BQ1" s="2977"/>
      <c r="BR1" s="2977"/>
      <c r="BS1" s="2977"/>
      <c r="BT1" s="2977"/>
      <c r="BU1" s="2977"/>
      <c r="BY1" s="445"/>
      <c r="BZ1" s="445"/>
      <c r="CA1" s="446"/>
      <c r="CB1" s="447"/>
      <c r="CC1" s="441"/>
      <c r="CE1" s="439"/>
      <c r="CF1" s="2977" t="s">
        <v>1</v>
      </c>
      <c r="CG1" s="2977"/>
      <c r="CH1" s="2977"/>
      <c r="CI1" s="2977"/>
      <c r="CJ1" s="2977"/>
      <c r="CK1" s="2977"/>
      <c r="CL1" s="2977"/>
      <c r="CM1" s="2977"/>
      <c r="CN1" s="2977"/>
      <c r="CO1" s="2977"/>
      <c r="CP1" s="2977"/>
      <c r="CQ1" s="2977"/>
      <c r="CR1" s="2977"/>
      <c r="CS1" s="2977"/>
      <c r="CT1" s="2977"/>
      <c r="CU1" s="2977"/>
      <c r="CV1" s="2977"/>
      <c r="CW1" s="1627"/>
      <c r="CX1" s="1627"/>
      <c r="CY1" s="1627"/>
      <c r="DL1" s="901"/>
      <c r="DM1" s="902"/>
      <c r="DN1" s="2979"/>
      <c r="DO1" s="2979"/>
      <c r="DP1" s="2980"/>
      <c r="DQ1" s="2981"/>
    </row>
    <row r="2" spans="1:222" ht="15" customHeight="1" thickBot="1" x14ac:dyDescent="0.3">
      <c r="A2" s="2976" t="s">
        <v>4</v>
      </c>
      <c r="B2" s="2976"/>
      <c r="C2" s="2976"/>
      <c r="D2" s="2976"/>
      <c r="E2" s="2976"/>
      <c r="F2" s="2976"/>
      <c r="G2" s="1635">
        <v>24</v>
      </c>
      <c r="H2" s="889"/>
      <c r="I2" s="888"/>
      <c r="J2" s="888"/>
      <c r="K2" s="883"/>
      <c r="L2" s="889"/>
      <c r="M2" s="448"/>
      <c r="N2" s="2958"/>
      <c r="O2" s="2958"/>
      <c r="P2" s="2958"/>
      <c r="Q2" s="2958"/>
      <c r="R2" s="2958"/>
      <c r="S2" s="2958"/>
      <c r="T2" s="2958"/>
      <c r="U2" s="2958"/>
      <c r="V2" s="2958"/>
      <c r="W2" s="2958"/>
      <c r="X2" s="2958"/>
      <c r="Y2" s="2958"/>
      <c r="Z2" s="2958"/>
      <c r="AA2" s="2958"/>
      <c r="AB2" s="2958"/>
      <c r="AC2" s="2958"/>
      <c r="AD2" s="2958"/>
      <c r="AE2" s="2958"/>
      <c r="AF2" s="2958"/>
      <c r="AG2" s="2958"/>
      <c r="AH2" s="2958"/>
      <c r="AI2" s="2958"/>
      <c r="AJ2" s="2958"/>
      <c r="AK2" s="2958"/>
      <c r="AL2" s="2958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59"/>
      <c r="AW2" s="2959"/>
      <c r="AX2" s="2959"/>
      <c r="AY2" s="2959"/>
      <c r="AZ2" s="837"/>
      <c r="BC2" s="444"/>
      <c r="BD2" s="2977"/>
      <c r="BE2" s="2977"/>
      <c r="BF2" s="2977"/>
      <c r="BG2" s="2977"/>
      <c r="BH2" s="2977"/>
      <c r="BI2" s="2977"/>
      <c r="BJ2" s="2977"/>
      <c r="BK2" s="2977"/>
      <c r="BL2" s="2977"/>
      <c r="BM2" s="2977"/>
      <c r="BN2" s="2977"/>
      <c r="BO2" s="2977"/>
      <c r="BP2" s="2977"/>
      <c r="BQ2" s="2977"/>
      <c r="BR2" s="2977"/>
      <c r="BS2" s="2977"/>
      <c r="BT2" s="2977"/>
      <c r="BU2" s="2977"/>
      <c r="BV2" s="2910" t="s">
        <v>3</v>
      </c>
      <c r="BW2" s="2908"/>
      <c r="BX2" s="2982">
        <f>AV1</f>
        <v>0</v>
      </c>
      <c r="BY2" s="2983"/>
      <c r="BZ2" s="2996">
        <f>AX1</f>
        <v>0</v>
      </c>
      <c r="CA2" s="3011"/>
      <c r="CB2" s="449"/>
      <c r="CE2" s="450"/>
      <c r="CF2" s="2977"/>
      <c r="CG2" s="2977"/>
      <c r="CH2" s="2977"/>
      <c r="CI2" s="2977"/>
      <c r="CJ2" s="2977"/>
      <c r="CK2" s="2977"/>
      <c r="CL2" s="2977"/>
      <c r="CM2" s="2977"/>
      <c r="CN2" s="2977"/>
      <c r="CO2" s="2977"/>
      <c r="CP2" s="2977"/>
      <c r="CQ2" s="2977"/>
      <c r="CR2" s="2977"/>
      <c r="CS2" s="2977"/>
      <c r="CT2" s="2977"/>
      <c r="CU2" s="2977"/>
      <c r="CV2" s="2977"/>
      <c r="CW2" s="1627"/>
      <c r="CX2" s="1627"/>
      <c r="CY2" s="1627"/>
      <c r="DL2" s="2910" t="s">
        <v>3</v>
      </c>
      <c r="DM2" s="2908"/>
      <c r="DN2" s="2984">
        <f>BX2</f>
        <v>0</v>
      </c>
      <c r="DO2" s="2983"/>
      <c r="DP2" s="2984">
        <f>BZ2</f>
        <v>0</v>
      </c>
      <c r="DQ2" s="2983"/>
    </row>
    <row r="3" spans="1:222" ht="15" customHeight="1" thickBot="1" x14ac:dyDescent="0.3">
      <c r="A3" s="2976" t="s">
        <v>502</v>
      </c>
      <c r="B3" s="2976"/>
      <c r="C3" s="2976"/>
      <c r="D3" s="2976"/>
      <c r="E3" s="2976"/>
      <c r="F3" s="2976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0" t="s">
        <v>5</v>
      </c>
      <c r="BW3" s="2908"/>
      <c r="BX3" s="2982">
        <f>AV2</f>
        <v>0</v>
      </c>
      <c r="BY3" s="2983"/>
      <c r="BZ3" s="3008">
        <f>AX2</f>
        <v>0</v>
      </c>
      <c r="CA3" s="299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0" t="s">
        <v>5</v>
      </c>
      <c r="DM3" s="2908"/>
      <c r="DN3" s="2984">
        <f>BX3</f>
        <v>0</v>
      </c>
      <c r="DO3" s="2983"/>
      <c r="DP3" s="2984">
        <f>BZ3</f>
        <v>0</v>
      </c>
      <c r="DQ3" s="2983"/>
    </row>
    <row r="4" spans="1:222" ht="17.25" customHeight="1" thickBot="1" x14ac:dyDescent="0.3">
      <c r="A4" s="2975" t="s">
        <v>501</v>
      </c>
      <c r="B4" s="2975"/>
      <c r="C4" s="2975"/>
      <c r="D4" s="2975"/>
      <c r="E4" s="2975"/>
      <c r="F4" s="2975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74">
        <f>A6</f>
        <v>43435</v>
      </c>
      <c r="BE4" s="2974"/>
      <c r="BF4" s="2974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4">
        <f>BD4</f>
        <v>43435</v>
      </c>
      <c r="CD4" s="2974"/>
      <c r="CE4" s="2974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5" t="s">
        <v>9</v>
      </c>
      <c r="L5" s="2933"/>
      <c r="M5" s="2946"/>
      <c r="N5" s="2935" t="s">
        <v>10</v>
      </c>
      <c r="O5" s="2933"/>
      <c r="P5" s="2946"/>
      <c r="Q5" s="2935" t="s">
        <v>11</v>
      </c>
      <c r="R5" s="2933"/>
      <c r="S5" s="2946"/>
      <c r="T5" s="2935" t="s">
        <v>12</v>
      </c>
      <c r="U5" s="2933"/>
      <c r="V5" s="2933"/>
      <c r="W5" s="2933"/>
      <c r="X5" s="2933"/>
      <c r="Y5" s="2933"/>
      <c r="Z5" s="2933"/>
      <c r="AA5" s="2224"/>
      <c r="AB5" s="2935" t="s">
        <v>13</v>
      </c>
      <c r="AC5" s="2933"/>
      <c r="AD5" s="2933"/>
      <c r="AE5" s="2933"/>
      <c r="AF5" s="2933"/>
      <c r="AG5" s="2933"/>
      <c r="AH5" s="2946"/>
      <c r="AI5" s="2935" t="s">
        <v>14</v>
      </c>
      <c r="AJ5" s="2933"/>
      <c r="AK5" s="2933"/>
      <c r="AL5" s="2933"/>
      <c r="AM5" s="2933"/>
      <c r="AN5" s="2933"/>
      <c r="AO5" s="2946"/>
      <c r="AP5" s="901" t="s">
        <v>12</v>
      </c>
      <c r="AQ5" s="902"/>
      <c r="AR5" s="902"/>
      <c r="AS5" s="2223"/>
      <c r="AT5" s="2224"/>
      <c r="AU5" s="2935" t="s">
        <v>13</v>
      </c>
      <c r="AV5" s="2933"/>
      <c r="AW5" s="2933"/>
      <c r="AX5" s="1622"/>
      <c r="AY5" s="2935" t="s">
        <v>14</v>
      </c>
      <c r="AZ5" s="2933"/>
      <c r="BA5" s="2933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5" t="s">
        <v>18</v>
      </c>
      <c r="BX5" s="2933"/>
      <c r="BY5" s="2933"/>
      <c r="BZ5" s="2933"/>
      <c r="CA5" s="2933"/>
      <c r="CB5" s="2946"/>
      <c r="CC5" s="880" t="s">
        <v>80</v>
      </c>
      <c r="CD5" s="879"/>
      <c r="CE5" s="879"/>
      <c r="CF5" s="881"/>
      <c r="CG5" s="2910" t="s">
        <v>47</v>
      </c>
      <c r="CH5" s="2909"/>
      <c r="CI5" s="2910" t="s">
        <v>48</v>
      </c>
      <c r="CJ5" s="2909"/>
      <c r="CK5" s="2319" t="s">
        <v>500</v>
      </c>
      <c r="CL5" s="2321"/>
      <c r="CM5" s="882"/>
      <c r="CN5" s="2910" t="s">
        <v>18</v>
      </c>
      <c r="CO5" s="2908"/>
      <c r="CP5" s="2908"/>
      <c r="CQ5" s="2908"/>
      <c r="CR5" s="2908"/>
      <c r="CS5" s="2908"/>
      <c r="CT5" s="2908"/>
      <c r="CU5" s="2908"/>
      <c r="CV5" s="2908"/>
      <c r="CW5" s="2909"/>
      <c r="CX5" s="2910" t="s">
        <v>17</v>
      </c>
      <c r="CY5" s="2908"/>
      <c r="CZ5" s="2908"/>
      <c r="DA5" s="2908"/>
      <c r="DB5" s="2908"/>
      <c r="DC5" s="2908"/>
      <c r="DD5" s="2908"/>
      <c r="DE5" s="2908"/>
      <c r="DF5" s="2909"/>
      <c r="DG5" s="880"/>
      <c r="DH5" s="881"/>
      <c r="DI5" s="2910" t="s">
        <v>80</v>
      </c>
      <c r="DJ5" s="2908"/>
      <c r="DK5" s="2909"/>
      <c r="DL5" s="2910" t="s">
        <v>47</v>
      </c>
      <c r="DM5" s="2908"/>
      <c r="DN5" s="2908"/>
      <c r="DO5" s="2908"/>
      <c r="DP5" s="2908"/>
      <c r="DQ5" s="2909"/>
      <c r="DR5" s="2908" t="s">
        <v>48</v>
      </c>
      <c r="DS5" s="2908"/>
      <c r="DT5" s="2908"/>
      <c r="DU5" s="2908"/>
      <c r="DV5" s="2908"/>
      <c r="DW5" s="2909"/>
    </row>
    <row r="6" spans="1:222" s="582" customFormat="1" ht="17.25" customHeight="1" thickTop="1" thickBot="1" x14ac:dyDescent="0.35">
      <c r="A6" s="920">
        <f>B1</f>
        <v>43435</v>
      </c>
      <c r="B6" s="2955" t="s">
        <v>15</v>
      </c>
      <c r="C6" s="2956"/>
      <c r="D6" s="2956"/>
      <c r="E6" s="2956"/>
      <c r="F6" s="2956"/>
      <c r="G6" s="2956"/>
      <c r="H6" s="2956"/>
      <c r="I6" s="2956"/>
      <c r="J6" s="1619"/>
      <c r="K6" s="2955" t="s">
        <v>16</v>
      </c>
      <c r="L6" s="2956"/>
      <c r="M6" s="2957"/>
      <c r="N6" s="2955" t="s">
        <v>16</v>
      </c>
      <c r="O6" s="2956"/>
      <c r="P6" s="2957"/>
      <c r="Q6" s="2955" t="s">
        <v>16</v>
      </c>
      <c r="R6" s="2956"/>
      <c r="S6" s="2957"/>
      <c r="T6" s="2949" t="s">
        <v>17</v>
      </c>
      <c r="U6" s="2950"/>
      <c r="V6" s="2950"/>
      <c r="W6" s="2950"/>
      <c r="X6" s="2950"/>
      <c r="Y6" s="2950"/>
      <c r="Z6" s="2950"/>
      <c r="AA6" s="2226"/>
      <c r="AB6" s="2949" t="s">
        <v>17</v>
      </c>
      <c r="AC6" s="2950"/>
      <c r="AD6" s="2950"/>
      <c r="AE6" s="2950"/>
      <c r="AF6" s="2950"/>
      <c r="AG6" s="2950"/>
      <c r="AH6" s="2951"/>
      <c r="AI6" s="2952" t="s">
        <v>17</v>
      </c>
      <c r="AJ6" s="2953"/>
      <c r="AK6" s="2953"/>
      <c r="AL6" s="2953"/>
      <c r="AM6" s="2953"/>
      <c r="AN6" s="2953"/>
      <c r="AO6" s="2954"/>
      <c r="AP6" s="1254" t="s">
        <v>80</v>
      </c>
      <c r="AQ6" s="1255"/>
      <c r="AR6" s="1620"/>
      <c r="AS6" s="2225"/>
      <c r="AT6" s="2226"/>
      <c r="AU6" s="2960" t="s">
        <v>80</v>
      </c>
      <c r="AV6" s="2961"/>
      <c r="AW6" s="2961"/>
      <c r="AX6" s="1629"/>
      <c r="AY6" s="2960" t="s">
        <v>80</v>
      </c>
      <c r="AZ6" s="2961"/>
      <c r="BA6" s="2961"/>
      <c r="BB6" s="1629"/>
      <c r="BC6" s="2956" t="s">
        <v>47</v>
      </c>
      <c r="BD6" s="2956"/>
      <c r="BE6" s="2956"/>
      <c r="BF6" s="2956"/>
      <c r="BG6" s="2361"/>
      <c r="BH6" s="2361"/>
      <c r="BI6" s="2361"/>
      <c r="BJ6" s="1619"/>
      <c r="BK6" s="2955" t="s">
        <v>48</v>
      </c>
      <c r="BL6" s="2956"/>
      <c r="BM6" s="2956"/>
      <c r="BN6" s="2956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1" t="s">
        <v>9</v>
      </c>
      <c r="CH6" s="2922"/>
      <c r="CI6" s="2921" t="s">
        <v>10</v>
      </c>
      <c r="CJ6" s="2922"/>
      <c r="CK6" s="868" t="s">
        <v>33</v>
      </c>
      <c r="CL6" s="868" t="s">
        <v>33</v>
      </c>
      <c r="CM6" s="869"/>
      <c r="CN6" s="2921" t="s">
        <v>20</v>
      </c>
      <c r="CO6" s="2932"/>
      <c r="CP6" s="2921" t="s">
        <v>903</v>
      </c>
      <c r="CQ6" s="2922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1" t="s">
        <v>9</v>
      </c>
      <c r="DB6" s="2922"/>
      <c r="DC6" s="2923" t="s">
        <v>10</v>
      </c>
      <c r="DD6" s="2924"/>
      <c r="DE6" s="2919" t="s">
        <v>11</v>
      </c>
      <c r="DF6" s="2920"/>
      <c r="DG6" s="2917" t="s">
        <v>919</v>
      </c>
      <c r="DH6" s="2918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/>
      <c r="BW8" s="2425"/>
      <c r="BX8" s="742"/>
      <c r="BY8" s="743"/>
      <c r="BZ8" s="744"/>
      <c r="CA8" s="745"/>
      <c r="CB8" s="746"/>
      <c r="CC8" s="747"/>
      <c r="CD8" s="744"/>
      <c r="CE8" s="748"/>
      <c r="CF8" s="748"/>
      <c r="CG8" s="749"/>
      <c r="CH8" s="748"/>
      <c r="CI8" s="750"/>
      <c r="CJ8" s="751"/>
      <c r="CK8" s="745"/>
      <c r="CL8" s="2339"/>
      <c r="CM8" s="2336"/>
      <c r="CN8" s="2285"/>
      <c r="CO8" s="752"/>
      <c r="CP8" s="1209"/>
      <c r="CQ8" s="753"/>
      <c r="CR8" s="2431"/>
      <c r="CS8" s="2429"/>
      <c r="CT8" s="2430"/>
      <c r="CU8" s="754"/>
      <c r="CV8" s="755"/>
      <c r="CW8" s="756"/>
      <c r="CX8" s="754"/>
      <c r="CY8" s="755"/>
      <c r="CZ8" s="756"/>
      <c r="DA8" s="757"/>
      <c r="DB8" s="757"/>
      <c r="DC8" s="757"/>
      <c r="DD8" s="757"/>
      <c r="DE8" s="757"/>
      <c r="DF8" s="758"/>
      <c r="DG8" s="1251"/>
      <c r="DH8" s="748"/>
      <c r="DI8" s="1233"/>
      <c r="DJ8" s="757"/>
      <c r="DK8" s="759"/>
      <c r="DL8" s="2501"/>
      <c r="DM8" s="757"/>
      <c r="DN8" s="757"/>
      <c r="DO8" s="757"/>
      <c r="DP8" s="757"/>
      <c r="DQ8" s="759"/>
      <c r="DR8" s="2501"/>
      <c r="DS8" s="757"/>
      <c r="DT8" s="757"/>
      <c r="DU8" s="757"/>
      <c r="DV8" s="757"/>
      <c r="DW8" s="759"/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/>
      <c r="U9" s="2735"/>
      <c r="V9" s="2294"/>
      <c r="W9" s="2295"/>
      <c r="X9" s="2296"/>
      <c r="Y9" s="2445"/>
      <c r="Z9" s="2297" t="str">
        <f>IF(T9&lt;=0,"",GO9+0.12)</f>
        <v/>
      </c>
      <c r="AA9" s="2528"/>
      <c r="AB9" s="2298"/>
      <c r="AC9" s="2735"/>
      <c r="AD9" s="2299"/>
      <c r="AE9" s="2636"/>
      <c r="AF9" s="2296"/>
      <c r="AG9" s="2445"/>
      <c r="AH9" s="2563" t="str">
        <f>IF(AE9&lt;=0,"",HA9+0.12)</f>
        <v/>
      </c>
      <c r="AI9" s="2298"/>
      <c r="AJ9" s="2735"/>
      <c r="AK9" s="2299"/>
      <c r="AL9" s="2295"/>
      <c r="AM9" s="2296"/>
      <c r="AN9" s="2445"/>
      <c r="AO9" s="2563" t="str">
        <f>IF(AI9&lt;=0,"",HM9+0.12)</f>
        <v/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/>
      <c r="BD9" s="2295"/>
      <c r="BE9" s="2299"/>
      <c r="BF9" s="2295"/>
      <c r="BG9" s="2445"/>
      <c r="BH9" s="2539"/>
      <c r="BI9" s="2539"/>
      <c r="BJ9" s="2292"/>
      <c r="BK9" s="2293"/>
      <c r="BL9" s="2295"/>
      <c r="BM9" s="2299"/>
      <c r="BN9" s="2296"/>
      <c r="BO9" s="2445"/>
      <c r="BP9" s="2539"/>
      <c r="BQ9" s="2539"/>
      <c r="BR9" s="2521"/>
      <c r="BS9" s="2461"/>
      <c r="BT9" s="2445"/>
      <c r="BU9" s="2515"/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/>
      <c r="CO9" s="2278"/>
      <c r="CP9" s="2279"/>
      <c r="CQ9" s="2276"/>
      <c r="CR9" s="2275"/>
      <c r="CS9" s="2278"/>
      <c r="CT9" s="2276"/>
      <c r="CU9" s="2272"/>
      <c r="CV9" s="2269"/>
      <c r="CW9" s="2273"/>
      <c r="CX9" s="2272"/>
      <c r="CY9" s="2269"/>
      <c r="CZ9" s="2273"/>
      <c r="DA9" s="2280"/>
      <c r="DB9" s="2280"/>
      <c r="DC9" s="2280"/>
      <c r="DD9" s="2280"/>
      <c r="DE9" s="2280"/>
      <c r="DF9" s="2281"/>
      <c r="DG9" s="2280"/>
      <c r="DH9" s="2282"/>
      <c r="DI9" s="2283"/>
      <c r="DJ9" s="2280"/>
      <c r="DK9" s="2282"/>
      <c r="DL9" s="2502"/>
      <c r="DM9" s="2280"/>
      <c r="DN9" s="2280"/>
      <c r="DO9" s="2280"/>
      <c r="DP9" s="2280"/>
      <c r="DQ9" s="2282"/>
      <c r="DR9" s="2275"/>
      <c r="DS9" s="2280"/>
      <c r="DT9" s="2280"/>
      <c r="DU9" s="2280"/>
      <c r="DV9" s="2280"/>
      <c r="DW9" s="2282"/>
      <c r="DX9" s="914"/>
      <c r="EG9" s="450"/>
      <c r="EH9" s="450"/>
      <c r="GD9" s="1637">
        <v>4.1666666666666664E-2</v>
      </c>
      <c r="GE9" s="1684" t="str">
        <f t="shared" ref="GE9:GE31" si="30">IF(W9&lt;=0,"",W9)</f>
        <v/>
      </c>
      <c r="GF9" s="1700" t="str">
        <f t="shared" si="0"/>
        <v/>
      </c>
      <c r="GG9" s="1686" t="e">
        <f t="shared" si="1"/>
        <v>#VALUE!</v>
      </c>
      <c r="GH9" s="1684" t="e">
        <f t="shared" si="2"/>
        <v>#VALUE!</v>
      </c>
      <c r="GI9" s="1701" t="str">
        <f t="shared" si="3"/>
        <v/>
      </c>
      <c r="GJ9" s="1701" t="str">
        <f t="shared" si="4"/>
        <v/>
      </c>
      <c r="GK9" s="1687">
        <f t="shared" si="5"/>
        <v>0</v>
      </c>
      <c r="GL9" s="1688" t="str">
        <f t="shared" si="6"/>
        <v/>
      </c>
      <c r="GM9" s="1689">
        <f t="shared" si="7"/>
        <v>25</v>
      </c>
      <c r="GN9" s="1689">
        <f t="shared" si="8"/>
        <v>7</v>
      </c>
      <c r="GO9" s="1690" t="e">
        <f t="shared" si="9"/>
        <v>#VALUE!</v>
      </c>
      <c r="GP9" s="1512">
        <v>4.1666666666666664E-2</v>
      </c>
      <c r="GQ9" s="1691" t="str">
        <f t="shared" ref="GQ9:GQ31" si="31">IF(AE9&lt;=0,"",AE9)</f>
        <v/>
      </c>
      <c r="GR9" s="1692" t="str">
        <f t="shared" si="10"/>
        <v/>
      </c>
      <c r="GS9" s="1693" t="e">
        <f t="shared" si="11"/>
        <v>#VALUE!</v>
      </c>
      <c r="GT9" s="1694" t="e">
        <f t="shared" si="12"/>
        <v>#VALUE!</v>
      </c>
      <c r="GU9" s="1693" t="str">
        <f t="shared" si="13"/>
        <v/>
      </c>
      <c r="GV9" s="1693" t="str">
        <f t="shared" si="14"/>
        <v/>
      </c>
      <c r="GW9" s="1695">
        <f t="shared" si="15"/>
        <v>0</v>
      </c>
      <c r="GX9" s="1688" t="str">
        <f t="shared" si="16"/>
        <v/>
      </c>
      <c r="GY9" s="1696">
        <f t="shared" si="17"/>
        <v>25</v>
      </c>
      <c r="GZ9" s="1696">
        <f t="shared" si="18"/>
        <v>7</v>
      </c>
      <c r="HA9" s="1697" t="e">
        <f t="shared" si="19"/>
        <v>#VALUE!</v>
      </c>
      <c r="HB9" s="1512">
        <v>4.1666666666666664E-2</v>
      </c>
      <c r="HC9" s="1691" t="str">
        <f t="shared" ref="HC9:HC31" si="32">IF(AL9&lt;=0,"",AL9)</f>
        <v/>
      </c>
      <c r="HD9" s="1692" t="str">
        <f t="shared" si="20"/>
        <v/>
      </c>
      <c r="HE9" s="1693" t="e">
        <f t="shared" si="21"/>
        <v>#VALUE!</v>
      </c>
      <c r="HF9" s="1694" t="e">
        <f t="shared" si="22"/>
        <v>#VALUE!</v>
      </c>
      <c r="HG9" s="1693" t="str">
        <f t="shared" si="23"/>
        <v/>
      </c>
      <c r="HH9" s="1693" t="str">
        <f t="shared" si="24"/>
        <v/>
      </c>
      <c r="HI9" s="1695">
        <f t="shared" si="25"/>
        <v>0</v>
      </c>
      <c r="HJ9" s="1694" t="str">
        <f t="shared" si="26"/>
        <v/>
      </c>
      <c r="HK9" s="1698">
        <f t="shared" si="27"/>
        <v>25</v>
      </c>
      <c r="HL9" s="1698">
        <f t="shared" si="28"/>
        <v>7</v>
      </c>
      <c r="HM9" s="1699" t="e">
        <f t="shared" si="29"/>
        <v>#VALUE!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/>
      <c r="BW10" s="2425"/>
      <c r="BX10" s="742"/>
      <c r="BY10" s="743"/>
      <c r="BZ10" s="744"/>
      <c r="CA10" s="745"/>
      <c r="CB10" s="746"/>
      <c r="CC10" s="747"/>
      <c r="CD10" s="744"/>
      <c r="CE10" s="748"/>
      <c r="CF10" s="748"/>
      <c r="CG10" s="749"/>
      <c r="CH10" s="748"/>
      <c r="CI10" s="750"/>
      <c r="CJ10" s="751"/>
      <c r="CK10" s="745"/>
      <c r="CL10" s="2341"/>
      <c r="CM10" s="2338"/>
      <c r="CN10" s="2285"/>
      <c r="CO10" s="752"/>
      <c r="CP10" s="1209"/>
      <c r="CQ10" s="753"/>
      <c r="CR10" s="2431"/>
      <c r="CS10" s="2429"/>
      <c r="CT10" s="2430"/>
      <c r="CU10" s="754"/>
      <c r="CV10" s="755"/>
      <c r="CW10" s="756"/>
      <c r="CX10" s="754"/>
      <c r="CY10" s="755"/>
      <c r="CZ10" s="756"/>
      <c r="DA10" s="757"/>
      <c r="DB10" s="757"/>
      <c r="DC10" s="757"/>
      <c r="DD10" s="757"/>
      <c r="DE10" s="757"/>
      <c r="DF10" s="758"/>
      <c r="DG10" s="1251"/>
      <c r="DH10" s="748"/>
      <c r="DI10" s="1233"/>
      <c r="DJ10" s="757"/>
      <c r="DK10" s="759"/>
      <c r="DL10" s="2501"/>
      <c r="DM10" s="757"/>
      <c r="DN10" s="757"/>
      <c r="DO10" s="757"/>
      <c r="DP10" s="757"/>
      <c r="DQ10" s="759"/>
      <c r="DR10" s="2501"/>
      <c r="DS10" s="757"/>
      <c r="DT10" s="757"/>
      <c r="DU10" s="757"/>
      <c r="DV10" s="757"/>
      <c r="DW10" s="759"/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/>
      <c r="C11" s="1138"/>
      <c r="D11" s="1138"/>
      <c r="E11" s="1137"/>
      <c r="F11" s="1138"/>
      <c r="G11" s="1138"/>
      <c r="H11" s="1148"/>
      <c r="I11" s="1139"/>
      <c r="J11" s="2240"/>
      <c r="K11" s="1562"/>
      <c r="L11" s="921"/>
      <c r="M11" s="1124"/>
      <c r="N11" s="1562"/>
      <c r="O11" s="921"/>
      <c r="P11" s="2240"/>
      <c r="Q11" s="1562"/>
      <c r="R11" s="921"/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/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/>
      <c r="AQ11" s="921"/>
      <c r="AR11" s="1574"/>
      <c r="AS11" s="2240"/>
      <c r="AT11" s="2229"/>
      <c r="AU11" s="2530"/>
      <c r="AV11" s="921"/>
      <c r="AW11" s="1574"/>
      <c r="AX11" s="2240"/>
      <c r="AY11" s="2530"/>
      <c r="AZ11" s="921"/>
      <c r="BA11" s="1574"/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/>
      <c r="CO11" s="2278"/>
      <c r="CP11" s="2279"/>
      <c r="CQ11" s="2276"/>
      <c r="CR11" s="2275"/>
      <c r="CS11" s="2278"/>
      <c r="CT11" s="2276"/>
      <c r="CU11" s="2272"/>
      <c r="CV11" s="2269"/>
      <c r="CW11" s="2273"/>
      <c r="CX11" s="2272"/>
      <c r="CY11" s="2269"/>
      <c r="CZ11" s="2273"/>
      <c r="DA11" s="2280"/>
      <c r="DB11" s="2280"/>
      <c r="DC11" s="2280"/>
      <c r="DD11" s="2280"/>
      <c r="DE11" s="2280"/>
      <c r="DF11" s="2281"/>
      <c r="DG11" s="2280"/>
      <c r="DH11" s="2282"/>
      <c r="DI11" s="2283"/>
      <c r="DJ11" s="2280"/>
      <c r="DK11" s="2282"/>
      <c r="DL11" s="2502"/>
      <c r="DM11" s="2280"/>
      <c r="DN11" s="2280"/>
      <c r="DO11" s="2280"/>
      <c r="DP11" s="2280"/>
      <c r="DQ11" s="2282"/>
      <c r="DR11" s="2275"/>
      <c r="DS11" s="2280"/>
      <c r="DT11" s="2280"/>
      <c r="DU11" s="2280"/>
      <c r="DV11" s="2280"/>
      <c r="DW11" s="2282"/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/>
      <c r="BW12" s="2425"/>
      <c r="BX12" s="742"/>
      <c r="BY12" s="743"/>
      <c r="BZ12" s="744"/>
      <c r="CA12" s="745"/>
      <c r="CB12" s="746"/>
      <c r="CC12" s="747"/>
      <c r="CD12" s="744"/>
      <c r="CE12" s="748"/>
      <c r="CF12" s="748"/>
      <c r="CG12" s="749"/>
      <c r="CH12" s="748"/>
      <c r="CI12" s="750"/>
      <c r="CJ12" s="751"/>
      <c r="CK12" s="745"/>
      <c r="CL12" s="2341"/>
      <c r="CM12" s="2338"/>
      <c r="CN12" s="2285"/>
      <c r="CO12" s="752"/>
      <c r="CP12" s="1209"/>
      <c r="CQ12" s="753"/>
      <c r="CR12" s="2431"/>
      <c r="CS12" s="2429"/>
      <c r="CT12" s="2430"/>
      <c r="CU12" s="754"/>
      <c r="CV12" s="755"/>
      <c r="CW12" s="756"/>
      <c r="CX12" s="754"/>
      <c r="CY12" s="755"/>
      <c r="CZ12" s="756"/>
      <c r="DA12" s="757"/>
      <c r="DB12" s="757"/>
      <c r="DC12" s="757"/>
      <c r="DD12" s="757"/>
      <c r="DE12" s="757"/>
      <c r="DF12" s="758"/>
      <c r="DG12" s="1251"/>
      <c r="DH12" s="748"/>
      <c r="DI12" s="1233"/>
      <c r="DJ12" s="757"/>
      <c r="DK12" s="759"/>
      <c r="DL12" s="2501"/>
      <c r="DM12" s="757"/>
      <c r="DN12" s="757"/>
      <c r="DO12" s="757"/>
      <c r="DP12" s="757"/>
      <c r="DQ12" s="759"/>
      <c r="DR12" s="2501"/>
      <c r="DS12" s="757"/>
      <c r="DT12" s="757"/>
      <c r="DU12" s="757"/>
      <c r="DV12" s="757"/>
      <c r="DW12" s="759"/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/>
      <c r="BD13" s="1574"/>
      <c r="BE13" s="921"/>
      <c r="BF13" s="1574"/>
      <c r="BG13" s="2447"/>
      <c r="BH13" s="2540"/>
      <c r="BI13" s="2540"/>
      <c r="BJ13" s="2240"/>
      <c r="BK13" s="1562"/>
      <c r="BL13" s="1574"/>
      <c r="BM13" s="921"/>
      <c r="BN13" s="1563"/>
      <c r="BO13" s="2447"/>
      <c r="BP13" s="2540"/>
      <c r="BQ13" s="2540"/>
      <c r="BR13" s="2522"/>
      <c r="BS13" s="2463"/>
      <c r="BT13" s="2447"/>
      <c r="BU13" s="2517"/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/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/>
      <c r="CY13" s="2269"/>
      <c r="CZ13" s="2273"/>
      <c r="DA13" s="2280"/>
      <c r="DB13" s="2280"/>
      <c r="DC13" s="2280"/>
      <c r="DD13" s="2280"/>
      <c r="DE13" s="2280"/>
      <c r="DF13" s="2281"/>
      <c r="DG13" s="2280"/>
      <c r="DH13" s="2282"/>
      <c r="DI13" s="2283"/>
      <c r="DJ13" s="2280"/>
      <c r="DK13" s="2282"/>
      <c r="DL13" s="2502"/>
      <c r="DM13" s="2280"/>
      <c r="DN13" s="2280"/>
      <c r="DO13" s="2280"/>
      <c r="DP13" s="2280"/>
      <c r="DQ13" s="2282"/>
      <c r="DR13" s="2275"/>
      <c r="DS13" s="2280"/>
      <c r="DT13" s="2280"/>
      <c r="DU13" s="2280"/>
      <c r="DV13" s="2280"/>
      <c r="DW13" s="2282"/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/>
      <c r="C15" s="1138"/>
      <c r="D15" s="1138"/>
      <c r="E15" s="1137"/>
      <c r="F15" s="1138"/>
      <c r="G15" s="1138"/>
      <c r="H15" s="1148"/>
      <c r="I15" s="1139"/>
      <c r="J15" s="2240"/>
      <c r="K15" s="1562"/>
      <c r="L15" s="921"/>
      <c r="M15" s="1124"/>
      <c r="N15" s="1562"/>
      <c r="O15" s="921"/>
      <c r="P15" s="2240"/>
      <c r="Q15" s="1562"/>
      <c r="R15" s="921"/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/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/>
      <c r="AQ15" s="921"/>
      <c r="AR15" s="1574"/>
      <c r="AS15" s="2240"/>
      <c r="AT15" s="2229"/>
      <c r="AU15" s="2530"/>
      <c r="AV15" s="921"/>
      <c r="AW15" s="1574"/>
      <c r="AX15" s="2240"/>
      <c r="AY15" s="2530"/>
      <c r="AZ15" s="921"/>
      <c r="BA15" s="1574"/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/>
      <c r="K17" s="2236"/>
      <c r="L17" s="2238"/>
      <c r="M17" s="2240"/>
      <c r="N17" s="2236"/>
      <c r="O17" s="2238"/>
      <c r="P17" s="2240"/>
      <c r="Q17" s="2236"/>
      <c r="R17" s="2238"/>
      <c r="S17" s="2240"/>
      <c r="T17" s="1562"/>
      <c r="U17" s="2736"/>
      <c r="V17" s="1560"/>
      <c r="W17" s="1574"/>
      <c r="X17" s="1563"/>
      <c r="Y17" s="2447"/>
      <c r="Z17" s="2252" t="str">
        <f t="shared" si="33"/>
        <v/>
      </c>
      <c r="AA17" s="2529"/>
      <c r="AB17" s="1475"/>
      <c r="AC17" s="2736"/>
      <c r="AD17" s="921"/>
      <c r="AE17" s="2633"/>
      <c r="AF17" s="1563"/>
      <c r="AG17" s="2447"/>
      <c r="AH17" s="2564" t="str">
        <f t="shared" si="34"/>
        <v/>
      </c>
      <c r="AI17" s="1475"/>
      <c r="AJ17" s="2736"/>
      <c r="AK17" s="921"/>
      <c r="AL17" s="1574"/>
      <c r="AM17" s="1563"/>
      <c r="AN17" s="2447"/>
      <c r="AO17" s="2564" t="str">
        <f t="shared" si="35"/>
        <v/>
      </c>
      <c r="AP17" s="2732"/>
      <c r="AQ17" s="2238"/>
      <c r="AR17" s="2237"/>
      <c r="AS17" s="1124"/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/>
      <c r="BD17" s="1574"/>
      <c r="BE17" s="921"/>
      <c r="BF17" s="1574"/>
      <c r="BG17" s="2447"/>
      <c r="BH17" s="2542"/>
      <c r="BI17" s="2542"/>
      <c r="BJ17" s="1124"/>
      <c r="BK17" s="1562"/>
      <c r="BL17" s="1574"/>
      <c r="BM17" s="921"/>
      <c r="BN17" s="1563"/>
      <c r="BO17" s="2447"/>
      <c r="BP17" s="2542"/>
      <c r="BQ17" s="2542"/>
      <c r="BR17" s="2523"/>
      <c r="BS17" s="2463"/>
      <c r="BT17" s="2447"/>
      <c r="BU17" s="2517"/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 t="str">
        <f t="shared" si="30"/>
        <v/>
      </c>
      <c r="GF17" s="1700" t="str">
        <f t="shared" si="0"/>
        <v/>
      </c>
      <c r="GG17" s="1686" t="e">
        <f t="shared" si="1"/>
        <v>#VALUE!</v>
      </c>
      <c r="GH17" s="1684" t="e">
        <f t="shared" si="2"/>
        <v>#VALUE!</v>
      </c>
      <c r="GI17" s="1701" t="str">
        <f t="shared" si="3"/>
        <v/>
      </c>
      <c r="GJ17" s="1701" t="str">
        <f t="shared" si="4"/>
        <v/>
      </c>
      <c r="GK17" s="1687">
        <f t="shared" si="5"/>
        <v>0</v>
      </c>
      <c r="GL17" s="1688" t="str">
        <f>IF(GK17&lt;=1,"",GH17/GK17)</f>
        <v/>
      </c>
      <c r="GM17" s="1689">
        <f t="shared" si="7"/>
        <v>25</v>
      </c>
      <c r="GN17" s="1689">
        <f t="shared" si="8"/>
        <v>7</v>
      </c>
      <c r="GO17" s="1690" t="e">
        <f t="shared" si="9"/>
        <v>#VALUE!</v>
      </c>
      <c r="GP17" s="1512">
        <v>0.375</v>
      </c>
      <c r="GQ17" s="1691" t="str">
        <f t="shared" si="31"/>
        <v/>
      </c>
      <c r="GR17" s="1692" t="str">
        <f t="shared" si="10"/>
        <v/>
      </c>
      <c r="GS17" s="1693" t="e">
        <f t="shared" si="11"/>
        <v>#VALUE!</v>
      </c>
      <c r="GT17" s="1694" t="e">
        <f t="shared" si="12"/>
        <v>#VALUE!</v>
      </c>
      <c r="GU17" s="1693" t="str">
        <f t="shared" si="13"/>
        <v/>
      </c>
      <c r="GV17" s="1693" t="str">
        <f t="shared" si="14"/>
        <v/>
      </c>
      <c r="GW17" s="1695">
        <f t="shared" si="15"/>
        <v>0</v>
      </c>
      <c r="GX17" s="1688" t="str">
        <f t="shared" si="16"/>
        <v/>
      </c>
      <c r="GY17" s="1696">
        <f t="shared" si="17"/>
        <v>25</v>
      </c>
      <c r="GZ17" s="1696">
        <f t="shared" si="18"/>
        <v>7</v>
      </c>
      <c r="HA17" s="1697" t="e">
        <f t="shared" si="19"/>
        <v>#VALUE!</v>
      </c>
      <c r="HB17" s="1512">
        <v>0.375</v>
      </c>
      <c r="HC17" s="1691" t="str">
        <f t="shared" si="32"/>
        <v/>
      </c>
      <c r="HD17" s="1692" t="str">
        <f t="shared" si="20"/>
        <v/>
      </c>
      <c r="HE17" s="1693" t="e">
        <f t="shared" si="21"/>
        <v>#VALUE!</v>
      </c>
      <c r="HF17" s="1694" t="e">
        <f t="shared" si="22"/>
        <v>#VALUE!</v>
      </c>
      <c r="HG17" s="1693" t="str">
        <f t="shared" si="23"/>
        <v/>
      </c>
      <c r="HH17" s="1693" t="str">
        <f t="shared" si="24"/>
        <v/>
      </c>
      <c r="HI17" s="1695">
        <f t="shared" si="25"/>
        <v>0</v>
      </c>
      <c r="HJ17" s="1694" t="str">
        <f t="shared" si="26"/>
        <v/>
      </c>
      <c r="HK17" s="1698">
        <f t="shared" si="27"/>
        <v>25</v>
      </c>
      <c r="HL17" s="1698">
        <f t="shared" si="28"/>
        <v>7</v>
      </c>
      <c r="HM17" s="1699" t="e">
        <f t="shared" si="29"/>
        <v>#VALUE!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/>
      <c r="C19" s="1138"/>
      <c r="D19" s="1138"/>
      <c r="E19" s="1137"/>
      <c r="F19" s="1138"/>
      <c r="G19" s="1138"/>
      <c r="H19" s="1148"/>
      <c r="I19" s="1139"/>
      <c r="J19" s="2240"/>
      <c r="K19" s="1562"/>
      <c r="L19" s="921"/>
      <c r="M19" s="1124"/>
      <c r="N19" s="1562"/>
      <c r="O19" s="921"/>
      <c r="P19" s="2240"/>
      <c r="Q19" s="1562"/>
      <c r="R19" s="921"/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/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/>
      <c r="AQ19" s="921"/>
      <c r="AR19" s="1574"/>
      <c r="AS19" s="2240"/>
      <c r="AT19" s="2229"/>
      <c r="AU19" s="2530"/>
      <c r="AV19" s="921"/>
      <c r="AW19" s="1574"/>
      <c r="AX19" s="2240"/>
      <c r="AY19" s="2530"/>
      <c r="AZ19" s="921"/>
      <c r="BA19" s="1574"/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/>
      <c r="U21" s="2736"/>
      <c r="V21" s="1560"/>
      <c r="W21" s="1574"/>
      <c r="X21" s="1563"/>
      <c r="Y21" s="2447"/>
      <c r="Z21" s="2252" t="str">
        <f t="shared" si="33"/>
        <v/>
      </c>
      <c r="AA21" s="2529"/>
      <c r="AB21" s="1475"/>
      <c r="AC21" s="2736"/>
      <c r="AD21" s="921"/>
      <c r="AE21" s="2633"/>
      <c r="AF21" s="1563"/>
      <c r="AG21" s="2447"/>
      <c r="AH21" s="2564" t="str">
        <f t="shared" si="34"/>
        <v/>
      </c>
      <c r="AI21" s="1475"/>
      <c r="AJ21" s="2736"/>
      <c r="AK21" s="921"/>
      <c r="AL21" s="1574"/>
      <c r="AM21" s="1563"/>
      <c r="AN21" s="2447"/>
      <c r="AO21" s="2564" t="str">
        <f t="shared" si="35"/>
        <v/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/>
      <c r="BD21" s="1574"/>
      <c r="BE21" s="921"/>
      <c r="BF21" s="1574"/>
      <c r="BG21" s="2447"/>
      <c r="BH21" s="2541"/>
      <c r="BI21" s="2541"/>
      <c r="BJ21" s="2240"/>
      <c r="BK21" s="1562"/>
      <c r="BL21" s="1574"/>
      <c r="BM21" s="921"/>
      <c r="BN21" s="1563"/>
      <c r="BO21" s="2447"/>
      <c r="BP21" s="2540"/>
      <c r="BQ21" s="2540"/>
      <c r="BR21" s="2522"/>
      <c r="BS21" s="2463"/>
      <c r="BT21" s="2447"/>
      <c r="BU21" s="2517"/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 t="str">
        <f t="shared" si="30"/>
        <v/>
      </c>
      <c r="GF21" s="1700" t="str">
        <f t="shared" si="0"/>
        <v/>
      </c>
      <c r="GG21" s="1686" t="e">
        <f t="shared" si="1"/>
        <v>#VALUE!</v>
      </c>
      <c r="GH21" s="1684" t="e">
        <f t="shared" si="2"/>
        <v>#VALUE!</v>
      </c>
      <c r="GI21" s="1701" t="str">
        <f t="shared" si="3"/>
        <v/>
      </c>
      <c r="GJ21" s="1701" t="str">
        <f t="shared" si="4"/>
        <v/>
      </c>
      <c r="GK21" s="1687">
        <f t="shared" si="5"/>
        <v>0</v>
      </c>
      <c r="GL21" s="1688" t="str">
        <f t="shared" si="6"/>
        <v/>
      </c>
      <c r="GM21" s="1689">
        <f t="shared" si="7"/>
        <v>25</v>
      </c>
      <c r="GN21" s="1689">
        <f t="shared" si="8"/>
        <v>7</v>
      </c>
      <c r="GO21" s="1690" t="e">
        <f t="shared" si="9"/>
        <v>#VALUE!</v>
      </c>
      <c r="GP21" s="1512">
        <v>0.54166666666666696</v>
      </c>
      <c r="GQ21" s="1691" t="str">
        <f t="shared" si="31"/>
        <v/>
      </c>
      <c r="GR21" s="1692" t="str">
        <f t="shared" si="10"/>
        <v/>
      </c>
      <c r="GS21" s="1693" t="e">
        <f t="shared" si="11"/>
        <v>#VALUE!</v>
      </c>
      <c r="GT21" s="1694" t="e">
        <f t="shared" si="12"/>
        <v>#VALUE!</v>
      </c>
      <c r="GU21" s="1693" t="str">
        <f t="shared" si="13"/>
        <v/>
      </c>
      <c r="GV21" s="1693" t="str">
        <f t="shared" si="14"/>
        <v/>
      </c>
      <c r="GW21" s="1695">
        <f t="shared" si="15"/>
        <v>0</v>
      </c>
      <c r="GX21" s="1688" t="str">
        <f t="shared" si="16"/>
        <v/>
      </c>
      <c r="GY21" s="1696">
        <f t="shared" si="17"/>
        <v>25</v>
      </c>
      <c r="GZ21" s="1696">
        <f t="shared" si="18"/>
        <v>7</v>
      </c>
      <c r="HA21" s="1697" t="e">
        <f t="shared" si="19"/>
        <v>#VALUE!</v>
      </c>
      <c r="HB21" s="1512">
        <v>0.54166666666666696</v>
      </c>
      <c r="HC21" s="1691" t="str">
        <f t="shared" si="32"/>
        <v/>
      </c>
      <c r="HD21" s="1692" t="str">
        <f t="shared" si="20"/>
        <v/>
      </c>
      <c r="HE21" s="1693" t="e">
        <f t="shared" si="21"/>
        <v>#VALUE!</v>
      </c>
      <c r="HF21" s="1694" t="e">
        <f t="shared" si="22"/>
        <v>#VALUE!</v>
      </c>
      <c r="HG21" s="1693" t="str">
        <f t="shared" si="23"/>
        <v/>
      </c>
      <c r="HH21" s="1693" t="str">
        <f t="shared" si="24"/>
        <v/>
      </c>
      <c r="HI21" s="1695">
        <f t="shared" si="25"/>
        <v>0</v>
      </c>
      <c r="HJ21" s="1694" t="str">
        <f t="shared" si="26"/>
        <v/>
      </c>
      <c r="HK21" s="1698">
        <f t="shared" si="27"/>
        <v>25</v>
      </c>
      <c r="HL21" s="1698">
        <f t="shared" si="28"/>
        <v>7</v>
      </c>
      <c r="HM21" s="1699" t="e">
        <f t="shared" si="29"/>
        <v>#VALUE!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/>
      <c r="C23" s="1138"/>
      <c r="D23" s="1138"/>
      <c r="E23" s="1137"/>
      <c r="F23" s="1138"/>
      <c r="G23" s="1138"/>
      <c r="H23" s="1148"/>
      <c r="I23" s="1139"/>
      <c r="J23" s="2240"/>
      <c r="K23" s="1562"/>
      <c r="L23" s="921"/>
      <c r="M23" s="1124"/>
      <c r="N23" s="1562"/>
      <c r="O23" s="921"/>
      <c r="P23" s="2240"/>
      <c r="Q23" s="1562"/>
      <c r="R23" s="921"/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/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/>
      <c r="AQ23" s="921"/>
      <c r="AR23" s="1574"/>
      <c r="AS23" s="2240"/>
      <c r="AT23" s="2229"/>
      <c r="AU23" s="2530"/>
      <c r="AV23" s="921"/>
      <c r="AW23" s="1574"/>
      <c r="AX23" s="2240"/>
      <c r="AY23" s="2530"/>
      <c r="AZ23" s="921"/>
      <c r="BA23" s="1574"/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/>
      <c r="BD25" s="1574"/>
      <c r="BE25" s="921"/>
      <c r="BF25" s="1574"/>
      <c r="BG25" s="2447"/>
      <c r="BH25" s="2541"/>
      <c r="BI25" s="2541"/>
      <c r="BJ25" s="2240"/>
      <c r="BK25" s="1562"/>
      <c r="BL25" s="1574"/>
      <c r="BM25" s="921"/>
      <c r="BN25" s="1563"/>
      <c r="BO25" s="2447"/>
      <c r="BP25" s="2540"/>
      <c r="BQ25" s="2540"/>
      <c r="BR25" s="2522"/>
      <c r="BS25" s="2463"/>
      <c r="BT25" s="2447"/>
      <c r="BU25" s="2517"/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/>
      <c r="C27" s="1138"/>
      <c r="D27" s="1138"/>
      <c r="E27" s="1137"/>
      <c r="F27" s="1138"/>
      <c r="G27" s="1138"/>
      <c r="H27" s="1148"/>
      <c r="I27" s="1139"/>
      <c r="J27" s="2240"/>
      <c r="K27" s="1562"/>
      <c r="L27" s="921"/>
      <c r="M27" s="1124"/>
      <c r="N27" s="1562"/>
      <c r="O27" s="921"/>
      <c r="P27" s="2240"/>
      <c r="Q27" s="1562"/>
      <c r="R27" s="921"/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/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/>
      <c r="AQ27" s="921"/>
      <c r="AR27" s="1574"/>
      <c r="AS27" s="2240"/>
      <c r="AT27" s="2229"/>
      <c r="AU27" s="2530"/>
      <c r="AV27" s="921"/>
      <c r="AW27" s="1574"/>
      <c r="AX27" s="2240"/>
      <c r="AY27" s="2530"/>
      <c r="AZ27" s="921"/>
      <c r="BA27" s="1574"/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/>
      <c r="K29" s="2236"/>
      <c r="L29" s="2238"/>
      <c r="M29" s="2240"/>
      <c r="N29" s="2236"/>
      <c r="O29" s="2238"/>
      <c r="P29" s="2240"/>
      <c r="Q29" s="2236"/>
      <c r="R29" s="2238"/>
      <c r="S29" s="2240"/>
      <c r="T29" s="1562"/>
      <c r="U29" s="2736"/>
      <c r="V29" s="1560"/>
      <c r="W29" s="1574"/>
      <c r="X29" s="1563"/>
      <c r="Y29" s="2447"/>
      <c r="Z29" s="2252" t="str">
        <f t="shared" si="33"/>
        <v/>
      </c>
      <c r="AA29" s="2529"/>
      <c r="AB29" s="1475"/>
      <c r="AC29" s="2736"/>
      <c r="AD29" s="921"/>
      <c r="AE29" s="2633"/>
      <c r="AF29" s="1563"/>
      <c r="AG29" s="2447"/>
      <c r="AH29" s="2564" t="str">
        <f t="shared" si="34"/>
        <v/>
      </c>
      <c r="AI29" s="1475"/>
      <c r="AJ29" s="2736"/>
      <c r="AK29" s="921"/>
      <c r="AL29" s="1574"/>
      <c r="AM29" s="1563"/>
      <c r="AN29" s="2447"/>
      <c r="AO29" s="2564" t="str">
        <f t="shared" si="35"/>
        <v/>
      </c>
      <c r="AP29" s="2732"/>
      <c r="AQ29" s="2238"/>
      <c r="AR29" s="2237"/>
      <c r="AS29" s="1124"/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/>
      <c r="BD29" s="1574"/>
      <c r="BE29" s="921"/>
      <c r="BF29" s="1574"/>
      <c r="BG29" s="2447"/>
      <c r="BH29" s="2542"/>
      <c r="BI29" s="2542"/>
      <c r="BJ29" s="1124"/>
      <c r="BK29" s="1562"/>
      <c r="BL29" s="1574"/>
      <c r="BM29" s="921"/>
      <c r="BN29" s="1563"/>
      <c r="BO29" s="2447"/>
      <c r="BP29" s="2542"/>
      <c r="BQ29" s="2542"/>
      <c r="BR29" s="2523"/>
      <c r="BS29" s="2463"/>
      <c r="BT29" s="2447"/>
      <c r="BU29" s="2517"/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 t="str">
        <f t="shared" si="30"/>
        <v/>
      </c>
      <c r="GF29" s="1700" t="str">
        <f t="shared" si="0"/>
        <v/>
      </c>
      <c r="GG29" s="1686" t="e">
        <f t="shared" si="1"/>
        <v>#VALUE!</v>
      </c>
      <c r="GH29" s="1684" t="e">
        <f t="shared" si="2"/>
        <v>#VALUE!</v>
      </c>
      <c r="GI29" s="1701" t="str">
        <f t="shared" si="3"/>
        <v/>
      </c>
      <c r="GJ29" s="1701" t="str">
        <f t="shared" si="4"/>
        <v/>
      </c>
      <c r="GK29" s="1687">
        <f t="shared" si="5"/>
        <v>0</v>
      </c>
      <c r="GL29" s="1688" t="str">
        <f t="shared" si="6"/>
        <v/>
      </c>
      <c r="GM29" s="1689">
        <f t="shared" si="7"/>
        <v>25</v>
      </c>
      <c r="GN29" s="1689">
        <f t="shared" si="8"/>
        <v>7</v>
      </c>
      <c r="GO29" s="1690" t="e">
        <f t="shared" si="9"/>
        <v>#VALUE!</v>
      </c>
      <c r="GP29" s="1512">
        <v>0.875</v>
      </c>
      <c r="GQ29" s="1691" t="str">
        <f t="shared" si="31"/>
        <v/>
      </c>
      <c r="GR29" s="1692" t="str">
        <f t="shared" si="10"/>
        <v/>
      </c>
      <c r="GS29" s="1693" t="e">
        <f t="shared" si="11"/>
        <v>#VALUE!</v>
      </c>
      <c r="GT29" s="1694" t="e">
        <f t="shared" si="12"/>
        <v>#VALUE!</v>
      </c>
      <c r="GU29" s="1693" t="str">
        <f t="shared" si="13"/>
        <v/>
      </c>
      <c r="GV29" s="1693" t="str">
        <f t="shared" si="14"/>
        <v/>
      </c>
      <c r="GW29" s="1695">
        <f t="shared" si="15"/>
        <v>0</v>
      </c>
      <c r="GX29" s="1688" t="str">
        <f t="shared" si="16"/>
        <v/>
      </c>
      <c r="GY29" s="1696">
        <f t="shared" si="17"/>
        <v>25</v>
      </c>
      <c r="GZ29" s="1696">
        <f t="shared" si="18"/>
        <v>7</v>
      </c>
      <c r="HA29" s="1697" t="e">
        <f t="shared" si="19"/>
        <v>#VALUE!</v>
      </c>
      <c r="HB29" s="1512">
        <v>0.875</v>
      </c>
      <c r="HC29" s="1691" t="str">
        <f t="shared" si="32"/>
        <v/>
      </c>
      <c r="HD29" s="1692" t="str">
        <f t="shared" si="20"/>
        <v/>
      </c>
      <c r="HE29" s="1693" t="e">
        <f t="shared" si="21"/>
        <v>#VALUE!</v>
      </c>
      <c r="HF29" s="1694" t="e">
        <f t="shared" si="22"/>
        <v>#VALUE!</v>
      </c>
      <c r="HG29" s="1693" t="str">
        <f t="shared" si="23"/>
        <v/>
      </c>
      <c r="HH29" s="1693" t="str">
        <f t="shared" si="24"/>
        <v/>
      </c>
      <c r="HI29" s="1695">
        <f t="shared" si="25"/>
        <v>0</v>
      </c>
      <c r="HJ29" s="1694" t="str">
        <f t="shared" si="26"/>
        <v/>
      </c>
      <c r="HK29" s="1698">
        <f t="shared" si="27"/>
        <v>25</v>
      </c>
      <c r="HL29" s="1698">
        <f t="shared" si="28"/>
        <v>7</v>
      </c>
      <c r="HM29" s="1699" t="e">
        <f t="shared" si="29"/>
        <v>#VALUE!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40" t="s">
        <v>20</v>
      </c>
      <c r="BW30" s="2941"/>
      <c r="BX30" s="2434" t="s">
        <v>19</v>
      </c>
      <c r="BY30" s="2413">
        <f>SUM(BY$8,BY$10,BY$12,BY$14,BY$16,BY$18,BY$20,BY$22,BY$24,BY$26,BY$28)</f>
        <v>0</v>
      </c>
      <c r="BZ30" s="2413">
        <f>SUM(BZ$8,BZ$10,BZ$12,BZ$14,BZ$16,BZ$18,BZ$20,BZ$22,BZ$24,BZ$26,BZ$28)</f>
        <v>0</v>
      </c>
      <c r="CA30" s="2413">
        <f t="shared" ref="CA30:DW30" si="36">SUM(CA$8,CA$10,CA$12,CA$14,CA$16,CA$18,CA$20,CA$22,CA$24,CA$26,CA$28)</f>
        <v>0</v>
      </c>
      <c r="CB30" s="2413">
        <f t="shared" si="36"/>
        <v>0</v>
      </c>
      <c r="CC30" s="2413">
        <f t="shared" si="36"/>
        <v>0</v>
      </c>
      <c r="CD30" s="2413">
        <f t="shared" si="36"/>
        <v>0</v>
      </c>
      <c r="CE30" s="2413">
        <f t="shared" si="36"/>
        <v>0</v>
      </c>
      <c r="CF30" s="2413">
        <f t="shared" si="36"/>
        <v>0</v>
      </c>
      <c r="CG30" s="2413">
        <f t="shared" si="36"/>
        <v>0</v>
      </c>
      <c r="CH30" s="2413">
        <f t="shared" si="36"/>
        <v>0</v>
      </c>
      <c r="CI30" s="2413">
        <f t="shared" si="36"/>
        <v>0</v>
      </c>
      <c r="CJ30" s="2413">
        <f t="shared" si="36"/>
        <v>0</v>
      </c>
      <c r="CK30" s="2413">
        <f t="shared" si="36"/>
        <v>0</v>
      </c>
      <c r="CL30" s="2474">
        <f t="shared" si="36"/>
        <v>0</v>
      </c>
      <c r="CM30" s="2513" t="s">
        <v>19</v>
      </c>
      <c r="CN30" s="2485">
        <f t="shared" si="36"/>
        <v>0</v>
      </c>
      <c r="CO30" s="2486">
        <f t="shared" si="36"/>
        <v>0</v>
      </c>
      <c r="CP30" s="2486">
        <f t="shared" si="36"/>
        <v>0</v>
      </c>
      <c r="CQ30" s="2486">
        <f t="shared" si="36"/>
        <v>0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0</v>
      </c>
      <c r="CY30" s="2413">
        <f t="shared" si="36"/>
        <v>0</v>
      </c>
      <c r="CZ30" s="2413">
        <f t="shared" si="36"/>
        <v>0</v>
      </c>
      <c r="DA30" s="2497">
        <f t="shared" si="36"/>
        <v>0</v>
      </c>
      <c r="DB30" s="2497">
        <f t="shared" si="36"/>
        <v>0</v>
      </c>
      <c r="DC30" s="2497">
        <f t="shared" si="36"/>
        <v>0</v>
      </c>
      <c r="DD30" s="2497">
        <f t="shared" si="36"/>
        <v>0</v>
      </c>
      <c r="DE30" s="2497">
        <f t="shared" si="36"/>
        <v>0</v>
      </c>
      <c r="DF30" s="2497">
        <f t="shared" si="36"/>
        <v>0</v>
      </c>
      <c r="DG30" s="2497">
        <f t="shared" si="36"/>
        <v>0</v>
      </c>
      <c r="DH30" s="2413">
        <f t="shared" si="36"/>
        <v>0</v>
      </c>
      <c r="DI30" s="2497">
        <f t="shared" si="36"/>
        <v>0</v>
      </c>
      <c r="DJ30" s="2497">
        <f t="shared" si="36"/>
        <v>0</v>
      </c>
      <c r="DK30" s="2497">
        <f t="shared" si="36"/>
        <v>0</v>
      </c>
      <c r="DL30" s="2497">
        <f t="shared" si="36"/>
        <v>0</v>
      </c>
      <c r="DM30" s="2497">
        <f t="shared" si="36"/>
        <v>0</v>
      </c>
      <c r="DN30" s="2497">
        <f t="shared" si="36"/>
        <v>0</v>
      </c>
      <c r="DO30" s="2497">
        <f t="shared" si="36"/>
        <v>0</v>
      </c>
      <c r="DP30" s="2497">
        <f t="shared" si="36"/>
        <v>0</v>
      </c>
      <c r="DQ30" s="2497">
        <f t="shared" si="36"/>
        <v>0</v>
      </c>
      <c r="DR30" s="2497">
        <f t="shared" si="36"/>
        <v>0</v>
      </c>
      <c r="DS30" s="2497">
        <f t="shared" si="36"/>
        <v>0</v>
      </c>
      <c r="DT30" s="2497">
        <f t="shared" si="36"/>
        <v>0</v>
      </c>
      <c r="DU30" s="2497">
        <f t="shared" si="36"/>
        <v>0</v>
      </c>
      <c r="DV30" s="2497">
        <f t="shared" si="36"/>
        <v>0</v>
      </c>
      <c r="DW30" s="2497">
        <f t="shared" si="36"/>
        <v>0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/>
      <c r="C31" s="1143"/>
      <c r="D31" s="1143"/>
      <c r="E31" s="1142"/>
      <c r="F31" s="1143"/>
      <c r="G31" s="1143"/>
      <c r="H31" s="1149"/>
      <c r="I31" s="1144"/>
      <c r="J31" s="2248"/>
      <c r="K31" s="1114"/>
      <c r="L31" s="1125"/>
      <c r="M31" s="1126"/>
      <c r="N31" s="1478"/>
      <c r="O31" s="1479"/>
      <c r="P31" s="2244"/>
      <c r="Q31" s="1478"/>
      <c r="R31" s="1479"/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/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/>
      <c r="AQ31" s="1479"/>
      <c r="AR31" s="2537"/>
      <c r="AS31" s="2248"/>
      <c r="AT31" s="2230"/>
      <c r="AU31" s="2729"/>
      <c r="AV31" s="1125"/>
      <c r="AW31" s="2536"/>
      <c r="AX31" s="2248"/>
      <c r="AY31" s="2729"/>
      <c r="AZ31" s="1125"/>
      <c r="BA31" s="2536"/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42"/>
      <c r="BW31" s="2943"/>
      <c r="BX31" s="2435" t="s">
        <v>50</v>
      </c>
      <c r="BY31" s="2413" t="str">
        <f>IF(BY30&gt;=0.1,AVERAGE(BY$8,BY$10,BY$12,BY$14,BY$16,BY$18,BY$20,BY$22,BY$24,BY$26,BY$28),"")</f>
        <v/>
      </c>
      <c r="BZ31" s="2414" t="str">
        <f t="shared" ref="BZ31:DW31" si="37">IF(BZ30&gt;=0.1,AVERAGE(BZ$8,BZ$10,BZ$12,BZ$14,BZ$16,BZ$18,BZ$20,BZ$22,BZ$24,BZ$26,BZ$28),"")</f>
        <v/>
      </c>
      <c r="CA31" s="2414" t="str">
        <f t="shared" si="37"/>
        <v/>
      </c>
      <c r="CB31" s="2414" t="str">
        <f t="shared" si="37"/>
        <v/>
      </c>
      <c r="CC31" s="2414" t="str">
        <f t="shared" si="37"/>
        <v/>
      </c>
      <c r="CD31" s="2414" t="str">
        <f t="shared" si="37"/>
        <v/>
      </c>
      <c r="CE31" s="2414" t="str">
        <f t="shared" si="37"/>
        <v/>
      </c>
      <c r="CF31" s="2414" t="str">
        <f t="shared" si="37"/>
        <v/>
      </c>
      <c r="CG31" s="2414" t="str">
        <f t="shared" si="37"/>
        <v/>
      </c>
      <c r="CH31" s="2414" t="str">
        <f t="shared" si="37"/>
        <v/>
      </c>
      <c r="CI31" s="2414" t="str">
        <f t="shared" si="37"/>
        <v/>
      </c>
      <c r="CJ31" s="2414" t="str">
        <f t="shared" si="37"/>
        <v/>
      </c>
      <c r="CK31" s="2414" t="str">
        <f t="shared" si="37"/>
        <v/>
      </c>
      <c r="CL31" s="2415" t="str">
        <f t="shared" si="37"/>
        <v/>
      </c>
      <c r="CM31" s="2513" t="s">
        <v>50</v>
      </c>
      <c r="CN31" s="2485" t="str">
        <f t="shared" si="37"/>
        <v/>
      </c>
      <c r="CO31" s="2487" t="e">
        <f>AVERAGE(CO$8,CO$10,CO$12,CO$14,CO$16,CO$18,CO$20,CO$22,CO$24,CO$26,CO$28)</f>
        <v>#DIV/0!</v>
      </c>
      <c r="CP31" s="2487" t="str">
        <f t="shared" si="37"/>
        <v/>
      </c>
      <c r="CQ31" s="2487" t="str">
        <f t="shared" si="37"/>
        <v/>
      </c>
      <c r="CR31" s="2487" t="e">
        <f>AVERAGE(CR$8,CR$10,CR$12,CR$14,CR$16,CR$18,CR$20,CR$22,CR$24,CR$26,CR$28)</f>
        <v>#DIV/0!</v>
      </c>
      <c r="CS31" s="2487" t="e">
        <f t="shared" ref="CS31:CT31" si="38">AVERAGE(CS$8,CS$10,CS$12,CS$14,CS$16,CS$18,CS$20,CS$22,CS$24,CS$26,CS$28)</f>
        <v>#DIV/0!</v>
      </c>
      <c r="CT31" s="2487" t="e">
        <f t="shared" si="38"/>
        <v>#DIV/0!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 t="str">
        <f t="shared" si="37"/>
        <v/>
      </c>
      <c r="CY31" s="2414" t="str">
        <f t="shared" si="37"/>
        <v/>
      </c>
      <c r="CZ31" s="2414" t="str">
        <f t="shared" si="37"/>
        <v/>
      </c>
      <c r="DA31" s="2498" t="str">
        <f t="shared" si="37"/>
        <v/>
      </c>
      <c r="DB31" s="2498" t="str">
        <f t="shared" si="37"/>
        <v/>
      </c>
      <c r="DC31" s="2498" t="str">
        <f t="shared" si="37"/>
        <v/>
      </c>
      <c r="DD31" s="2498" t="str">
        <f t="shared" si="37"/>
        <v/>
      </c>
      <c r="DE31" s="2498" t="str">
        <f t="shared" si="37"/>
        <v/>
      </c>
      <c r="DF31" s="2498" t="str">
        <f t="shared" si="37"/>
        <v/>
      </c>
      <c r="DG31" s="2498" t="str">
        <f t="shared" si="37"/>
        <v/>
      </c>
      <c r="DH31" s="2414" t="str">
        <f t="shared" si="37"/>
        <v/>
      </c>
      <c r="DI31" s="2498" t="str">
        <f t="shared" si="37"/>
        <v/>
      </c>
      <c r="DJ31" s="2498" t="str">
        <f t="shared" si="37"/>
        <v/>
      </c>
      <c r="DK31" s="2498" t="str">
        <f t="shared" si="37"/>
        <v/>
      </c>
      <c r="DL31" s="2498" t="str">
        <f t="shared" si="37"/>
        <v/>
      </c>
      <c r="DM31" s="2498" t="str">
        <f t="shared" si="37"/>
        <v/>
      </c>
      <c r="DN31" s="2498" t="str">
        <f t="shared" si="37"/>
        <v/>
      </c>
      <c r="DO31" s="2498" t="str">
        <f t="shared" si="37"/>
        <v/>
      </c>
      <c r="DP31" s="2498" t="str">
        <f t="shared" si="37"/>
        <v/>
      </c>
      <c r="DQ31" s="2498" t="str">
        <f t="shared" si="37"/>
        <v/>
      </c>
      <c r="DR31" s="2498" t="str">
        <f t="shared" si="37"/>
        <v/>
      </c>
      <c r="DS31" s="2498" t="str">
        <f t="shared" si="37"/>
        <v/>
      </c>
      <c r="DT31" s="2498" t="str">
        <f t="shared" si="37"/>
        <v/>
      </c>
      <c r="DU31" s="2498" t="str">
        <f t="shared" si="37"/>
        <v/>
      </c>
      <c r="DV31" s="2498" t="str">
        <f t="shared" si="37"/>
        <v/>
      </c>
      <c r="DW31" s="2508" t="str">
        <f t="shared" si="37"/>
        <v/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0</v>
      </c>
      <c r="C32" s="1327">
        <f t="shared" ref="C32:H32" si="40">SUM(C8:C31)</f>
        <v>0</v>
      </c>
      <c r="D32" s="1327">
        <f t="shared" si="40"/>
        <v>0</v>
      </c>
      <c r="E32" s="1154">
        <f t="shared" si="40"/>
        <v>0</v>
      </c>
      <c r="F32" s="1327">
        <f t="shared" si="40"/>
        <v>0</v>
      </c>
      <c r="G32" s="1327">
        <f t="shared" si="40"/>
        <v>0</v>
      </c>
      <c r="H32" s="1324">
        <f t="shared" si="40"/>
        <v>0</v>
      </c>
      <c r="I32" s="1155">
        <f t="shared" si="39"/>
        <v>0</v>
      </c>
      <c r="J32" s="1156">
        <f t="shared" ref="J32" si="41">SUM(J8:J31)</f>
        <v>0</v>
      </c>
      <c r="K32" s="1162">
        <f t="shared" si="39"/>
        <v>0</v>
      </c>
      <c r="L32" s="924">
        <f t="shared" si="39"/>
        <v>0</v>
      </c>
      <c r="M32" s="1163">
        <f t="shared" ref="M32:S32" si="42">SUM(M8:M31)</f>
        <v>0</v>
      </c>
      <c r="N32" s="1480">
        <f t="shared" si="42"/>
        <v>0</v>
      </c>
      <c r="O32" s="1556">
        <f t="shared" si="42"/>
        <v>0</v>
      </c>
      <c r="P32" s="1481">
        <f t="shared" si="42"/>
        <v>0</v>
      </c>
      <c r="Q32" s="1480">
        <f t="shared" si="42"/>
        <v>0</v>
      </c>
      <c r="R32" s="1556">
        <f t="shared" si="42"/>
        <v>0</v>
      </c>
      <c r="S32" s="1481">
        <f t="shared" si="42"/>
        <v>0</v>
      </c>
      <c r="T32" s="1480">
        <f t="shared" si="39"/>
        <v>0</v>
      </c>
      <c r="U32" s="1480">
        <f t="shared" si="39"/>
        <v>0</v>
      </c>
      <c r="V32" s="1556">
        <f t="shared" si="39"/>
        <v>0</v>
      </c>
      <c r="W32" s="1480">
        <f t="shared" ref="W32" si="43">SUM(W8:W31)</f>
        <v>0</v>
      </c>
      <c r="X32" s="1482">
        <f t="shared" ref="X32:BU32" si="44">SUM(X8:X31)</f>
        <v>0</v>
      </c>
      <c r="Y32" s="1482">
        <f t="shared" si="44"/>
        <v>0</v>
      </c>
      <c r="Z32" s="1480">
        <f t="shared" si="44"/>
        <v>0</v>
      </c>
      <c r="AA32" s="1481">
        <f t="shared" ref="AA32" si="45">SUM(AA8:AA31)</f>
        <v>0</v>
      </c>
      <c r="AB32" s="1480">
        <f t="shared" si="44"/>
        <v>0</v>
      </c>
      <c r="AC32" s="1480">
        <f t="shared" si="44"/>
        <v>0</v>
      </c>
      <c r="AD32" s="1556">
        <f t="shared" si="44"/>
        <v>0</v>
      </c>
      <c r="AE32" s="1480">
        <f t="shared" si="44"/>
        <v>0</v>
      </c>
      <c r="AF32" s="1482">
        <f t="shared" si="44"/>
        <v>0</v>
      </c>
      <c r="AG32" s="1482">
        <f t="shared" si="44"/>
        <v>0</v>
      </c>
      <c r="AH32" s="1480">
        <f t="shared" si="44"/>
        <v>0</v>
      </c>
      <c r="AI32" s="1480">
        <f t="shared" si="44"/>
        <v>0</v>
      </c>
      <c r="AJ32" s="1495">
        <f t="shared" si="44"/>
        <v>0</v>
      </c>
      <c r="AK32" s="1559">
        <f t="shared" si="44"/>
        <v>0</v>
      </c>
      <c r="AL32" s="1495">
        <f t="shared" si="44"/>
        <v>0</v>
      </c>
      <c r="AM32" s="1496">
        <f t="shared" si="44"/>
        <v>0</v>
      </c>
      <c r="AN32" s="1496">
        <f t="shared" si="44"/>
        <v>0</v>
      </c>
      <c r="AO32" s="1495">
        <f t="shared" si="44"/>
        <v>0</v>
      </c>
      <c r="AP32" s="1497">
        <f t="shared" si="44"/>
        <v>0</v>
      </c>
      <c r="AQ32" s="1559">
        <f t="shared" si="44"/>
        <v>0</v>
      </c>
      <c r="AR32" s="1495">
        <f t="shared" si="44"/>
        <v>0</v>
      </c>
      <c r="AS32" s="1489">
        <f t="shared" si="44"/>
        <v>0</v>
      </c>
      <c r="AT32" s="1489">
        <f t="shared" ref="AT32" si="46">SUM(AT8:AT31)</f>
        <v>0</v>
      </c>
      <c r="AU32" s="927">
        <f t="shared" si="44"/>
        <v>0</v>
      </c>
      <c r="AV32" s="924">
        <f t="shared" si="44"/>
        <v>0</v>
      </c>
      <c r="AW32" s="923">
        <f t="shared" si="44"/>
        <v>0</v>
      </c>
      <c r="AX32" s="925">
        <f t="shared" si="44"/>
        <v>0</v>
      </c>
      <c r="AY32" s="923">
        <f t="shared" si="44"/>
        <v>0</v>
      </c>
      <c r="AZ32" s="924">
        <f t="shared" si="44"/>
        <v>0</v>
      </c>
      <c r="BA32" s="923">
        <f t="shared" si="44"/>
        <v>0</v>
      </c>
      <c r="BB32" s="925">
        <f t="shared" si="44"/>
        <v>0</v>
      </c>
      <c r="BC32" s="923">
        <f t="shared" si="44"/>
        <v>0</v>
      </c>
      <c r="BD32" s="923">
        <f t="shared" si="44"/>
        <v>0</v>
      </c>
      <c r="BE32" s="924">
        <f t="shared" si="44"/>
        <v>0</v>
      </c>
      <c r="BF32" s="928">
        <f t="shared" si="44"/>
        <v>0</v>
      </c>
      <c r="BG32" s="1103">
        <f t="shared" ref="BG32:BI32" si="47">SUM(BG8:BG31)</f>
        <v>0</v>
      </c>
      <c r="BH32" s="2544">
        <f t="shared" si="47"/>
        <v>0</v>
      </c>
      <c r="BI32" s="2544">
        <f t="shared" si="47"/>
        <v>0</v>
      </c>
      <c r="BJ32" s="1097">
        <f t="shared" si="44"/>
        <v>0</v>
      </c>
      <c r="BK32" s="926">
        <f t="shared" si="44"/>
        <v>0</v>
      </c>
      <c r="BL32" s="923">
        <f t="shared" si="44"/>
        <v>0</v>
      </c>
      <c r="BM32" s="924">
        <f t="shared" si="44"/>
        <v>0</v>
      </c>
      <c r="BN32" s="1103">
        <f t="shared" si="44"/>
        <v>0</v>
      </c>
      <c r="BO32" s="1103">
        <f t="shared" ref="BO32:BT32" si="48">SUM(BO8:BO31)</f>
        <v>0</v>
      </c>
      <c r="BP32" s="2544">
        <f t="shared" si="48"/>
        <v>0</v>
      </c>
      <c r="BQ32" s="2544">
        <f t="shared" si="48"/>
        <v>0</v>
      </c>
      <c r="BR32" s="2421">
        <f t="shared" si="48"/>
        <v>0</v>
      </c>
      <c r="BS32" s="2519">
        <f t="shared" si="48"/>
        <v>0</v>
      </c>
      <c r="BT32" s="2519">
        <f t="shared" si="48"/>
        <v>0</v>
      </c>
      <c r="BU32" s="2519">
        <f t="shared" si="44"/>
        <v>0</v>
      </c>
      <c r="BV32" s="2942"/>
      <c r="BW32" s="2943"/>
      <c r="BX32" s="2435" t="s">
        <v>51</v>
      </c>
      <c r="BY32" s="2416" t="str">
        <f>IF(BY30&gt;=0.1,MIN(BY$8,BY$10,BY$12,BY$14,BY$16,BY$18,BY$20,BY$22,BY$24,BY$26,BY$28),"")</f>
        <v/>
      </c>
      <c r="BZ32" s="903" t="str">
        <f t="shared" ref="BZ32:DW32" si="49">IF(BZ30&gt;=0.1,MIN(BZ$8,BZ$10,BZ$12,BZ$14,BZ$16,BZ$18,BZ$20,BZ$22,BZ$24,BZ$26,BZ$28),"")</f>
        <v/>
      </c>
      <c r="CA32" s="903" t="str">
        <f t="shared" si="49"/>
        <v/>
      </c>
      <c r="CB32" s="903" t="str">
        <f t="shared" si="49"/>
        <v/>
      </c>
      <c r="CC32" s="903" t="str">
        <f t="shared" si="49"/>
        <v/>
      </c>
      <c r="CD32" s="903" t="str">
        <f t="shared" si="49"/>
        <v/>
      </c>
      <c r="CE32" s="903" t="str">
        <f t="shared" si="49"/>
        <v/>
      </c>
      <c r="CF32" s="903" t="str">
        <f t="shared" si="49"/>
        <v/>
      </c>
      <c r="CG32" s="903" t="str">
        <f t="shared" si="49"/>
        <v/>
      </c>
      <c r="CH32" s="903" t="str">
        <f t="shared" si="49"/>
        <v/>
      </c>
      <c r="CI32" s="903" t="str">
        <f t="shared" si="49"/>
        <v/>
      </c>
      <c r="CJ32" s="903" t="str">
        <f t="shared" si="49"/>
        <v/>
      </c>
      <c r="CK32" s="903" t="str">
        <f t="shared" si="49"/>
        <v/>
      </c>
      <c r="CL32" s="2417" t="str">
        <f t="shared" si="49"/>
        <v/>
      </c>
      <c r="CM32" s="2513" t="s">
        <v>51</v>
      </c>
      <c r="CN32" s="2488" t="str">
        <f t="shared" si="49"/>
        <v/>
      </c>
      <c r="CO32" s="2489" t="str">
        <f t="shared" si="49"/>
        <v/>
      </c>
      <c r="CP32" s="2489" t="str">
        <f t="shared" si="49"/>
        <v/>
      </c>
      <c r="CQ32" s="2489" t="str">
        <f t="shared" si="49"/>
        <v/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 t="str">
        <f t="shared" si="49"/>
        <v/>
      </c>
      <c r="CY32" s="903" t="str">
        <f t="shared" si="49"/>
        <v/>
      </c>
      <c r="CZ32" s="903" t="str">
        <f t="shared" si="49"/>
        <v/>
      </c>
      <c r="DA32" s="2499" t="str">
        <f t="shared" si="49"/>
        <v/>
      </c>
      <c r="DB32" s="2499" t="str">
        <f t="shared" si="49"/>
        <v/>
      </c>
      <c r="DC32" s="2499" t="str">
        <f t="shared" si="49"/>
        <v/>
      </c>
      <c r="DD32" s="2499" t="str">
        <f t="shared" si="49"/>
        <v/>
      </c>
      <c r="DE32" s="2499" t="str">
        <f t="shared" si="49"/>
        <v/>
      </c>
      <c r="DF32" s="2499" t="str">
        <f t="shared" si="49"/>
        <v/>
      </c>
      <c r="DG32" s="2499" t="str">
        <f t="shared" si="49"/>
        <v/>
      </c>
      <c r="DH32" s="903" t="str">
        <f t="shared" si="49"/>
        <v/>
      </c>
      <c r="DI32" s="2499" t="str">
        <f t="shared" si="49"/>
        <v/>
      </c>
      <c r="DJ32" s="2499" t="str">
        <f t="shared" si="49"/>
        <v/>
      </c>
      <c r="DK32" s="2499" t="str">
        <f t="shared" si="49"/>
        <v/>
      </c>
      <c r="DL32" s="2499" t="str">
        <f t="shared" si="49"/>
        <v/>
      </c>
      <c r="DM32" s="2499" t="str">
        <f t="shared" si="49"/>
        <v/>
      </c>
      <c r="DN32" s="2499" t="str">
        <f t="shared" si="49"/>
        <v/>
      </c>
      <c r="DO32" s="2499" t="str">
        <f t="shared" si="49"/>
        <v/>
      </c>
      <c r="DP32" s="2499" t="str">
        <f t="shared" si="49"/>
        <v/>
      </c>
      <c r="DQ32" s="2499" t="str">
        <f t="shared" si="49"/>
        <v/>
      </c>
      <c r="DR32" s="2499" t="str">
        <f t="shared" si="49"/>
        <v/>
      </c>
      <c r="DS32" s="2499" t="str">
        <f t="shared" si="49"/>
        <v/>
      </c>
      <c r="DT32" s="2499" t="str">
        <f t="shared" si="49"/>
        <v/>
      </c>
      <c r="DU32" s="2499" t="str">
        <f t="shared" si="49"/>
        <v/>
      </c>
      <c r="DV32" s="2499" t="str">
        <f t="shared" si="49"/>
        <v/>
      </c>
      <c r="DW32" s="2509" t="str">
        <f t="shared" si="49"/>
        <v/>
      </c>
      <c r="DX32" s="1579"/>
      <c r="EG32" s="1579"/>
      <c r="GD32" s="444" t="s">
        <v>506</v>
      </c>
      <c r="GE32" s="1661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661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661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661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661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661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661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553">
        <f>MIN(GL8:GL31)</f>
        <v>0</v>
      </c>
      <c r="GM32" s="1534"/>
      <c r="GN32" s="1534"/>
      <c r="GO32" s="1534"/>
      <c r="GP32" s="499" t="s">
        <v>506</v>
      </c>
      <c r="GQ32" s="1662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662" t="str">
        <f t="shared" si="50"/>
        <v/>
      </c>
      <c r="GS32" s="1662" t="str">
        <f t="shared" si="50"/>
        <v/>
      </c>
      <c r="GT32" s="1662" t="str">
        <f t="shared" si="50"/>
        <v/>
      </c>
      <c r="GU32" s="1662" t="str">
        <f t="shared" si="50"/>
        <v/>
      </c>
      <c r="GV32" s="1662" t="str">
        <f t="shared" si="50"/>
        <v/>
      </c>
      <c r="GW32" s="1662" t="str">
        <f t="shared" si="50"/>
        <v/>
      </c>
      <c r="GX32" s="1553">
        <f>MIN(GX8:GX31)</f>
        <v>0</v>
      </c>
      <c r="GY32" s="1534"/>
      <c r="GZ32" s="1534"/>
      <c r="HA32" s="1534"/>
      <c r="HB32" s="499" t="s">
        <v>506</v>
      </c>
      <c r="HC32" s="1662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662" t="str">
        <f t="shared" si="51"/>
        <v/>
      </c>
      <c r="HE32" s="1662" t="str">
        <f t="shared" si="51"/>
        <v/>
      </c>
      <c r="HF32" s="1662" t="str">
        <f t="shared" si="51"/>
        <v/>
      </c>
      <c r="HG32" s="1662" t="str">
        <f t="shared" si="51"/>
        <v/>
      </c>
      <c r="HH32" s="1662" t="str">
        <f t="shared" si="51"/>
        <v/>
      </c>
      <c r="HI32" s="1662" t="str">
        <f t="shared" si="51"/>
        <v/>
      </c>
      <c r="HJ32" s="1553">
        <f>MIN(HJ8:HJ31)</f>
        <v>0</v>
      </c>
      <c r="HK32" s="1534"/>
      <c r="HL32" s="1534"/>
      <c r="HM32" s="1535"/>
      <c r="HN32" s="1535">
        <f>MIN(HJ32,GX32,GL32)</f>
        <v>0</v>
      </c>
      <c r="HO32" s="499"/>
    </row>
    <row r="33" spans="1:208" ht="27.75" customHeight="1" thickTop="1" thickBot="1" x14ac:dyDescent="0.35">
      <c r="A33" s="1152" t="s">
        <v>50</v>
      </c>
      <c r="B33" s="1157" t="str">
        <f>IF(B32&lt;=0,"",AVERAGE(B8:B31))</f>
        <v/>
      </c>
      <c r="C33" s="1328" t="str">
        <f t="shared" ref="C33:V33" si="52">IF(C32&lt;=0,"",AVERAGE(C8:C31))</f>
        <v/>
      </c>
      <c r="D33" s="1328" t="str">
        <f t="shared" si="52"/>
        <v/>
      </c>
      <c r="E33" s="1157" t="str">
        <f t="shared" si="52"/>
        <v/>
      </c>
      <c r="F33" s="1328" t="str">
        <f t="shared" si="52"/>
        <v/>
      </c>
      <c r="G33" s="1328" t="str">
        <f t="shared" si="52"/>
        <v/>
      </c>
      <c r="H33" s="1325" t="str">
        <f t="shared" si="52"/>
        <v/>
      </c>
      <c r="I33" s="1369" t="str">
        <f t="shared" si="52"/>
        <v/>
      </c>
      <c r="J33" s="1369" t="str">
        <f>IF(J32&lt;=0.0001,"",AVERAGE(J8:J31))</f>
        <v/>
      </c>
      <c r="K33" s="1157" t="str">
        <f t="shared" si="52"/>
        <v/>
      </c>
      <c r="L33" s="1328" t="str">
        <f t="shared" si="52"/>
        <v/>
      </c>
      <c r="M33" s="1369" t="str">
        <f t="shared" si="52"/>
        <v/>
      </c>
      <c r="N33" s="1484" t="str">
        <f t="shared" si="52"/>
        <v/>
      </c>
      <c r="O33" s="1557" t="str">
        <f t="shared" si="52"/>
        <v/>
      </c>
      <c r="P33" s="1476" t="str">
        <f t="shared" si="52"/>
        <v/>
      </c>
      <c r="Q33" s="1484" t="str">
        <f t="shared" si="52"/>
        <v/>
      </c>
      <c r="R33" s="1557" t="str">
        <f t="shared" si="52"/>
        <v/>
      </c>
      <c r="S33" s="1476" t="str">
        <f t="shared" si="52"/>
        <v/>
      </c>
      <c r="T33" s="1484" t="str">
        <f t="shared" si="52"/>
        <v/>
      </c>
      <c r="U33" s="1484" t="str">
        <f t="shared" si="52"/>
        <v/>
      </c>
      <c r="V33" s="1557" t="str">
        <f t="shared" si="52"/>
        <v/>
      </c>
      <c r="W33" s="1484" t="str">
        <f t="shared" ref="W33" si="53">IF(W32&lt;=0,"",AVERAGE(W8:W31))</f>
        <v/>
      </c>
      <c r="X33" s="1476" t="str">
        <f t="shared" ref="X33:AR33" si="54">IF(X32&lt;=0,"",AVERAGE(X8:X31))</f>
        <v/>
      </c>
      <c r="Y33" s="1476" t="str">
        <f t="shared" si="54"/>
        <v/>
      </c>
      <c r="Z33" s="1484" t="str">
        <f t="shared" si="54"/>
        <v/>
      </c>
      <c r="AA33" s="1483" t="str">
        <f t="shared" ref="AA33" si="55">IF(AA32&lt;=0,"",AVERAGE(AA8:AA31))</f>
        <v/>
      </c>
      <c r="AB33" s="1484" t="str">
        <f t="shared" si="54"/>
        <v/>
      </c>
      <c r="AC33" s="1484" t="str">
        <f t="shared" si="54"/>
        <v/>
      </c>
      <c r="AD33" s="1557" t="str">
        <f t="shared" si="54"/>
        <v/>
      </c>
      <c r="AE33" s="1484" t="str">
        <f t="shared" si="54"/>
        <v/>
      </c>
      <c r="AF33" s="1476" t="str">
        <f t="shared" si="54"/>
        <v/>
      </c>
      <c r="AG33" s="1476" t="str">
        <f t="shared" si="54"/>
        <v/>
      </c>
      <c r="AH33" s="1484" t="str">
        <f t="shared" si="54"/>
        <v/>
      </c>
      <c r="AI33" s="1484" t="str">
        <f t="shared" si="54"/>
        <v/>
      </c>
      <c r="AJ33" s="1495" t="str">
        <f t="shared" si="54"/>
        <v/>
      </c>
      <c r="AK33" s="1559" t="str">
        <f t="shared" si="54"/>
        <v/>
      </c>
      <c r="AL33" s="1495" t="str">
        <f t="shared" si="54"/>
        <v/>
      </c>
      <c r="AM33" s="1496" t="str">
        <f t="shared" si="54"/>
        <v/>
      </c>
      <c r="AN33" s="1496" t="str">
        <f t="shared" si="54"/>
        <v/>
      </c>
      <c r="AO33" s="1495" t="str">
        <f t="shared" si="54"/>
        <v/>
      </c>
      <c r="AP33" s="1497" t="str">
        <f t="shared" si="54"/>
        <v/>
      </c>
      <c r="AQ33" s="1559" t="str">
        <f t="shared" si="54"/>
        <v/>
      </c>
      <c r="AR33" s="1495" t="str">
        <f t="shared" si="54"/>
        <v/>
      </c>
      <c r="AS33" s="2531" t="str">
        <f>IF(AS32&lt;=0.01,"",AVERAGE(AS8:AS31))</f>
        <v/>
      </c>
      <c r="AT33" s="2531" t="str">
        <f>IF(AT32&lt;=0.01,"",AVERAGE(AT8:AT31))</f>
        <v/>
      </c>
      <c r="AU33" s="1157" t="str">
        <f>IF(AU32&lt;=0,"",AVERAGE(AU8:AU31))</f>
        <v/>
      </c>
      <c r="AV33" s="1328" t="str">
        <f>IF(AV32&lt;=0,"",AVERAGE(AV8:AV31))</f>
        <v/>
      </c>
      <c r="AW33" s="1157" t="str">
        <f>IF(AW32&lt;=0,"",AVERAGE(AW8:AW31))</f>
        <v/>
      </c>
      <c r="AX33" s="1369" t="str">
        <f>IF(AX32&lt;=0.01,"",AVERAGE(AX8:AX31))</f>
        <v/>
      </c>
      <c r="AY33" s="1157" t="str">
        <f>IF(AY32&lt;=0,"",AVERAGE(AY8:AY31))</f>
        <v/>
      </c>
      <c r="AZ33" s="1328" t="str">
        <f>IF(AZ32&lt;=0,"",AVERAGE(AZ8:AZ31))</f>
        <v/>
      </c>
      <c r="BA33" s="1157" t="str">
        <f>IF(BA32&lt;=0,"",AVERAGE(BA8:BA31))</f>
        <v/>
      </c>
      <c r="BB33" s="1369" t="str">
        <f>IF(BB32&lt;=0.01,"",AVERAGE(BB8:BB31))</f>
        <v/>
      </c>
      <c r="BC33" s="1157" t="str">
        <f>IF(BC32&lt;=0,"",AVERAGE(BC8:BC31))</f>
        <v/>
      </c>
      <c r="BD33" s="1157" t="str">
        <f>IF(BD32&lt;=0,"",AVERAGE(BD8:BD31))</f>
        <v/>
      </c>
      <c r="BE33" s="1328" t="str">
        <f>IF(BE32&lt;=0,"",AVERAGE(BE8:BE31))</f>
        <v/>
      </c>
      <c r="BF33" s="1157" t="str">
        <f>IF(BF32&lt;=0,"",AVERAGE(BF8:BF31))</f>
        <v/>
      </c>
      <c r="BG33" s="1325" t="str">
        <f t="shared" ref="BG33:BI33" si="56">IF(BG32&lt;=0,"",AVERAGE(BG8:BG31))</f>
        <v/>
      </c>
      <c r="BH33" s="1328" t="str">
        <f t="shared" si="56"/>
        <v/>
      </c>
      <c r="BI33" s="1328" t="str">
        <f t="shared" si="56"/>
        <v/>
      </c>
      <c r="BJ33" s="1369" t="str">
        <f>IF(BJ32&lt;=0.01,"",AVERAGE(BJ8:BJ31))</f>
        <v/>
      </c>
      <c r="BK33" s="1157" t="str">
        <f>IF(BK32&lt;=0,"",AVERAGE(BK8:BK31))</f>
        <v/>
      </c>
      <c r="BL33" s="1157" t="str">
        <f>IF(BL32&lt;=0,"",AVERAGE(BL8:BL31))</f>
        <v/>
      </c>
      <c r="BM33" s="1328" t="str">
        <f>IF(BM32&lt;=0,"",AVERAGE(BM8:BM31))</f>
        <v/>
      </c>
      <c r="BN33" s="1325" t="str">
        <f>IF(BN32&lt;=0,"",AVERAGE(BN8:BN31))</f>
        <v/>
      </c>
      <c r="BO33" s="1325" t="str">
        <f t="shared" ref="BO33:BQ33" si="57">IF(BO32&lt;=0,"",AVERAGE(BO8:BO31))</f>
        <v/>
      </c>
      <c r="BP33" s="1328" t="str">
        <f t="shared" si="57"/>
        <v/>
      </c>
      <c r="BQ33" s="1328" t="str">
        <f t="shared" si="57"/>
        <v/>
      </c>
      <c r="BR33" s="2525" t="str">
        <f t="shared" ref="BR33:BT33" si="58">IF(BR32&lt;=0.01,"",AVERAGE(BR8:BR31))</f>
        <v/>
      </c>
      <c r="BS33" s="2422" t="str">
        <f t="shared" si="58"/>
        <v/>
      </c>
      <c r="BT33" s="2422" t="str">
        <f t="shared" si="58"/>
        <v/>
      </c>
      <c r="BU33" s="2422" t="str">
        <f>IF(BU32&lt;=0.01,"",AVERAGE(BU8:BU31))</f>
        <v/>
      </c>
      <c r="BV33" s="2944"/>
      <c r="BW33" s="2945"/>
      <c r="BX33" s="2436" t="s">
        <v>52</v>
      </c>
      <c r="BY33" s="2418" t="str">
        <f>IF(BY30&gt;=0.1,MAX(BY8,BY10,BY12,BY14,BY16,BY18,BY20,BY22,BY24,BY26,BY28),"")</f>
        <v/>
      </c>
      <c r="BZ33" s="2419" t="str">
        <f t="shared" ref="BZ33:DW33" si="59">IF(BZ30&gt;=0.1,MAX(BZ$8,BZ$10,BZ$12,BZ$14,BZ$16,BZ$18,BZ$20,BZ$22,BZ$24,BZ$26,BZ$28),"")</f>
        <v/>
      </c>
      <c r="CA33" s="2419" t="str">
        <f t="shared" si="59"/>
        <v/>
      </c>
      <c r="CB33" s="2419" t="str">
        <f t="shared" si="59"/>
        <v/>
      </c>
      <c r="CC33" s="2419" t="str">
        <f t="shared" si="59"/>
        <v/>
      </c>
      <c r="CD33" s="2419" t="str">
        <f t="shared" si="59"/>
        <v/>
      </c>
      <c r="CE33" s="2419" t="str">
        <f t="shared" si="59"/>
        <v/>
      </c>
      <c r="CF33" s="2419" t="str">
        <f t="shared" si="59"/>
        <v/>
      </c>
      <c r="CG33" s="2419" t="str">
        <f t="shared" si="59"/>
        <v/>
      </c>
      <c r="CH33" s="2419" t="str">
        <f t="shared" si="59"/>
        <v/>
      </c>
      <c r="CI33" s="2419" t="str">
        <f t="shared" si="59"/>
        <v/>
      </c>
      <c r="CJ33" s="2419" t="str">
        <f t="shared" si="59"/>
        <v/>
      </c>
      <c r="CK33" s="2419" t="str">
        <f t="shared" si="59"/>
        <v/>
      </c>
      <c r="CL33" s="2420" t="str">
        <f t="shared" si="59"/>
        <v/>
      </c>
      <c r="CM33" s="2513" t="s">
        <v>52</v>
      </c>
      <c r="CN33" s="2490" t="str">
        <f t="shared" si="59"/>
        <v/>
      </c>
      <c r="CO33" s="2491" t="str">
        <f t="shared" si="59"/>
        <v/>
      </c>
      <c r="CP33" s="2491" t="str">
        <f t="shared" si="59"/>
        <v/>
      </c>
      <c r="CQ33" s="2491" t="str">
        <f t="shared" si="59"/>
        <v/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 t="str">
        <f t="shared" si="59"/>
        <v/>
      </c>
      <c r="CY33" s="2419" t="str">
        <f t="shared" si="59"/>
        <v/>
      </c>
      <c r="CZ33" s="2419" t="str">
        <f t="shared" si="59"/>
        <v/>
      </c>
      <c r="DA33" s="2500" t="str">
        <f t="shared" si="59"/>
        <v/>
      </c>
      <c r="DB33" s="2500" t="str">
        <f t="shared" si="59"/>
        <v/>
      </c>
      <c r="DC33" s="2500" t="str">
        <f t="shared" si="59"/>
        <v/>
      </c>
      <c r="DD33" s="2500" t="str">
        <f t="shared" si="59"/>
        <v/>
      </c>
      <c r="DE33" s="2500" t="str">
        <f t="shared" si="59"/>
        <v/>
      </c>
      <c r="DF33" s="2500" t="str">
        <f t="shared" si="59"/>
        <v/>
      </c>
      <c r="DG33" s="2500" t="str">
        <f t="shared" si="59"/>
        <v/>
      </c>
      <c r="DH33" s="2419" t="str">
        <f t="shared" si="59"/>
        <v/>
      </c>
      <c r="DI33" s="2500" t="str">
        <f t="shared" si="59"/>
        <v/>
      </c>
      <c r="DJ33" s="2500" t="str">
        <f t="shared" si="59"/>
        <v/>
      </c>
      <c r="DK33" s="2500" t="str">
        <f t="shared" si="59"/>
        <v/>
      </c>
      <c r="DL33" s="2500" t="str">
        <f t="shared" si="59"/>
        <v/>
      </c>
      <c r="DM33" s="2500" t="str">
        <f t="shared" si="59"/>
        <v/>
      </c>
      <c r="DN33" s="2500" t="str">
        <f t="shared" si="59"/>
        <v/>
      </c>
      <c r="DO33" s="2500" t="str">
        <f t="shared" si="59"/>
        <v/>
      </c>
      <c r="DP33" s="2500" t="str">
        <f t="shared" si="59"/>
        <v/>
      </c>
      <c r="DQ33" s="2500" t="str">
        <f t="shared" si="59"/>
        <v/>
      </c>
      <c r="DR33" s="2500" t="str">
        <f t="shared" si="59"/>
        <v/>
      </c>
      <c r="DS33" s="2500" t="str">
        <f t="shared" si="59"/>
        <v/>
      </c>
      <c r="DT33" s="2500" t="str">
        <f t="shared" si="59"/>
        <v/>
      </c>
      <c r="DU33" s="2500" t="str">
        <f t="shared" si="59"/>
        <v/>
      </c>
      <c r="DV33" s="2500" t="str">
        <f t="shared" si="59"/>
        <v/>
      </c>
      <c r="DW33" s="2510" t="str">
        <f t="shared" si="59"/>
        <v/>
      </c>
      <c r="DX33" s="1579"/>
      <c r="EG33" s="1579"/>
    </row>
    <row r="34" spans="1:208" ht="27.75" customHeight="1" thickTop="1" thickBot="1" x14ac:dyDescent="0.35">
      <c r="A34" s="1152" t="s">
        <v>51</v>
      </c>
      <c r="B34" s="1157" t="str">
        <f>IF(B32&lt;=0,"",MIN(B8:B31))</f>
        <v/>
      </c>
      <c r="C34" s="1328" t="str">
        <f t="shared" ref="C34:V34" si="60">IF(C32&lt;=0,"",MIN(C8:C31))</f>
        <v/>
      </c>
      <c r="D34" s="1328" t="str">
        <f t="shared" si="60"/>
        <v/>
      </c>
      <c r="E34" s="1157" t="str">
        <f t="shared" si="60"/>
        <v/>
      </c>
      <c r="F34" s="1328" t="str">
        <f t="shared" si="60"/>
        <v/>
      </c>
      <c r="G34" s="1328" t="str">
        <f t="shared" si="60"/>
        <v/>
      </c>
      <c r="H34" s="1325" t="str">
        <f t="shared" si="60"/>
        <v/>
      </c>
      <c r="I34" s="1369" t="str">
        <f t="shared" si="60"/>
        <v/>
      </c>
      <c r="J34" s="1369" t="str">
        <f>IF(J32&lt;=0.001,"",MIN(J8:J31))</f>
        <v/>
      </c>
      <c r="K34" s="1157" t="str">
        <f t="shared" si="60"/>
        <v/>
      </c>
      <c r="L34" s="1328" t="str">
        <f t="shared" si="60"/>
        <v/>
      </c>
      <c r="M34" s="1369" t="str">
        <f t="shared" si="60"/>
        <v/>
      </c>
      <c r="N34" s="1484" t="str">
        <f t="shared" si="60"/>
        <v/>
      </c>
      <c r="O34" s="1557" t="str">
        <f t="shared" si="60"/>
        <v/>
      </c>
      <c r="P34" s="1476" t="str">
        <f t="shared" si="60"/>
        <v/>
      </c>
      <c r="Q34" s="1484" t="str">
        <f t="shared" si="60"/>
        <v/>
      </c>
      <c r="R34" s="1557" t="str">
        <f t="shared" si="60"/>
        <v/>
      </c>
      <c r="S34" s="1476" t="str">
        <f t="shared" si="60"/>
        <v/>
      </c>
      <c r="T34" s="1484" t="str">
        <f t="shared" si="60"/>
        <v/>
      </c>
      <c r="U34" s="1484" t="str">
        <f t="shared" si="60"/>
        <v/>
      </c>
      <c r="V34" s="1557" t="str">
        <f t="shared" si="60"/>
        <v/>
      </c>
      <c r="W34" s="1484" t="str">
        <f t="shared" ref="W34" si="61">IF(W32&lt;=0,"",MIN(W8:W31))</f>
        <v/>
      </c>
      <c r="X34" s="1476" t="str">
        <f t="shared" ref="X34:AR34" si="62">IF(X32&lt;=0,"",MIN(X8:X31))</f>
        <v/>
      </c>
      <c r="Y34" s="1476" t="str">
        <f t="shared" si="62"/>
        <v/>
      </c>
      <c r="Z34" s="1484" t="str">
        <f t="shared" si="62"/>
        <v/>
      </c>
      <c r="AA34" s="1483" t="str">
        <f t="shared" ref="AA34" si="63">IF(AA32&lt;=0,"",MIN(AA8:AA31))</f>
        <v/>
      </c>
      <c r="AB34" s="1484" t="str">
        <f t="shared" si="62"/>
        <v/>
      </c>
      <c r="AC34" s="1484" t="str">
        <f t="shared" si="62"/>
        <v/>
      </c>
      <c r="AD34" s="1557" t="str">
        <f t="shared" si="62"/>
        <v/>
      </c>
      <c r="AE34" s="1484" t="str">
        <f t="shared" si="62"/>
        <v/>
      </c>
      <c r="AF34" s="1476" t="str">
        <f t="shared" si="62"/>
        <v/>
      </c>
      <c r="AG34" s="1476" t="str">
        <f t="shared" si="62"/>
        <v/>
      </c>
      <c r="AH34" s="1484" t="str">
        <f t="shared" si="62"/>
        <v/>
      </c>
      <c r="AI34" s="1484" t="str">
        <f t="shared" si="62"/>
        <v/>
      </c>
      <c r="AJ34" s="1495" t="str">
        <f t="shared" si="62"/>
        <v/>
      </c>
      <c r="AK34" s="1559" t="str">
        <f t="shared" si="62"/>
        <v/>
      </c>
      <c r="AL34" s="1495" t="str">
        <f t="shared" si="62"/>
        <v/>
      </c>
      <c r="AM34" s="1496" t="str">
        <f t="shared" si="62"/>
        <v/>
      </c>
      <c r="AN34" s="1496" t="str">
        <f t="shared" si="62"/>
        <v/>
      </c>
      <c r="AO34" s="1495" t="str">
        <f t="shared" si="62"/>
        <v/>
      </c>
      <c r="AP34" s="1497" t="str">
        <f t="shared" si="62"/>
        <v/>
      </c>
      <c r="AQ34" s="1559" t="str">
        <f t="shared" si="62"/>
        <v/>
      </c>
      <c r="AR34" s="1495" t="str">
        <f t="shared" si="62"/>
        <v/>
      </c>
      <c r="AS34" s="2531" t="str">
        <f>IF(AS32&lt;=0.01,"",MIN(AS8:AS31))</f>
        <v/>
      </c>
      <c r="AT34" s="2531" t="str">
        <f>IF(AT32&lt;=0.01,"",MIN(AT8:AT31))</f>
        <v/>
      </c>
      <c r="AU34" s="1157" t="str">
        <f>IF(AU32&lt;=0,"",MIN(AU8:AU31))</f>
        <v/>
      </c>
      <c r="AV34" s="1328" t="str">
        <f>IF(AV32&lt;=0,"",MIN(AV8:AV31))</f>
        <v/>
      </c>
      <c r="AW34" s="1157" t="str">
        <f>IF(AW32&lt;=0,"",MIN(AW8:AW31))</f>
        <v/>
      </c>
      <c r="AX34" s="1369" t="str">
        <f>IF(AX32&lt;=0.01,"",MIN(AX8:AX31))</f>
        <v/>
      </c>
      <c r="AY34" s="1157" t="str">
        <f>IF(AY32&lt;=0,"",MIN(AY8:AY31))</f>
        <v/>
      </c>
      <c r="AZ34" s="1328" t="str">
        <f>IF(AZ32&lt;=0,"",MIN(AZ8:AZ31))</f>
        <v/>
      </c>
      <c r="BA34" s="1157" t="str">
        <f>IF(BA32&lt;=0,"",MIN(BA8:BA31))</f>
        <v/>
      </c>
      <c r="BB34" s="1369" t="str">
        <f>IF(BB32&lt;=0.01,"",MIN(BB8:BB31))</f>
        <v/>
      </c>
      <c r="BC34" s="1157" t="str">
        <f>IF(BC32&lt;=0,"",MIN(BC8:BC31))</f>
        <v/>
      </c>
      <c r="BD34" s="1157" t="str">
        <f>IF(BD32&lt;=0,"",MIN(BD8:BD31))</f>
        <v/>
      </c>
      <c r="BE34" s="1328" t="str">
        <f>IF(BE32&lt;=0,"",MIN(BE8:BE31))</f>
        <v/>
      </c>
      <c r="BF34" s="1157" t="str">
        <f>IF(BF32&lt;=0,"",MIN(BF8:BF31))</f>
        <v/>
      </c>
      <c r="BG34" s="1325" t="str">
        <f t="shared" ref="BG34:BI34" si="64">IF(BG32&lt;=0,"",MIN(BG8:BG31))</f>
        <v/>
      </c>
      <c r="BH34" s="1328" t="str">
        <f t="shared" si="64"/>
        <v/>
      </c>
      <c r="BI34" s="1328" t="str">
        <f t="shared" si="64"/>
        <v/>
      </c>
      <c r="BJ34" s="1369" t="str">
        <f>IF(BJ32&lt;=0.01,"",MIN(BJ8:BJ31))</f>
        <v/>
      </c>
      <c r="BK34" s="1157" t="str">
        <f>IF(BK32&lt;=0,"",MIN(BK8:BK31))</f>
        <v/>
      </c>
      <c r="BL34" s="1157" t="str">
        <f>IF(BL32&lt;=0,"",MIN(BL8:BL31))</f>
        <v/>
      </c>
      <c r="BM34" s="1328" t="str">
        <f>IF(BM32&lt;=0,"",MIN(BM8:BM31))</f>
        <v/>
      </c>
      <c r="BN34" s="1325" t="str">
        <f>IF(BN32&lt;=0,"",MIN(BN8:BN31))</f>
        <v/>
      </c>
      <c r="BO34" s="1325" t="str">
        <f t="shared" ref="BO34:BQ34" si="65">IF(BO32&lt;=0,"",MIN(BO8:BO31))</f>
        <v/>
      </c>
      <c r="BP34" s="1328" t="str">
        <f t="shared" si="65"/>
        <v/>
      </c>
      <c r="BQ34" s="1328" t="str">
        <f t="shared" si="65"/>
        <v/>
      </c>
      <c r="BR34" s="2525" t="str">
        <f t="shared" ref="BR34:BT34" si="66">IF(BR32&lt;=0.01,"",MIN(BR8:BR31))</f>
        <v/>
      </c>
      <c r="BS34" s="2422" t="str">
        <f t="shared" si="66"/>
        <v/>
      </c>
      <c r="BT34" s="2422" t="str">
        <f t="shared" si="66"/>
        <v/>
      </c>
      <c r="BU34" s="2478" t="str">
        <f>IF(BU32&lt;=0.01,"",MIN(BU8:BU31))</f>
        <v/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93" t="s">
        <v>900</v>
      </c>
      <c r="CL34" s="2994"/>
      <c r="CM34" s="2437" t="s">
        <v>19</v>
      </c>
      <c r="CN34" s="2493">
        <f t="shared" ref="CN34:DW34" si="67">SUM(CN$9,CN$11,CN$13,CN$15,CN$17,CN$19,CN$21,CN$23,CN$25,CN$27,CN$29)</f>
        <v>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0</v>
      </c>
      <c r="CY34" s="2442">
        <f t="shared" si="67"/>
        <v>0</v>
      </c>
      <c r="CZ34" s="2442">
        <f t="shared" si="67"/>
        <v>0</v>
      </c>
      <c r="DA34" s="2442">
        <f t="shared" si="67"/>
        <v>0</v>
      </c>
      <c r="DB34" s="2442">
        <f t="shared" si="67"/>
        <v>0</v>
      </c>
      <c r="DC34" s="2442">
        <f t="shared" si="67"/>
        <v>0</v>
      </c>
      <c r="DD34" s="2442">
        <f t="shared" si="67"/>
        <v>0</v>
      </c>
      <c r="DE34" s="2442">
        <f t="shared" si="67"/>
        <v>0</v>
      </c>
      <c r="DF34" s="2442">
        <f t="shared" si="67"/>
        <v>0</v>
      </c>
      <c r="DG34" s="2442">
        <f t="shared" si="67"/>
        <v>0</v>
      </c>
      <c r="DH34" s="2442">
        <f t="shared" si="67"/>
        <v>0</v>
      </c>
      <c r="DI34" s="2442">
        <f t="shared" si="67"/>
        <v>0</v>
      </c>
      <c r="DJ34" s="2442">
        <f t="shared" si="67"/>
        <v>0</v>
      </c>
      <c r="DK34" s="2442">
        <f t="shared" si="67"/>
        <v>0</v>
      </c>
      <c r="DL34" s="2504">
        <f t="shared" si="67"/>
        <v>0</v>
      </c>
      <c r="DM34" s="2442">
        <f t="shared" si="67"/>
        <v>0</v>
      </c>
      <c r="DN34" s="2442">
        <f t="shared" si="67"/>
        <v>0</v>
      </c>
      <c r="DO34" s="2442">
        <f t="shared" si="67"/>
        <v>0</v>
      </c>
      <c r="DP34" s="2442">
        <f t="shared" si="67"/>
        <v>0</v>
      </c>
      <c r="DQ34" s="2442">
        <f t="shared" si="67"/>
        <v>0</v>
      </c>
      <c r="DR34" s="2442">
        <f t="shared" si="67"/>
        <v>0</v>
      </c>
      <c r="DS34" s="2442">
        <f t="shared" si="67"/>
        <v>0</v>
      </c>
      <c r="DT34" s="2442">
        <f t="shared" si="67"/>
        <v>0</v>
      </c>
      <c r="DU34" s="2442">
        <f t="shared" si="67"/>
        <v>0</v>
      </c>
      <c r="DV34" s="2442">
        <f t="shared" si="67"/>
        <v>0</v>
      </c>
      <c r="DW34" s="2442">
        <f t="shared" si="67"/>
        <v>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 t="str">
        <f>IF(B32&lt;=0,"",MAX(B8:B31))</f>
        <v/>
      </c>
      <c r="C35" s="1329" t="str">
        <f t="shared" ref="C35:V35" si="68">IF(C32&lt;=0,"",MAX(C8:C31))</f>
        <v/>
      </c>
      <c r="D35" s="1329" t="str">
        <f t="shared" si="68"/>
        <v/>
      </c>
      <c r="E35" s="1158" t="str">
        <f t="shared" si="68"/>
        <v/>
      </c>
      <c r="F35" s="1329" t="str">
        <f t="shared" si="68"/>
        <v/>
      </c>
      <c r="G35" s="1329" t="str">
        <f t="shared" si="68"/>
        <v/>
      </c>
      <c r="H35" s="1326" t="str">
        <f t="shared" si="68"/>
        <v/>
      </c>
      <c r="I35" s="1370" t="str">
        <f t="shared" si="68"/>
        <v/>
      </c>
      <c r="J35" s="1370" t="str">
        <f>IF(J32&lt;=0.001,"",MAX(J8:J31))</f>
        <v/>
      </c>
      <c r="K35" s="1158" t="str">
        <f t="shared" si="68"/>
        <v/>
      </c>
      <c r="L35" s="1329" t="str">
        <f t="shared" si="68"/>
        <v/>
      </c>
      <c r="M35" s="1370" t="str">
        <f t="shared" si="68"/>
        <v/>
      </c>
      <c r="N35" s="1485" t="str">
        <f t="shared" si="68"/>
        <v/>
      </c>
      <c r="O35" s="1558" t="str">
        <f t="shared" si="68"/>
        <v/>
      </c>
      <c r="P35" s="1477" t="str">
        <f t="shared" si="68"/>
        <v/>
      </c>
      <c r="Q35" s="1485" t="str">
        <f t="shared" si="68"/>
        <v/>
      </c>
      <c r="R35" s="1558" t="str">
        <f t="shared" si="68"/>
        <v/>
      </c>
      <c r="S35" s="1477" t="str">
        <f t="shared" si="68"/>
        <v/>
      </c>
      <c r="T35" s="1485" t="str">
        <f t="shared" si="68"/>
        <v/>
      </c>
      <c r="U35" s="1485" t="str">
        <f t="shared" si="68"/>
        <v/>
      </c>
      <c r="V35" s="1558" t="str">
        <f t="shared" si="68"/>
        <v/>
      </c>
      <c r="W35" s="1485" t="str">
        <f t="shared" ref="W35" si="69">IF(W32&lt;=0,"",MAX(W8:W31))</f>
        <v/>
      </c>
      <c r="X35" s="1477" t="str">
        <f t="shared" ref="X35:AR35" si="70">IF(X32&lt;=0,"",MAX(X8:X31))</f>
        <v/>
      </c>
      <c r="Y35" s="1477" t="str">
        <f t="shared" si="70"/>
        <v/>
      </c>
      <c r="Z35" s="1485" t="str">
        <f t="shared" si="70"/>
        <v/>
      </c>
      <c r="AA35" s="1486" t="str">
        <f t="shared" ref="AA35" si="71">IF(AA32&lt;=0,"",MAX(AA8:AA31))</f>
        <v/>
      </c>
      <c r="AB35" s="1485" t="str">
        <f t="shared" si="70"/>
        <v/>
      </c>
      <c r="AC35" s="1485" t="str">
        <f t="shared" si="70"/>
        <v/>
      </c>
      <c r="AD35" s="1558" t="str">
        <f t="shared" si="70"/>
        <v/>
      </c>
      <c r="AE35" s="1485" t="str">
        <f t="shared" si="70"/>
        <v/>
      </c>
      <c r="AF35" s="1477" t="str">
        <f t="shared" si="70"/>
        <v/>
      </c>
      <c r="AG35" s="1477" t="str">
        <f t="shared" si="70"/>
        <v/>
      </c>
      <c r="AH35" s="1485" t="str">
        <f t="shared" si="70"/>
        <v/>
      </c>
      <c r="AI35" s="1485" t="str">
        <f t="shared" si="70"/>
        <v/>
      </c>
      <c r="AJ35" s="1495" t="str">
        <f t="shared" si="70"/>
        <v/>
      </c>
      <c r="AK35" s="1559" t="str">
        <f t="shared" si="70"/>
        <v/>
      </c>
      <c r="AL35" s="1495" t="str">
        <f t="shared" si="70"/>
        <v/>
      </c>
      <c r="AM35" s="1496" t="str">
        <f t="shared" si="70"/>
        <v/>
      </c>
      <c r="AN35" s="1496" t="str">
        <f t="shared" si="70"/>
        <v/>
      </c>
      <c r="AO35" s="1495" t="str">
        <f t="shared" si="70"/>
        <v/>
      </c>
      <c r="AP35" s="1497" t="str">
        <f t="shared" si="70"/>
        <v/>
      </c>
      <c r="AQ35" s="1559" t="str">
        <f t="shared" si="70"/>
        <v/>
      </c>
      <c r="AR35" s="1495" t="str">
        <f t="shared" si="70"/>
        <v/>
      </c>
      <c r="AS35" s="2532" t="str">
        <f>IF(AS32&lt;=0.01,"",MAX(AS8:AS31))</f>
        <v/>
      </c>
      <c r="AT35" s="2532" t="str">
        <f>IF(AT32&lt;=0.01,"",MAX(AT8:AT31))</f>
        <v/>
      </c>
      <c r="AU35" s="1158" t="str">
        <f>IF(AU32&lt;=0,"",MAX(AU8:AU31))</f>
        <v/>
      </c>
      <c r="AV35" s="1329" t="str">
        <f>IF(AV32&lt;=0,"",MAX(AV8:AV31))</f>
        <v/>
      </c>
      <c r="AW35" s="1158" t="str">
        <f>IF(AW32&lt;=0,"",MAX(AW8:AW31))</f>
        <v/>
      </c>
      <c r="AX35" s="1370" t="str">
        <f>IF(AX32&lt;=0.01,"",MAX(AX8:AX31))</f>
        <v/>
      </c>
      <c r="AY35" s="1158" t="str">
        <f>IF(AY32&lt;=0,"",MAX(AY8:AY31))</f>
        <v/>
      </c>
      <c r="AZ35" s="1329" t="str">
        <f>IF(AZ32&lt;=0,"",MAX(AZ8:AZ31))</f>
        <v/>
      </c>
      <c r="BA35" s="1158" t="str">
        <f>IF(BA32&lt;=0,"",MAX(BA8:BA31))</f>
        <v/>
      </c>
      <c r="BB35" s="1370" t="str">
        <f>IF(BB32&lt;=0.01,"",MAX(BB8:BB31))</f>
        <v/>
      </c>
      <c r="BC35" s="1158" t="str">
        <f>IF(BC32&lt;=0,"",MAX(BC8:BC31))</f>
        <v/>
      </c>
      <c r="BD35" s="1158" t="str">
        <f>IF(BD32&lt;=0,"",MAX(BD8:BD31))</f>
        <v/>
      </c>
      <c r="BE35" s="1329" t="str">
        <f>IF(BE32&lt;=0,"",MAX(BE8:BE31))</f>
        <v/>
      </c>
      <c r="BF35" s="1158" t="str">
        <f>IF(BF32&lt;=0,"",MAX(BF8:BF31))</f>
        <v/>
      </c>
      <c r="BG35" s="1326" t="str">
        <f t="shared" ref="BG35:BI35" si="72">IF(BG32&lt;=0,"",MAX(BG8:BG31))</f>
        <v/>
      </c>
      <c r="BH35" s="1329" t="str">
        <f t="shared" si="72"/>
        <v/>
      </c>
      <c r="BI35" s="1329" t="str">
        <f t="shared" si="72"/>
        <v/>
      </c>
      <c r="BJ35" s="1370" t="str">
        <f>IF(BJ32&lt;=0.01,"",MAX(BJ8:BJ31))</f>
        <v/>
      </c>
      <c r="BK35" s="1158" t="str">
        <f>IF(BK32&lt;=0,"",MAX(BK8:BK31))</f>
        <v/>
      </c>
      <c r="BL35" s="1158" t="str">
        <f>IF(BL32&lt;=0,"",MAX(BL8:BL31))</f>
        <v/>
      </c>
      <c r="BM35" s="1329" t="str">
        <f>IF(BM32&lt;=0,"",MAX(BM8:BM31))</f>
        <v/>
      </c>
      <c r="BN35" s="1326" t="str">
        <f>IF(BN32&lt;=0,"",MAX(BN8:BN31))</f>
        <v/>
      </c>
      <c r="BO35" s="1326" t="str">
        <f t="shared" ref="BO35:BQ35" si="73">IF(BO32&lt;=0,"",MAX(BO8:BO31))</f>
        <v/>
      </c>
      <c r="BP35" s="1329" t="str">
        <f t="shared" si="73"/>
        <v/>
      </c>
      <c r="BQ35" s="1329" t="str">
        <f t="shared" si="73"/>
        <v/>
      </c>
      <c r="BR35" s="2526" t="str">
        <f t="shared" ref="BR35:BT35" si="74">IF(BR32&lt;=0.01,"",MAX(BR8:BR31))</f>
        <v/>
      </c>
      <c r="BS35" s="2423" t="str">
        <f t="shared" si="74"/>
        <v/>
      </c>
      <c r="BT35" s="2423" t="str">
        <f t="shared" si="74"/>
        <v/>
      </c>
      <c r="BU35" s="2479" t="str">
        <f>IF(BU32&lt;=0.01,"",MAX(BU8:BU31))</f>
        <v/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93"/>
      <c r="CL35" s="2928"/>
      <c r="CM35" s="2438" t="s">
        <v>50</v>
      </c>
      <c r="CN35" s="2494" t="str">
        <f>IF(CN34&gt;=0.1,AVERAGE(CN$9,CN$11,CN$13,CN$15,CN$17,CN$19,CN$21,CN$23,CN$25,CN$27,CN$29),"")</f>
        <v/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 t="str">
        <f t="shared" si="75"/>
        <v/>
      </c>
      <c r="CY35" s="2440" t="str">
        <f t="shared" si="75"/>
        <v/>
      </c>
      <c r="CZ35" s="2440" t="str">
        <f t="shared" si="75"/>
        <v/>
      </c>
      <c r="DA35" s="2440" t="str">
        <f t="shared" si="75"/>
        <v/>
      </c>
      <c r="DB35" s="2440" t="str">
        <f t="shared" si="75"/>
        <v/>
      </c>
      <c r="DC35" s="2440" t="str">
        <f t="shared" si="75"/>
        <v/>
      </c>
      <c r="DD35" s="2440" t="str">
        <f t="shared" si="75"/>
        <v/>
      </c>
      <c r="DE35" s="2440" t="str">
        <f t="shared" si="75"/>
        <v/>
      </c>
      <c r="DF35" s="2440" t="str">
        <f t="shared" si="75"/>
        <v/>
      </c>
      <c r="DG35" s="2440" t="str">
        <f t="shared" si="75"/>
        <v/>
      </c>
      <c r="DH35" s="2440" t="str">
        <f t="shared" si="75"/>
        <v/>
      </c>
      <c r="DI35" s="2440" t="str">
        <f t="shared" si="75"/>
        <v/>
      </c>
      <c r="DJ35" s="2440" t="str">
        <f t="shared" si="75"/>
        <v/>
      </c>
      <c r="DK35" s="2440" t="str">
        <f t="shared" si="75"/>
        <v/>
      </c>
      <c r="DL35" s="2505" t="str">
        <f t="shared" si="75"/>
        <v/>
      </c>
      <c r="DM35" s="2440" t="str">
        <f t="shared" si="75"/>
        <v/>
      </c>
      <c r="DN35" s="2440" t="str">
        <f t="shared" si="75"/>
        <v/>
      </c>
      <c r="DO35" s="2440" t="str">
        <f t="shared" si="75"/>
        <v/>
      </c>
      <c r="DP35" s="2440" t="str">
        <f t="shared" si="75"/>
        <v/>
      </c>
      <c r="DQ35" s="2440" t="str">
        <f t="shared" si="75"/>
        <v/>
      </c>
      <c r="DR35" s="2440" t="str">
        <f t="shared" si="75"/>
        <v/>
      </c>
      <c r="DS35" s="2440" t="str">
        <f t="shared" si="75"/>
        <v/>
      </c>
      <c r="DT35" s="2440" t="str">
        <f t="shared" si="75"/>
        <v/>
      </c>
      <c r="DU35" s="2440" t="str">
        <f t="shared" si="75"/>
        <v/>
      </c>
      <c r="DV35" s="2440" t="str">
        <f t="shared" si="75"/>
        <v/>
      </c>
      <c r="DW35" s="2470" t="str">
        <f t="shared" si="75"/>
        <v/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87" t="s">
        <v>503</v>
      </c>
      <c r="H36" s="2967"/>
      <c r="I36" s="2967"/>
      <c r="J36" s="2967"/>
      <c r="K36" s="2967"/>
      <c r="L36" s="2967"/>
      <c r="M36" s="1160" t="str">
        <f>IF(K32&lt;=0,"",AVERAGE(K33,N33,Q33))</f>
        <v/>
      </c>
      <c r="N36" s="929"/>
      <c r="O36" s="2962" t="s">
        <v>504</v>
      </c>
      <c r="P36" s="2963"/>
      <c r="Q36" s="2963"/>
      <c r="R36" s="2963"/>
      <c r="S36" s="930" t="str">
        <f>IF(L32&lt;=0,"",AVERAGE(L33,O33,R33))</f>
        <v/>
      </c>
      <c r="T36" s="931"/>
      <c r="U36" s="2962" t="s">
        <v>514</v>
      </c>
      <c r="V36" s="2963"/>
      <c r="W36" s="2963"/>
      <c r="X36" s="2963"/>
      <c r="Y36" s="932" t="str">
        <f>IF(U32&lt;=0,"",MAX(U35,AC35,AJ35))</f>
        <v/>
      </c>
      <c r="Z36" s="931"/>
      <c r="AA36" s="931"/>
      <c r="AB36" s="1623" t="s">
        <v>515</v>
      </c>
      <c r="AC36" s="1624"/>
      <c r="AD36" s="1624"/>
      <c r="AE36" s="2965">
        <f>MIN(AE34,W34,AL34)</f>
        <v>0</v>
      </c>
      <c r="AF36" s="2965"/>
      <c r="AG36" s="2965"/>
      <c r="AH36" s="2965"/>
      <c r="AI36" s="2965"/>
      <c r="AJ36" s="2966"/>
      <c r="AK36" s="1491" t="str">
        <f>IF(T32&lt;=0,"",AVERAGE(T33,AB33,AI33))</f>
        <v/>
      </c>
      <c r="AL36" s="1492"/>
      <c r="AM36" s="1625"/>
      <c r="AN36" s="1625"/>
      <c r="AO36" s="1625"/>
      <c r="AP36" s="1493">
        <f>MAX(AP35,AU35,AY35)</f>
        <v>0</v>
      </c>
      <c r="AQ36" s="1494"/>
      <c r="AR36" s="1494"/>
      <c r="AS36" s="934"/>
      <c r="AT36" s="934"/>
      <c r="AU36" s="1260" t="str">
        <f>IF(W32&lt;=0,"",MIN(AE34,W34,AL34))</f>
        <v/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0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93"/>
      <c r="CL36" s="2928"/>
      <c r="CM36" s="2438" t="s">
        <v>51</v>
      </c>
      <c r="CN36" s="2495" t="str">
        <f t="shared" ref="CN36:DW36" si="76">IF(CN34&gt;=0.1,MIN(CN$9,CN$11,CN$13,CN$15,CN$17,CN$19,CN$21,CN$23,CN$25,CN$27,CN$29),"")</f>
        <v/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 t="str">
        <f t="shared" si="76"/>
        <v/>
      </c>
      <c r="CY36" s="2441" t="str">
        <f t="shared" si="76"/>
        <v/>
      </c>
      <c r="CZ36" s="2441" t="str">
        <f t="shared" si="76"/>
        <v/>
      </c>
      <c r="DA36" s="2441" t="str">
        <f t="shared" si="76"/>
        <v/>
      </c>
      <c r="DB36" s="2441" t="str">
        <f t="shared" si="76"/>
        <v/>
      </c>
      <c r="DC36" s="2441" t="str">
        <f t="shared" si="76"/>
        <v/>
      </c>
      <c r="DD36" s="2441" t="str">
        <f t="shared" si="76"/>
        <v/>
      </c>
      <c r="DE36" s="2441" t="str">
        <f t="shared" si="76"/>
        <v/>
      </c>
      <c r="DF36" s="2441" t="str">
        <f t="shared" si="76"/>
        <v/>
      </c>
      <c r="DG36" s="2441" t="str">
        <f t="shared" si="76"/>
        <v/>
      </c>
      <c r="DH36" s="2441" t="str">
        <f t="shared" si="76"/>
        <v/>
      </c>
      <c r="DI36" s="2441" t="str">
        <f t="shared" si="76"/>
        <v/>
      </c>
      <c r="DJ36" s="2441" t="str">
        <f t="shared" si="76"/>
        <v/>
      </c>
      <c r="DK36" s="2441" t="str">
        <f t="shared" si="76"/>
        <v/>
      </c>
      <c r="DL36" s="2506" t="str">
        <f t="shared" si="76"/>
        <v/>
      </c>
      <c r="DM36" s="2441" t="str">
        <f t="shared" si="76"/>
        <v/>
      </c>
      <c r="DN36" s="2441" t="str">
        <f t="shared" si="76"/>
        <v/>
      </c>
      <c r="DO36" s="2441" t="str">
        <f t="shared" si="76"/>
        <v/>
      </c>
      <c r="DP36" s="2441" t="str">
        <f t="shared" si="76"/>
        <v/>
      </c>
      <c r="DQ36" s="2441" t="str">
        <f t="shared" si="76"/>
        <v/>
      </c>
      <c r="DR36" s="2441" t="str">
        <f t="shared" si="76"/>
        <v/>
      </c>
      <c r="DS36" s="2441" t="str">
        <f t="shared" si="76"/>
        <v/>
      </c>
      <c r="DT36" s="2441" t="str">
        <f t="shared" si="76"/>
        <v/>
      </c>
      <c r="DU36" s="2441" t="str">
        <f t="shared" si="76"/>
        <v/>
      </c>
      <c r="DV36" s="2441" t="str">
        <f t="shared" si="76"/>
        <v/>
      </c>
      <c r="DW36" s="2471" t="str">
        <f t="shared" si="76"/>
        <v/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95"/>
      <c r="CL37" s="2930"/>
      <c r="CM37" s="2439" t="s">
        <v>52</v>
      </c>
      <c r="CN37" s="2496" t="str">
        <f t="shared" ref="CN37:DW37" si="77">IF(CN34&gt;=0.1,MAX(CN$9,CN$11,CN$13,CN$15,CN$17,CN$19,CN$21,CN$23,CN$25,CN$27,CN$29),"")</f>
        <v/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 t="str">
        <f t="shared" si="77"/>
        <v/>
      </c>
      <c r="CY37" s="2443" t="str">
        <f t="shared" si="77"/>
        <v/>
      </c>
      <c r="CZ37" s="2443" t="str">
        <f t="shared" si="77"/>
        <v/>
      </c>
      <c r="DA37" s="2443" t="str">
        <f t="shared" si="77"/>
        <v/>
      </c>
      <c r="DB37" s="2443" t="str">
        <f t="shared" si="77"/>
        <v/>
      </c>
      <c r="DC37" s="2443" t="str">
        <f t="shared" si="77"/>
        <v/>
      </c>
      <c r="DD37" s="2443" t="str">
        <f t="shared" si="77"/>
        <v/>
      </c>
      <c r="DE37" s="2443" t="str">
        <f t="shared" si="77"/>
        <v/>
      </c>
      <c r="DF37" s="2443" t="str">
        <f t="shared" si="77"/>
        <v/>
      </c>
      <c r="DG37" s="2443" t="str">
        <f t="shared" si="77"/>
        <v/>
      </c>
      <c r="DH37" s="2443" t="str">
        <f t="shared" si="77"/>
        <v/>
      </c>
      <c r="DI37" s="2443" t="str">
        <f t="shared" si="77"/>
        <v/>
      </c>
      <c r="DJ37" s="2443" t="str">
        <f t="shared" si="77"/>
        <v/>
      </c>
      <c r="DK37" s="2443" t="str">
        <f t="shared" si="77"/>
        <v/>
      </c>
      <c r="DL37" s="2507" t="str">
        <f t="shared" si="77"/>
        <v/>
      </c>
      <c r="DM37" s="2443" t="str">
        <f t="shared" si="77"/>
        <v/>
      </c>
      <c r="DN37" s="2443" t="str">
        <f t="shared" si="77"/>
        <v/>
      </c>
      <c r="DO37" s="2443" t="str">
        <f t="shared" si="77"/>
        <v/>
      </c>
      <c r="DP37" s="2443" t="str">
        <f t="shared" si="77"/>
        <v/>
      </c>
      <c r="DQ37" s="2443" t="str">
        <f t="shared" si="77"/>
        <v/>
      </c>
      <c r="DR37" s="2443" t="str">
        <f t="shared" si="77"/>
        <v/>
      </c>
      <c r="DS37" s="2443" t="str">
        <f t="shared" si="77"/>
        <v/>
      </c>
      <c r="DT37" s="2443" t="str">
        <f t="shared" si="77"/>
        <v/>
      </c>
      <c r="DU37" s="2443" t="str">
        <f t="shared" si="77"/>
        <v/>
      </c>
      <c r="DV37" s="2443" t="str">
        <f t="shared" si="77"/>
        <v/>
      </c>
      <c r="DW37" s="2472" t="str">
        <f t="shared" si="77"/>
        <v/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1" t="s">
        <v>549</v>
      </c>
      <c r="CN39" s="2912"/>
      <c r="CO39" s="2912"/>
      <c r="CP39" s="2912"/>
      <c r="CQ39" s="2913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10.510999999999999</v>
      </c>
      <c r="BX40" s="2991"/>
      <c r="BY40" s="905" t="s">
        <v>53</v>
      </c>
      <c r="BZ40" s="905"/>
      <c r="CA40" s="2939">
        <f>(CJ40-CG40)/1000</f>
        <v>0</v>
      </c>
      <c r="CB40" s="2939"/>
      <c r="CC40" s="499"/>
      <c r="CD40" s="1626" t="s">
        <v>493</v>
      </c>
      <c r="CE40" s="1626"/>
      <c r="CF40" s="1632" t="s">
        <v>54</v>
      </c>
      <c r="CG40" s="2933">
        <f>'30'!CJ40</f>
        <v>23826919</v>
      </c>
      <c r="CH40" s="2933"/>
      <c r="CI40" s="906" t="s">
        <v>55</v>
      </c>
      <c r="CJ40" s="2985">
        <f t="shared" ref="CJ40:CJ48" si="78">CQ51</f>
        <v>23826919</v>
      </c>
      <c r="CK40" s="2985"/>
      <c r="CL40" s="2333"/>
      <c r="CM40" s="1667" t="s">
        <v>543</v>
      </c>
      <c r="CN40" s="2763" t="e">
        <f>VLOOKUP($B$1,'[1]Bulk Tanks'!$C$3:$V$9967,2,0)</f>
        <v>#N/A</v>
      </c>
      <c r="CO40" s="2763" t="e">
        <f>VLOOKUP($B$1,'[1]Bulk Tanks'!$C$3:$V$9967,3,0)</f>
        <v>#N/A</v>
      </c>
      <c r="CP40" s="2763" t="e">
        <f>VLOOKUP($B$1,'[1]Bulk Tanks'!$C$3:$V$9967,4,0)</f>
        <v>#N/A</v>
      </c>
      <c r="CQ40" s="2763" t="e">
        <f>VLOOKUP($B$1,'[1]Bulk Tanks'!$C$3:$V$9967,5,0)</f>
        <v>#N/A</v>
      </c>
      <c r="CR40" s="2763" t="e">
        <f>VLOOKUP($B$1,'[1]Bulk Tanks'!$C$3:$V$9967,6,0)</f>
        <v>#N/A</v>
      </c>
      <c r="CS40" s="2763" t="e">
        <f>VLOOKUP($B$1,'[1]Bulk Tanks'!$C$3:$V$9967,7,0)</f>
        <v>#N/A</v>
      </c>
      <c r="CT40" s="1571"/>
      <c r="DB40" s="1571"/>
      <c r="DC40" s="1571"/>
      <c r="DV40" s="1572"/>
      <c r="DW40" s="1572"/>
      <c r="DX40" s="1579"/>
      <c r="EG40" s="1579"/>
      <c r="GQ40" s="1664" t="str">
        <f>IF(GL32=HN32,GE32,IF(GX32=HN32,GQ32,IF(HJ32=HN32,HC32,"")))</f>
        <v/>
      </c>
      <c r="GR40" s="1664" t="str">
        <f t="shared" ref="GR40:GX40" si="79">IF($GL$32=$HN$32,GF32,IF($GX$32=$HN$32,GR32,IF($HJ$32=$HN$32,HD32,"")))</f>
        <v/>
      </c>
      <c r="GS40" s="1664" t="str">
        <f t="shared" si="79"/>
        <v/>
      </c>
      <c r="GT40" s="1664" t="str">
        <f t="shared" si="79"/>
        <v/>
      </c>
      <c r="GU40" s="1664" t="str">
        <f t="shared" si="79"/>
        <v/>
      </c>
      <c r="GV40" s="1664" t="str">
        <f t="shared" si="79"/>
        <v/>
      </c>
      <c r="GW40" s="1664" t="str">
        <f t="shared" si="79"/>
        <v/>
      </c>
      <c r="GX40" s="1665">
        <f t="shared" si="79"/>
        <v>0</v>
      </c>
    </row>
    <row r="41" spans="1:208" ht="34.5" customHeight="1" thickBot="1" x14ac:dyDescent="0.35">
      <c r="BV41" s="533" t="s">
        <v>48</v>
      </c>
      <c r="BW41" s="2992">
        <f>CA42+CA43</f>
        <v>18.902999999999999</v>
      </c>
      <c r="BX41" s="2992"/>
      <c r="BY41" s="908" t="s">
        <v>53</v>
      </c>
      <c r="BZ41" s="908"/>
      <c r="CA41" s="2939">
        <f t="shared" ref="CA41:CA47" si="80">(CJ41-CG41)/1000</f>
        <v>10.510999999999999</v>
      </c>
      <c r="CB41" s="2939"/>
      <c r="CC41" s="499"/>
      <c r="CD41" s="1630" t="s">
        <v>494</v>
      </c>
      <c r="CE41" s="1630"/>
      <c r="CF41" s="909" t="s">
        <v>54</v>
      </c>
      <c r="CG41" s="2933">
        <f>'30'!CJ41</f>
        <v>43454108</v>
      </c>
      <c r="CH41" s="2933"/>
      <c r="CI41" s="906" t="s">
        <v>55</v>
      </c>
      <c r="CJ41" s="2985">
        <f t="shared" si="78"/>
        <v>43464619</v>
      </c>
      <c r="CK41" s="2985"/>
      <c r="CL41" s="2333"/>
      <c r="CM41" s="1668" t="s">
        <v>544</v>
      </c>
      <c r="CN41" s="2764" t="e">
        <f>VLOOKUP($B$1,'[1]Bulk Tanks'!$C$3:$V$9967,8,0)</f>
        <v>#N/A</v>
      </c>
      <c r="CO41" s="2764" t="e">
        <f>VLOOKUP($B$1,'[1]Bulk Tanks'!$C$3:$V$9967,9,0)</f>
        <v>#N/A</v>
      </c>
      <c r="CP41" s="2764" t="e">
        <f>VLOOKUP($B$1,'[1]Bulk Tanks'!$C$3:$V$9967,10,0)</f>
        <v>#N/A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2">
        <f>CA44+CA45+CA46</f>
        <v>33.423000000000002</v>
      </c>
      <c r="BX42" s="2992"/>
      <c r="BY42" s="908" t="s">
        <v>53</v>
      </c>
      <c r="BZ42" s="908"/>
      <c r="CA42" s="2939">
        <f t="shared" si="80"/>
        <v>4.218</v>
      </c>
      <c r="CB42" s="2939"/>
      <c r="CC42" s="499"/>
      <c r="CD42" s="1630" t="s">
        <v>56</v>
      </c>
      <c r="CE42" s="1630"/>
      <c r="CF42" s="1631" t="s">
        <v>54</v>
      </c>
      <c r="CG42" s="2933">
        <f>'30'!CJ42</f>
        <v>10087741</v>
      </c>
      <c r="CH42" s="2933"/>
      <c r="CI42" s="906" t="s">
        <v>55</v>
      </c>
      <c r="CJ42" s="2985">
        <f t="shared" si="78"/>
        <v>10091959</v>
      </c>
      <c r="CK42" s="2985"/>
      <c r="CL42" s="2333"/>
      <c r="CM42" s="2769" t="s">
        <v>545</v>
      </c>
      <c r="CN42" s="2821" t="e">
        <f>VLOOKUP($B$1,'[1]Bulk Tanks'!$C$3:$V$9967,11,0)</f>
        <v>#N/A</v>
      </c>
      <c r="CO42" s="2822"/>
      <c r="CP42" s="2821" t="e">
        <f>VLOOKUP($B$1,'[1]Bulk Tanks'!$C$3:$V$9967,12,0)</f>
        <v>#N/A</v>
      </c>
      <c r="CQ42" s="2822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39">
        <f t="shared" si="80"/>
        <v>14.685</v>
      </c>
      <c r="CB43" s="2939"/>
      <c r="CC43" s="499"/>
      <c r="CD43" s="1630" t="s">
        <v>495</v>
      </c>
      <c r="CE43" s="1630"/>
      <c r="CF43" s="1631" t="s">
        <v>54</v>
      </c>
      <c r="CG43" s="2933">
        <f>'30'!CJ43</f>
        <v>33476359</v>
      </c>
      <c r="CH43" s="2933"/>
      <c r="CI43" s="906" t="s">
        <v>55</v>
      </c>
      <c r="CJ43" s="2985">
        <f t="shared" si="78"/>
        <v>33491044</v>
      </c>
      <c r="CK43" s="2985"/>
      <c r="CL43" s="2333"/>
      <c r="CM43" s="2769" t="s">
        <v>123</v>
      </c>
      <c r="CN43" s="2914" t="e">
        <f>VLOOKUP($B$1,'[1]Bulk Tanks'!$C$3:$V$9967,13,0)</f>
        <v>#N/A</v>
      </c>
      <c r="CO43" s="2915"/>
      <c r="CP43" s="2915"/>
      <c r="CQ43" s="291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39">
        <f t="shared" si="80"/>
        <v>10.561</v>
      </c>
      <c r="CB44" s="2939"/>
      <c r="CC44" s="499"/>
      <c r="CD44" s="1630" t="s">
        <v>57</v>
      </c>
      <c r="CE44" s="1630"/>
      <c r="CF44" s="1631" t="s">
        <v>54</v>
      </c>
      <c r="CG44" s="2933">
        <f>'30'!CJ44</f>
        <v>30633683</v>
      </c>
      <c r="CH44" s="2933"/>
      <c r="CI44" s="906" t="s">
        <v>55</v>
      </c>
      <c r="CJ44" s="2985">
        <f t="shared" si="78"/>
        <v>30644244</v>
      </c>
      <c r="CK44" s="2985"/>
      <c r="CL44" s="2333"/>
      <c r="CM44" s="2769" t="s">
        <v>90</v>
      </c>
      <c r="CN44" s="2914" t="e">
        <f>VLOOKUP($B$1,'[1]Bulk Tanks'!$C$3:$V$9967,14,0)</f>
        <v>#N/A</v>
      </c>
      <c r="CO44" s="2915"/>
      <c r="CP44" s="2915"/>
      <c r="CQ44" s="291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39">
        <f t="shared" si="80"/>
        <v>10.848000000000001</v>
      </c>
      <c r="CB45" s="2939"/>
      <c r="CC45" s="499"/>
      <c r="CD45" s="1630" t="s">
        <v>58</v>
      </c>
      <c r="CE45" s="1630"/>
      <c r="CF45" s="1631" t="s">
        <v>54</v>
      </c>
      <c r="CG45" s="2933">
        <f>'30'!CJ45</f>
        <v>30596755</v>
      </c>
      <c r="CH45" s="2933"/>
      <c r="CI45" s="906" t="s">
        <v>55</v>
      </c>
      <c r="CJ45" s="2985">
        <f t="shared" si="78"/>
        <v>30607603</v>
      </c>
      <c r="CK45" s="2985"/>
      <c r="CL45" s="2333"/>
      <c r="CM45" s="1668" t="s">
        <v>546</v>
      </c>
      <c r="CN45" s="2925" t="e">
        <f>VLOOKUP($B$1,'[1]Bulk Tanks'!$C$3:$V$9967,15,0)</f>
        <v>#N/A</v>
      </c>
      <c r="CO45" s="2934"/>
      <c r="CP45" s="2934"/>
      <c r="CQ45" s="2926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39">
        <f t="shared" si="80"/>
        <v>12.013999999999999</v>
      </c>
      <c r="CB46" s="2939"/>
      <c r="CC46" s="499"/>
      <c r="CD46" s="1630" t="s">
        <v>59</v>
      </c>
      <c r="CE46" s="1630"/>
      <c r="CF46" s="1631" t="s">
        <v>54</v>
      </c>
      <c r="CG46" s="2933">
        <f>'30'!CJ46</f>
        <v>7127630</v>
      </c>
      <c r="CH46" s="2933"/>
      <c r="CI46" s="906" t="s">
        <v>55</v>
      </c>
      <c r="CJ46" s="2985">
        <f t="shared" si="78"/>
        <v>7139644</v>
      </c>
      <c r="CK46" s="2985"/>
      <c r="CL46" s="2333"/>
      <c r="CM46" s="1668" t="s">
        <v>273</v>
      </c>
      <c r="CN46" s="2914" t="e">
        <f>VLOOKUP($B$1,'[1]Bulk Tanks'!$C$3:$V$9967,16,0)</f>
        <v>#N/A</v>
      </c>
      <c r="CO46" s="2915"/>
      <c r="CP46" s="2915"/>
      <c r="CQ46" s="291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39">
        <f t="shared" si="80"/>
        <v>1.18</v>
      </c>
      <c r="CB47" s="2939"/>
      <c r="CC47" s="499"/>
      <c r="CD47" s="1630" t="s">
        <v>62</v>
      </c>
      <c r="CE47" s="1630"/>
      <c r="CF47" s="1631" t="s">
        <v>54</v>
      </c>
      <c r="CG47" s="2933">
        <f>'30'!CJ47</f>
        <v>1828157</v>
      </c>
      <c r="CH47" s="2933"/>
      <c r="CI47" s="906" t="s">
        <v>55</v>
      </c>
      <c r="CJ47" s="2985">
        <f t="shared" si="78"/>
        <v>1829337</v>
      </c>
      <c r="CK47" s="2985"/>
      <c r="CL47" s="2322"/>
      <c r="CM47" s="1668" t="s">
        <v>270</v>
      </c>
      <c r="CN47" s="2914" t="e">
        <f>VLOOKUP($B$1,'[1]Bulk Tanks'!$C$3:$V$9967,17,0)</f>
        <v>#N/A</v>
      </c>
      <c r="CO47" s="2915"/>
      <c r="CP47" s="2915"/>
      <c r="CQ47" s="2916"/>
      <c r="CR47" s="1666"/>
      <c r="CS47" s="1666"/>
      <c r="CT47" s="1571"/>
      <c r="DO47" s="1572"/>
      <c r="DP47" s="1572"/>
      <c r="DQ47" s="1572"/>
      <c r="DR47" s="1572"/>
      <c r="DS47" s="1575"/>
      <c r="DT47" s="1575"/>
      <c r="DU47" s="1575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39">
        <f>(CJ48-CG48)</f>
        <v>1.2829499999988911</v>
      </c>
      <c r="CB48" s="2939"/>
      <c r="CC48" s="499"/>
      <c r="CD48" s="1630" t="s">
        <v>496</v>
      </c>
      <c r="CE48" s="1630"/>
      <c r="CF48" s="1631" t="s">
        <v>54</v>
      </c>
      <c r="CG48" s="2933">
        <f>'30'!CJ48</f>
        <v>9079.6986500000003</v>
      </c>
      <c r="CH48" s="2933"/>
      <c r="CI48" s="906" t="s">
        <v>55</v>
      </c>
      <c r="CJ48" s="2985">
        <f t="shared" si="78"/>
        <v>9080.9815999999992</v>
      </c>
      <c r="CK48" s="2985"/>
      <c r="CL48" s="2322"/>
      <c r="CM48" s="1668" t="s">
        <v>264</v>
      </c>
      <c r="CN48" s="2925" t="e">
        <f>VLOOKUP($B$1,'[1]Bulk Tanks'!$C$3:$V$9967,18,0)</f>
        <v>#N/A</v>
      </c>
      <c r="CO48" s="2926"/>
      <c r="CP48" s="2766" t="s">
        <v>1173</v>
      </c>
      <c r="CQ48" s="2751" t="e">
        <f>VLOOKUP($B$1,'[1]Bulk Tanks'!$C$3:$AA$9967,21,0)</f>
        <v>#N/A</v>
      </c>
      <c r="CR48" s="1666"/>
      <c r="CS48" s="1666"/>
      <c r="CT48" s="1571"/>
      <c r="DO48" s="1572"/>
      <c r="DP48" s="1572"/>
      <c r="DQ48" s="1572"/>
      <c r="DR48" s="1572"/>
      <c r="DS48" s="1502"/>
      <c r="DT48" s="1502"/>
      <c r="DU48" s="1502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8">
        <f>CQ61</f>
        <v>0</v>
      </c>
      <c r="CK49" s="2988"/>
      <c r="CM49" s="1668" t="s">
        <v>445</v>
      </c>
      <c r="CN49" s="2925" t="e">
        <f>VLOOKUP($B$1,'[1]Bulk Tanks'!$C$3:$V$9967,19,0)</f>
        <v>#N/A</v>
      </c>
      <c r="CO49" s="2926"/>
      <c r="CP49" s="2767" t="s">
        <v>1136</v>
      </c>
      <c r="CQ49" s="2751" t="e">
        <f>VLOOKUP($B$1,'[1]Bulk Tanks'!$C$3:$AA$9967,22,0)</f>
        <v>#N/A</v>
      </c>
      <c r="CR49" s="1666"/>
      <c r="CS49" s="1666"/>
      <c r="CT49" s="1571"/>
      <c r="DO49" s="1572"/>
      <c r="DP49" s="1572"/>
      <c r="DQ49" s="1572"/>
      <c r="DR49" s="1572"/>
      <c r="DS49" s="1502"/>
      <c r="DT49" s="1502"/>
      <c r="DU49" s="1502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0" t="s">
        <v>565</v>
      </c>
      <c r="CF50" s="2990"/>
      <c r="CG50" s="2990"/>
      <c r="CH50" s="2990"/>
      <c r="CI50" s="2990"/>
      <c r="CJ50" s="2989"/>
      <c r="CK50" s="2989"/>
      <c r="CM50" s="1668" t="s">
        <v>547</v>
      </c>
      <c r="CN50" s="2925" t="e">
        <f>VLOOKUP($B$1,'[1]Bulk Tanks'!$C$3:$V$9967,20,0)</f>
        <v>#N/A</v>
      </c>
      <c r="CO50" s="2926"/>
      <c r="CP50" s="2768"/>
      <c r="CQ50" s="2751"/>
      <c r="CR50" s="1666"/>
      <c r="CS50" s="1666"/>
      <c r="CT50" s="1571"/>
      <c r="DS50" s="1575"/>
      <c r="DT50" s="1575"/>
      <c r="DU50" s="1575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0"/>
      <c r="CO51" s="1670"/>
      <c r="CP51" s="1670"/>
      <c r="CQ51" s="1670">
        <f>VLOOKUP($B$1,[1]DAILY!$B$3:$T$9967,2,0)</f>
        <v>23826919</v>
      </c>
      <c r="CR51" s="1670"/>
      <c r="CS51" s="1670"/>
      <c r="CT51" s="1577"/>
      <c r="DS51" s="1575"/>
      <c r="DT51" s="1575"/>
      <c r="DU51" s="1575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0"/>
      <c r="CO52" s="1670"/>
      <c r="CP52" s="1670"/>
      <c r="CQ52" s="1670">
        <f>VLOOKUP($B$1,[1]DAILY!$B$3:$T$9967,4,0)</f>
        <v>43464619</v>
      </c>
      <c r="CR52" s="1670"/>
      <c r="CS52" s="1670"/>
      <c r="CT52" s="1577"/>
      <c r="DS52" s="1575"/>
      <c r="DT52" s="1575"/>
      <c r="DU52" s="1575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2"/>
      <c r="CO53" s="1672"/>
      <c r="CP53" s="1672"/>
      <c r="CQ53" s="1670">
        <f>VLOOKUP($B$1,[1]DAILY!$B$3:$T$9967,6,0)</f>
        <v>10091959</v>
      </c>
      <c r="CR53" s="1672"/>
      <c r="CS53" s="1672"/>
      <c r="CT53" s="1579"/>
      <c r="DS53" s="1575"/>
      <c r="DT53" s="1575"/>
      <c r="DU53" s="1575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2"/>
      <c r="CO54" s="1672"/>
      <c r="CP54" s="1672"/>
      <c r="CQ54" s="1670">
        <f>VLOOKUP($B$1,[1]DAILY!$B$3:$T$9967,8,0)</f>
        <v>33491044</v>
      </c>
      <c r="CR54" s="1672"/>
      <c r="CS54" s="1672"/>
      <c r="CT54" s="1579"/>
      <c r="DS54" s="1502"/>
      <c r="DT54" s="1502"/>
      <c r="DU54" s="1502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2"/>
      <c r="CO55" s="1672"/>
      <c r="CP55" s="1672"/>
      <c r="CQ55" s="1670">
        <f>VLOOKUP($B$1,[1]DAILY!$B$3:$T$9967,10,0)</f>
        <v>30644244</v>
      </c>
      <c r="CR55" s="1672"/>
      <c r="CS55" s="1672"/>
      <c r="CT55" s="1579"/>
      <c r="DS55" s="1502"/>
      <c r="DT55" s="1502"/>
      <c r="DU55" s="1502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2"/>
      <c r="CO56" s="1672"/>
      <c r="CP56" s="1672"/>
      <c r="CQ56" s="1670">
        <f>VLOOKUP($B$1,[1]DAILY!$B$3:$T$9967,12,0)</f>
        <v>30607603</v>
      </c>
      <c r="CR56" s="1672"/>
      <c r="CS56" s="1672"/>
      <c r="CT56" s="1579"/>
      <c r="DS56" s="1575"/>
      <c r="DT56" s="1575"/>
      <c r="DU56" s="1575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0"/>
      <c r="CO57" s="1670"/>
      <c r="CP57" s="1670"/>
      <c r="CQ57" s="1670">
        <f>VLOOKUP($B$1,[1]DAILY!$B$3:$T$9967,14,0)</f>
        <v>7139644</v>
      </c>
      <c r="CR57" s="1672"/>
      <c r="CS57" s="1672"/>
      <c r="CT57" s="1579"/>
      <c r="DS57" s="1502"/>
      <c r="DT57" s="1502"/>
      <c r="DU57" s="1502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0"/>
      <c r="CO58" s="1670"/>
      <c r="CP58" s="1670"/>
      <c r="CQ58" s="1670">
        <f>VLOOKUP($B$1,[1]DAILY!$B$3:$T$9967,16,0)</f>
        <v>1829337</v>
      </c>
      <c r="CR58" s="1672"/>
      <c r="CS58" s="1672"/>
      <c r="CT58" s="1579"/>
      <c r="DS58" s="1502"/>
      <c r="DT58" s="1502"/>
      <c r="DU58" s="1502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2"/>
      <c r="CO59" s="1672"/>
      <c r="CP59" s="1672"/>
      <c r="CQ59" s="1670">
        <f>VLOOKUP($B$1,[1]DAILY!$B$3:$T$9967,18,0)</f>
        <v>9080.9815999999992</v>
      </c>
      <c r="CR59" s="1672"/>
      <c r="CS59" s="1672"/>
      <c r="CT59" s="1579"/>
      <c r="DS59" s="1575"/>
      <c r="DT59" s="1575"/>
      <c r="DU59" s="1575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75"/>
      <c r="DU60" s="1575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75"/>
      <c r="DU61" s="1575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75"/>
      <c r="DU62" s="1575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2"/>
      <c r="DU63" s="1502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2"/>
      <c r="DU64" s="1502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75"/>
      <c r="DU65" s="1575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75"/>
      <c r="DU66" s="1575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75"/>
      <c r="DU67" s="1575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2"/>
      <c r="DU68" s="1502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2"/>
      <c r="DU69" s="1502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75"/>
      <c r="DU70" s="1575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75"/>
      <c r="DU71" s="1575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75"/>
      <c r="DU72" s="1575"/>
      <c r="DV72" s="1575"/>
    </row>
    <row r="73" spans="91:126" x14ac:dyDescent="0.2">
      <c r="DS73" s="1575"/>
      <c r="DT73" s="1575"/>
      <c r="DU73" s="1575"/>
      <c r="DV73" s="1575"/>
    </row>
    <row r="74" spans="91:126" ht="20.25" x14ac:dyDescent="0.3">
      <c r="DS74" s="1502"/>
      <c r="DT74" s="1502"/>
      <c r="DU74" s="1502"/>
      <c r="DV74" s="1502"/>
    </row>
    <row r="75" spans="91:126" ht="20.25" x14ac:dyDescent="0.3">
      <c r="DS75" s="1502"/>
      <c r="DT75" s="1502"/>
      <c r="DU75" s="1502"/>
      <c r="DV75" s="1502"/>
    </row>
    <row r="76" spans="91:126" x14ac:dyDescent="0.2">
      <c r="DS76" s="1575"/>
      <c r="DT76" s="1575"/>
      <c r="DU76" s="1575"/>
      <c r="DV76" s="1575"/>
    </row>
    <row r="77" spans="91:126" x14ac:dyDescent="0.2">
      <c r="DS77" s="1575"/>
      <c r="DT77" s="1575"/>
      <c r="DU77" s="1575"/>
      <c r="DV77" s="1575"/>
    </row>
    <row r="78" spans="91:126" x14ac:dyDescent="0.2">
      <c r="DS78" s="1575"/>
      <c r="DT78" s="1575"/>
      <c r="DU78" s="1575"/>
      <c r="DV78" s="1575"/>
    </row>
    <row r="79" spans="91:126" x14ac:dyDescent="0.2">
      <c r="DS79" s="1575"/>
      <c r="DT79" s="1575"/>
      <c r="DU79" s="1575"/>
      <c r="DV79" s="1575"/>
    </row>
    <row r="80" spans="91:126" ht="20.25" x14ac:dyDescent="0.3">
      <c r="DS80" s="1502"/>
      <c r="DT80" s="1502"/>
      <c r="DU80" s="1502"/>
      <c r="DV80" s="1502"/>
    </row>
    <row r="81" spans="123:126" ht="20.25" x14ac:dyDescent="0.3">
      <c r="DS81" s="1502"/>
      <c r="DT81" s="1502"/>
      <c r="DU81" s="1502"/>
      <c r="DV81" s="1502"/>
    </row>
    <row r="82" spans="123:126" x14ac:dyDescent="0.2">
      <c r="DS82" s="1575"/>
      <c r="DT82" s="1575"/>
      <c r="DU82" s="1575"/>
      <c r="DV82" s="1575"/>
    </row>
    <row r="83" spans="123:126" x14ac:dyDescent="0.2">
      <c r="DS83" s="1575"/>
      <c r="DT83" s="1575"/>
      <c r="DU83" s="1575"/>
      <c r="DV83" s="1575"/>
    </row>
    <row r="84" spans="123:126" x14ac:dyDescent="0.2">
      <c r="DS84" s="1575"/>
      <c r="DT84" s="1575"/>
      <c r="DU84" s="1575"/>
      <c r="DV84" s="1575"/>
    </row>
    <row r="85" spans="123:126" x14ac:dyDescent="0.2">
      <c r="DS85" s="1575"/>
      <c r="DT85" s="1575"/>
      <c r="DU85" s="1575"/>
      <c r="DV85" s="1575"/>
    </row>
    <row r="86" spans="123:126" ht="20.25" x14ac:dyDescent="0.3">
      <c r="DS86" s="1502"/>
      <c r="DT86" s="1502"/>
      <c r="DU86" s="1502"/>
      <c r="DV86" s="1502"/>
    </row>
    <row r="87" spans="123:126" ht="20.25" x14ac:dyDescent="0.3">
      <c r="DS87" s="1502"/>
      <c r="DT87" s="1502"/>
      <c r="DU87" s="1502"/>
      <c r="DV87" s="1502"/>
    </row>
    <row r="88" spans="123:126" x14ac:dyDescent="0.2">
      <c r="DS88" s="1575"/>
      <c r="DT88" s="1575"/>
      <c r="DU88" s="1575"/>
      <c r="DV88" s="1575"/>
    </row>
    <row r="89" spans="123:126" x14ac:dyDescent="0.2">
      <c r="DS89" s="1575"/>
      <c r="DT89" s="1575"/>
      <c r="DU89" s="1575"/>
      <c r="DV89" s="1575"/>
    </row>
    <row r="90" spans="123:126" x14ac:dyDescent="0.2">
      <c r="DS90" s="1575"/>
      <c r="DT90" s="1575"/>
      <c r="DU90" s="1575"/>
      <c r="DV90" s="1575"/>
    </row>
    <row r="91" spans="123:126" x14ac:dyDescent="0.2">
      <c r="DS91" s="1575"/>
      <c r="DT91" s="1575"/>
      <c r="DU91" s="1575"/>
      <c r="DV91" s="1575"/>
    </row>
    <row r="92" spans="123:126" ht="20.25" x14ac:dyDescent="0.3">
      <c r="DS92" s="1502"/>
      <c r="DT92" s="1502"/>
      <c r="DU92" s="1502"/>
      <c r="DV92" s="1502"/>
    </row>
    <row r="93" spans="123:126" ht="20.25" x14ac:dyDescent="0.3">
      <c r="DS93" s="1502"/>
      <c r="DT93" s="1502"/>
      <c r="DU93" s="1502"/>
      <c r="DV93" s="1502"/>
    </row>
    <row r="94" spans="123:126" x14ac:dyDescent="0.2">
      <c r="DS94" s="1575"/>
      <c r="DT94" s="1575"/>
      <c r="DU94" s="1575"/>
      <c r="DV94" s="1575"/>
    </row>
    <row r="95" spans="123:126" x14ac:dyDescent="0.2">
      <c r="DS95" s="1575"/>
      <c r="DT95" s="1575"/>
      <c r="DU95" s="1575"/>
      <c r="DV95" s="1575"/>
    </row>
    <row r="96" spans="123:126" x14ac:dyDescent="0.2">
      <c r="DS96" s="1575"/>
      <c r="DT96" s="1575"/>
      <c r="DU96" s="1575"/>
      <c r="DV96" s="1575"/>
    </row>
    <row r="97" spans="123:126" x14ac:dyDescent="0.2">
      <c r="DS97" s="1575"/>
      <c r="DT97" s="1575"/>
      <c r="DU97" s="1575"/>
      <c r="DV97" s="1575"/>
    </row>
    <row r="98" spans="123:126" ht="20.25" x14ac:dyDescent="0.3">
      <c r="DS98" s="1502"/>
      <c r="DT98" s="1502"/>
      <c r="DU98" s="1502"/>
      <c r="DV98" s="1502"/>
    </row>
    <row r="99" spans="123:126" ht="20.25" x14ac:dyDescent="0.3">
      <c r="DS99" s="1502"/>
      <c r="DT99" s="1502"/>
      <c r="DU99" s="1502"/>
      <c r="DV99" s="1502"/>
    </row>
    <row r="100" spans="123:126" x14ac:dyDescent="0.2">
      <c r="DS100" s="1575"/>
      <c r="DT100" s="1575"/>
      <c r="DU100" s="1575"/>
      <c r="DV100" s="1575"/>
    </row>
    <row r="101" spans="123:126" x14ac:dyDescent="0.2">
      <c r="DS101" s="1575"/>
      <c r="DT101" s="1575"/>
      <c r="DU101" s="1575"/>
      <c r="DV101" s="1575"/>
    </row>
    <row r="102" spans="123:126" x14ac:dyDescent="0.2">
      <c r="DS102" s="1575"/>
      <c r="DT102" s="1575"/>
      <c r="DU102" s="1575"/>
      <c r="DV102" s="1575"/>
    </row>
    <row r="103" spans="123:126" x14ac:dyDescent="0.2">
      <c r="DS103" s="1575"/>
      <c r="DT103" s="1575"/>
      <c r="DU103" s="1575"/>
      <c r="DV103" s="1575"/>
    </row>
    <row r="104" spans="123:126" ht="20.25" x14ac:dyDescent="0.3">
      <c r="DS104" s="1502"/>
      <c r="DT104" s="1502"/>
      <c r="DU104" s="1502"/>
      <c r="DV104" s="1502"/>
    </row>
    <row r="105" spans="123:126" ht="20.25" x14ac:dyDescent="0.3">
      <c r="DS105" s="1502"/>
      <c r="DT105" s="1502"/>
      <c r="DU105" s="1502"/>
      <c r="DV105" s="1502"/>
    </row>
    <row r="106" spans="123:126" x14ac:dyDescent="0.2">
      <c r="DS106" s="1575"/>
      <c r="DT106" s="1575"/>
      <c r="DU106" s="1575"/>
      <c r="DV106" s="1575"/>
    </row>
    <row r="107" spans="123:126" ht="20.25" x14ac:dyDescent="0.3">
      <c r="DS107" s="1502"/>
      <c r="DT107" s="1502"/>
      <c r="DU107" s="1502"/>
      <c r="DV107" s="1502"/>
    </row>
    <row r="108" spans="123:126" ht="20.25" x14ac:dyDescent="0.3">
      <c r="DS108" s="1502"/>
      <c r="DT108" s="1502"/>
      <c r="DU108" s="1502"/>
      <c r="DV108" s="1502"/>
    </row>
    <row r="109" spans="123:126" x14ac:dyDescent="0.2">
      <c r="DS109" s="1575"/>
      <c r="DT109" s="1575"/>
      <c r="DU109" s="1575"/>
      <c r="DV109" s="1575"/>
    </row>
    <row r="110" spans="123:126" x14ac:dyDescent="0.2">
      <c r="DS110" s="1575"/>
      <c r="DT110" s="1575"/>
      <c r="DU110" s="1575"/>
      <c r="DV110" s="1575"/>
    </row>
    <row r="111" spans="123:126" x14ac:dyDescent="0.2">
      <c r="DS111" s="1575"/>
      <c r="DT111" s="1575"/>
      <c r="DU111" s="1575"/>
      <c r="DV111" s="1575"/>
    </row>
    <row r="112" spans="123:126" x14ac:dyDescent="0.2">
      <c r="DS112" s="1575"/>
      <c r="DT112" s="1575"/>
      <c r="DU112" s="1575"/>
      <c r="DV112" s="1575"/>
    </row>
    <row r="113" spans="123:126" ht="20.25" x14ac:dyDescent="0.3">
      <c r="DS113" s="1502"/>
      <c r="DT113" s="1502"/>
      <c r="DU113" s="1502"/>
      <c r="DV113" s="1502"/>
    </row>
    <row r="114" spans="123:126" ht="20.25" x14ac:dyDescent="0.3">
      <c r="DS114" s="1502"/>
      <c r="DT114" s="1502"/>
      <c r="DU114" s="1502"/>
      <c r="DV114" s="1502"/>
    </row>
    <row r="115" spans="123:126" x14ac:dyDescent="0.2">
      <c r="DS115" s="1575"/>
      <c r="DT115" s="1575"/>
      <c r="DU115" s="1575"/>
      <c r="DV115" s="1575"/>
    </row>
    <row r="116" spans="123:126" x14ac:dyDescent="0.2">
      <c r="DS116" s="1575"/>
      <c r="DT116" s="1575"/>
      <c r="DU116" s="1575"/>
      <c r="DV116" s="1575"/>
    </row>
    <row r="117" spans="123:126" x14ac:dyDescent="0.2">
      <c r="DS117" s="1575"/>
      <c r="DT117" s="1575"/>
      <c r="DU117" s="1575"/>
      <c r="DV117" s="1575"/>
    </row>
    <row r="118" spans="123:126" ht="20.25" x14ac:dyDescent="0.3">
      <c r="DS118" s="1502"/>
      <c r="DT118" s="1502"/>
      <c r="DU118" s="1502"/>
      <c r="DV118" s="1502"/>
    </row>
    <row r="119" spans="123:126" ht="20.25" x14ac:dyDescent="0.3">
      <c r="DS119" s="1502"/>
      <c r="DT119" s="1502"/>
      <c r="DU119" s="1502"/>
      <c r="DV119" s="1502"/>
    </row>
    <row r="120" spans="123:126" x14ac:dyDescent="0.2">
      <c r="DS120" s="1575"/>
      <c r="DT120" s="1575"/>
      <c r="DU120" s="1575"/>
      <c r="DV120" s="1575"/>
    </row>
    <row r="121" spans="123:126" x14ac:dyDescent="0.2">
      <c r="DS121" s="1575"/>
      <c r="DT121" s="1575"/>
      <c r="DU121" s="1575"/>
      <c r="DV121" s="1575"/>
    </row>
    <row r="122" spans="123:126" x14ac:dyDescent="0.2">
      <c r="DS122" s="1575"/>
      <c r="DT122" s="1575"/>
      <c r="DU122" s="1575"/>
      <c r="DV122" s="1575"/>
    </row>
    <row r="123" spans="123:126" x14ac:dyDescent="0.2">
      <c r="DS123" s="1575"/>
      <c r="DT123" s="1575"/>
      <c r="DU123" s="1575"/>
      <c r="DV123" s="1575"/>
    </row>
    <row r="124" spans="123:126" ht="20.25" x14ac:dyDescent="0.3">
      <c r="DS124" s="1502"/>
      <c r="DT124" s="1502"/>
      <c r="DU124" s="1502"/>
      <c r="DV124" s="1502"/>
    </row>
    <row r="125" spans="123:126" ht="20.25" x14ac:dyDescent="0.3">
      <c r="DS125" s="1502"/>
      <c r="DT125" s="1502"/>
      <c r="DU125" s="1502"/>
      <c r="DV125" s="1502"/>
    </row>
    <row r="126" spans="123:126" x14ac:dyDescent="0.2">
      <c r="DS126" s="1575"/>
      <c r="DT126" s="1575"/>
      <c r="DU126" s="1575"/>
      <c r="DV126" s="1575"/>
    </row>
    <row r="127" spans="123:126" x14ac:dyDescent="0.2">
      <c r="DS127" s="1575"/>
      <c r="DT127" s="1575"/>
      <c r="DU127" s="1575"/>
      <c r="DV127" s="1575"/>
    </row>
    <row r="128" spans="123:126" x14ac:dyDescent="0.2">
      <c r="DS128" s="1575"/>
      <c r="DT128" s="1575"/>
      <c r="DU128" s="1575"/>
      <c r="DV128" s="1575"/>
    </row>
    <row r="129" spans="123:126" x14ac:dyDescent="0.2">
      <c r="DS129" s="1575"/>
      <c r="DT129" s="1575"/>
      <c r="DU129" s="1575"/>
      <c r="DV129" s="1575"/>
    </row>
    <row r="130" spans="123:126" ht="20.25" x14ac:dyDescent="0.3">
      <c r="DS130" s="1502"/>
      <c r="DT130" s="1502"/>
      <c r="DU130" s="1502"/>
      <c r="DV130" s="1502"/>
    </row>
    <row r="131" spans="123:126" ht="20.25" x14ac:dyDescent="0.3">
      <c r="DS131" s="1502"/>
      <c r="DT131" s="1502"/>
      <c r="DU131" s="1502"/>
      <c r="DV131" s="1502"/>
    </row>
    <row r="132" spans="123:126" x14ac:dyDescent="0.2">
      <c r="DS132" s="1575"/>
      <c r="DT132" s="1575"/>
      <c r="DU132" s="1575"/>
      <c r="DV132" s="1575"/>
    </row>
    <row r="133" spans="123:126" x14ac:dyDescent="0.2">
      <c r="DS133" s="1575"/>
      <c r="DT133" s="1575"/>
      <c r="DU133" s="1575"/>
      <c r="DV133" s="1575"/>
    </row>
    <row r="134" spans="123:126" x14ac:dyDescent="0.2">
      <c r="DS134" s="1575"/>
      <c r="DT134" s="1575"/>
      <c r="DU134" s="1575"/>
      <c r="DV134" s="1575"/>
    </row>
    <row r="135" spans="123:126" x14ac:dyDescent="0.2">
      <c r="DS135" s="1575"/>
      <c r="DT135" s="1575"/>
      <c r="DU135" s="1575"/>
      <c r="DV135" s="1575"/>
    </row>
    <row r="136" spans="123:126" ht="20.25" x14ac:dyDescent="0.3">
      <c r="DS136" s="1502"/>
      <c r="DT136" s="1502"/>
      <c r="DU136" s="1502"/>
      <c r="DV136" s="1502"/>
    </row>
    <row r="137" spans="123:126" ht="20.25" x14ac:dyDescent="0.3">
      <c r="DS137" s="1502"/>
      <c r="DT137" s="1502"/>
      <c r="DU137" s="1502"/>
      <c r="DV137" s="1502"/>
    </row>
    <row r="138" spans="123:126" x14ac:dyDescent="0.2">
      <c r="DS138" s="1575"/>
      <c r="DT138" s="1575"/>
      <c r="DU138" s="1575"/>
      <c r="DV138" s="1575"/>
    </row>
    <row r="139" spans="123:126" x14ac:dyDescent="0.2">
      <c r="DS139" s="1575"/>
      <c r="DT139" s="1575"/>
      <c r="DU139" s="1575"/>
      <c r="DV139" s="1575"/>
    </row>
    <row r="140" spans="123:126" x14ac:dyDescent="0.2">
      <c r="DS140" s="1575"/>
      <c r="DT140" s="1575"/>
      <c r="DU140" s="1575"/>
      <c r="DV140" s="1575"/>
    </row>
    <row r="141" spans="123:126" x14ac:dyDescent="0.2">
      <c r="DS141" s="1575"/>
      <c r="DT141" s="1575"/>
      <c r="DU141" s="1575"/>
      <c r="DV141" s="1575"/>
    </row>
    <row r="142" spans="123:126" ht="20.25" x14ac:dyDescent="0.3">
      <c r="DS142" s="1502"/>
      <c r="DT142" s="1502"/>
      <c r="DU142" s="1502"/>
      <c r="DV142" s="1502"/>
    </row>
    <row r="143" spans="123:126" ht="20.25" x14ac:dyDescent="0.3">
      <c r="DS143" s="1502"/>
      <c r="DT143" s="1502"/>
      <c r="DU143" s="1502"/>
      <c r="DV143" s="1502"/>
    </row>
    <row r="144" spans="123:126" x14ac:dyDescent="0.2">
      <c r="DS144" s="1575"/>
      <c r="DT144" s="1575"/>
      <c r="DU144" s="1575"/>
      <c r="DV144" s="1575"/>
    </row>
    <row r="145" spans="123:126" x14ac:dyDescent="0.2">
      <c r="DS145" s="1575"/>
      <c r="DT145" s="1575"/>
      <c r="DU145" s="1575"/>
      <c r="DV145" s="1575"/>
    </row>
    <row r="146" spans="123:126" x14ac:dyDescent="0.2">
      <c r="DS146" s="1575"/>
      <c r="DT146" s="1575"/>
      <c r="DU146" s="1575"/>
      <c r="DV146" s="1575"/>
    </row>
    <row r="147" spans="123:126" ht="20.25" x14ac:dyDescent="0.3">
      <c r="DS147" s="1502"/>
      <c r="DT147" s="1502"/>
      <c r="DU147" s="1502"/>
      <c r="DV147" s="1502"/>
    </row>
    <row r="148" spans="123:126" ht="20.25" x14ac:dyDescent="0.3">
      <c r="DS148" s="1502"/>
      <c r="DT148" s="1502"/>
      <c r="DU148" s="1502"/>
      <c r="DV148" s="1502"/>
    </row>
    <row r="149" spans="123:126" x14ac:dyDescent="0.2">
      <c r="DS149" s="1575"/>
      <c r="DT149" s="1575"/>
      <c r="DU149" s="1575"/>
      <c r="DV149" s="1575"/>
    </row>
    <row r="150" spans="123:126" x14ac:dyDescent="0.2">
      <c r="DS150" s="1575"/>
      <c r="DT150" s="1575"/>
      <c r="DU150" s="1575"/>
      <c r="DV150" s="1575"/>
    </row>
    <row r="151" spans="123:126" x14ac:dyDescent="0.2">
      <c r="DS151" s="1575"/>
      <c r="DT151" s="1575"/>
      <c r="DU151" s="1575"/>
      <c r="DV151" s="1575"/>
    </row>
    <row r="152" spans="123:126" x14ac:dyDescent="0.2">
      <c r="DS152" s="1575"/>
      <c r="DT152" s="1575"/>
      <c r="DU152" s="1575"/>
      <c r="DV152" s="1575"/>
    </row>
    <row r="153" spans="123:126" ht="20.25" x14ac:dyDescent="0.3">
      <c r="DS153" s="1502"/>
      <c r="DT153" s="1502"/>
      <c r="DU153" s="1502"/>
      <c r="DV153" s="1502"/>
    </row>
    <row r="154" spans="123:126" ht="20.25" x14ac:dyDescent="0.3">
      <c r="DS154" s="1502"/>
      <c r="DT154" s="1502"/>
      <c r="DU154" s="1502"/>
      <c r="DV154" s="1502"/>
    </row>
    <row r="155" spans="123:126" x14ac:dyDescent="0.2">
      <c r="DS155" s="1575"/>
      <c r="DT155" s="1575"/>
      <c r="DU155" s="1575"/>
      <c r="DV155" s="1575"/>
    </row>
    <row r="156" spans="123:126" x14ac:dyDescent="0.2">
      <c r="DS156" s="1575"/>
      <c r="DT156" s="1575"/>
      <c r="DU156" s="1575"/>
      <c r="DV156" s="1575"/>
    </row>
    <row r="157" spans="123:126" x14ac:dyDescent="0.2">
      <c r="DS157" s="1575"/>
      <c r="DT157" s="1575"/>
      <c r="DU157" s="1575"/>
      <c r="DV157" s="1575"/>
    </row>
    <row r="158" spans="123:126" x14ac:dyDescent="0.2">
      <c r="DS158" s="1575"/>
      <c r="DT158" s="1575"/>
      <c r="DU158" s="1575"/>
      <c r="DV158" s="1575"/>
    </row>
    <row r="159" spans="123:126" ht="20.25" x14ac:dyDescent="0.3">
      <c r="DS159" s="1502"/>
      <c r="DT159" s="1502"/>
      <c r="DU159" s="1502"/>
      <c r="DV159" s="1502"/>
    </row>
    <row r="160" spans="123:126" ht="20.25" x14ac:dyDescent="0.3">
      <c r="DS160" s="1502"/>
      <c r="DT160" s="1502"/>
      <c r="DU160" s="1502"/>
      <c r="DV160" s="1502"/>
    </row>
    <row r="161" spans="123:126" x14ac:dyDescent="0.2">
      <c r="DS161" s="1575"/>
      <c r="DT161" s="1575"/>
      <c r="DU161" s="1575"/>
      <c r="DV161" s="1575"/>
    </row>
    <row r="162" spans="123:126" x14ac:dyDescent="0.2">
      <c r="DS162" s="1575"/>
      <c r="DT162" s="1575"/>
      <c r="DU162" s="1575"/>
      <c r="DV162" s="1575"/>
    </row>
    <row r="163" spans="123:126" x14ac:dyDescent="0.2">
      <c r="DS163" s="1575"/>
      <c r="DT163" s="1575"/>
      <c r="DU163" s="1575"/>
      <c r="DV163" s="1575"/>
    </row>
    <row r="164" spans="123:126" x14ac:dyDescent="0.2">
      <c r="DS164" s="1575"/>
      <c r="DT164" s="1575"/>
      <c r="DU164" s="1575"/>
      <c r="DV164" s="1575"/>
    </row>
    <row r="165" spans="123:126" ht="20.25" x14ac:dyDescent="0.3">
      <c r="DS165" s="1502"/>
      <c r="DT165" s="1502"/>
      <c r="DU165" s="1502"/>
      <c r="DV165" s="1502"/>
    </row>
    <row r="166" spans="123:126" ht="20.25" x14ac:dyDescent="0.3">
      <c r="DS166" s="1502"/>
      <c r="DT166" s="1502"/>
      <c r="DU166" s="1502"/>
      <c r="DV166" s="1502"/>
    </row>
    <row r="167" spans="123:126" x14ac:dyDescent="0.2">
      <c r="DS167" s="1575"/>
      <c r="DT167" s="1575"/>
      <c r="DU167" s="1575"/>
      <c r="DV167" s="1575"/>
    </row>
    <row r="168" spans="123:126" ht="20.25" x14ac:dyDescent="0.3">
      <c r="DS168" s="1502"/>
      <c r="DT168" s="1502"/>
      <c r="DU168" s="1502"/>
      <c r="DV168" s="1502"/>
    </row>
    <row r="169" spans="123:126" ht="20.25" x14ac:dyDescent="0.3">
      <c r="DS169" s="1502"/>
      <c r="DT169" s="1502"/>
      <c r="DU169" s="1502"/>
      <c r="DV169" s="1502"/>
    </row>
    <row r="170" spans="123:126" x14ac:dyDescent="0.2">
      <c r="DS170" s="1575"/>
      <c r="DT170" s="1575"/>
      <c r="DU170" s="1575"/>
      <c r="DV170" s="1575"/>
    </row>
    <row r="171" spans="123:126" x14ac:dyDescent="0.2">
      <c r="DS171" s="1575"/>
      <c r="DT171" s="1575"/>
      <c r="DU171" s="1575"/>
      <c r="DV171" s="1575"/>
    </row>
    <row r="172" spans="123:126" x14ac:dyDescent="0.2">
      <c r="DS172" s="1575"/>
      <c r="DT172" s="1575"/>
      <c r="DU172" s="1575"/>
      <c r="DV172" s="1575"/>
    </row>
    <row r="173" spans="123:126" x14ac:dyDescent="0.2">
      <c r="DS173" s="1575"/>
      <c r="DT173" s="1575"/>
      <c r="DU173" s="1575"/>
      <c r="DV173" s="1575"/>
    </row>
    <row r="174" spans="123:126" ht="20.25" x14ac:dyDescent="0.3">
      <c r="DS174" s="1502"/>
      <c r="DT174" s="1502"/>
      <c r="DU174" s="1502"/>
      <c r="DV174" s="1502"/>
    </row>
    <row r="175" spans="123:126" ht="20.25" x14ac:dyDescent="0.3">
      <c r="DS175" s="1502"/>
      <c r="DT175" s="1502"/>
      <c r="DU175" s="1502"/>
      <c r="DV175" s="1502"/>
    </row>
    <row r="176" spans="123:126" x14ac:dyDescent="0.2">
      <c r="DS176" s="1575"/>
      <c r="DT176" s="1575"/>
      <c r="DU176" s="1575"/>
      <c r="DV176" s="1575"/>
    </row>
    <row r="177" spans="123:126" x14ac:dyDescent="0.2">
      <c r="DS177" s="1575"/>
      <c r="DT177" s="1575"/>
      <c r="DU177" s="1575"/>
      <c r="DV177" s="1575"/>
    </row>
    <row r="178" spans="123:126" x14ac:dyDescent="0.2">
      <c r="DS178" s="1575"/>
      <c r="DT178" s="1575"/>
      <c r="DU178" s="1575"/>
      <c r="DV178" s="1575"/>
    </row>
    <row r="179" spans="123:126" ht="20.25" x14ac:dyDescent="0.3">
      <c r="DS179" s="1502"/>
      <c r="DT179" s="1502"/>
      <c r="DU179" s="1502"/>
      <c r="DV179" s="1502"/>
    </row>
    <row r="180" spans="123:126" ht="20.25" x14ac:dyDescent="0.3">
      <c r="DS180" s="1502"/>
      <c r="DT180" s="1502"/>
      <c r="DU180" s="1502"/>
      <c r="DV180" s="1502"/>
    </row>
    <row r="181" spans="123:126" x14ac:dyDescent="0.2">
      <c r="DS181" s="1575"/>
      <c r="DT181" s="1575"/>
      <c r="DU181" s="1575"/>
      <c r="DV181" s="1575"/>
    </row>
    <row r="182" spans="123:126" x14ac:dyDescent="0.2">
      <c r="DS182" s="1575"/>
      <c r="DT182" s="1575"/>
      <c r="DU182" s="1575"/>
      <c r="DV182" s="1575"/>
    </row>
    <row r="183" spans="123:126" x14ac:dyDescent="0.2">
      <c r="DS183" s="1575"/>
      <c r="DT183" s="1575"/>
      <c r="DU183" s="1575"/>
      <c r="DV183" s="1575"/>
    </row>
    <row r="184" spans="123:126" x14ac:dyDescent="0.2">
      <c r="DS184" s="1575"/>
      <c r="DT184" s="1575"/>
      <c r="DU184" s="1575"/>
      <c r="DV184" s="1575"/>
    </row>
    <row r="185" spans="123:126" ht="20.25" x14ac:dyDescent="0.3">
      <c r="DS185" s="1502"/>
      <c r="DT185" s="1502"/>
      <c r="DU185" s="1502"/>
      <c r="DV185" s="1502"/>
    </row>
    <row r="186" spans="123:126" ht="20.25" x14ac:dyDescent="0.3">
      <c r="DS186" s="1502"/>
      <c r="DT186" s="1502"/>
      <c r="DU186" s="1502"/>
      <c r="DV186" s="1502"/>
    </row>
    <row r="187" spans="123:126" x14ac:dyDescent="0.2">
      <c r="DS187" s="1575"/>
      <c r="DT187" s="1575"/>
      <c r="DU187" s="1575"/>
      <c r="DV187" s="1575"/>
    </row>
    <row r="188" spans="123:126" x14ac:dyDescent="0.2">
      <c r="DS188" s="1575"/>
      <c r="DT188" s="1575"/>
      <c r="DU188" s="1575"/>
      <c r="DV188" s="1575"/>
    </row>
    <row r="189" spans="123:126" x14ac:dyDescent="0.2">
      <c r="DS189" s="1575"/>
      <c r="DT189" s="1575"/>
      <c r="DU189" s="1575"/>
      <c r="DV189" s="1575"/>
    </row>
    <row r="190" spans="123:126" x14ac:dyDescent="0.2">
      <c r="DS190" s="1575"/>
      <c r="DT190" s="1575"/>
      <c r="DU190" s="1575"/>
      <c r="DV190" s="1575"/>
    </row>
    <row r="191" spans="123:126" ht="20.25" x14ac:dyDescent="0.3">
      <c r="DS191" s="1502"/>
      <c r="DT191" s="1502"/>
      <c r="DU191" s="1502"/>
      <c r="DV191" s="1502"/>
    </row>
    <row r="192" spans="123:126" ht="20.25" x14ac:dyDescent="0.3">
      <c r="DS192" s="1502"/>
      <c r="DT192" s="1502"/>
      <c r="DU192" s="1502"/>
      <c r="DV192" s="1502"/>
    </row>
    <row r="193" spans="123:126" x14ac:dyDescent="0.2">
      <c r="DS193" s="1575"/>
      <c r="DT193" s="1575"/>
      <c r="DU193" s="1575"/>
      <c r="DV193" s="1575"/>
    </row>
    <row r="194" spans="123:126" x14ac:dyDescent="0.2">
      <c r="DS194" s="1575"/>
      <c r="DT194" s="1575"/>
      <c r="DU194" s="1575"/>
      <c r="DV194" s="1575"/>
    </row>
    <row r="195" spans="123:126" x14ac:dyDescent="0.2">
      <c r="DS195" s="1575"/>
      <c r="DT195" s="1575"/>
      <c r="DU195" s="1575"/>
      <c r="DV195" s="1575"/>
    </row>
    <row r="196" spans="123:126" x14ac:dyDescent="0.2">
      <c r="DS196" s="1575"/>
      <c r="DT196" s="1575"/>
      <c r="DU196" s="1575"/>
      <c r="DV196" s="1575"/>
    </row>
    <row r="197" spans="123:126" ht="20.25" x14ac:dyDescent="0.3">
      <c r="DS197" s="1502"/>
      <c r="DT197" s="1502"/>
      <c r="DU197" s="1502"/>
      <c r="DV197" s="1502"/>
    </row>
    <row r="198" spans="123:126" ht="20.25" x14ac:dyDescent="0.3">
      <c r="DS198" s="1502"/>
      <c r="DT198" s="1502"/>
      <c r="DU198" s="1502"/>
      <c r="DV198" s="1502"/>
    </row>
    <row r="199" spans="123:126" x14ac:dyDescent="0.2">
      <c r="DS199" s="1575"/>
      <c r="DT199" s="1575"/>
      <c r="DU199" s="1575"/>
      <c r="DV199" s="1575"/>
    </row>
    <row r="200" spans="123:126" x14ac:dyDescent="0.2">
      <c r="DS200" s="1575"/>
      <c r="DT200" s="1575"/>
      <c r="DU200" s="1575"/>
      <c r="DV200" s="1575"/>
    </row>
    <row r="201" spans="123:126" x14ac:dyDescent="0.2">
      <c r="DS201" s="1575"/>
      <c r="DT201" s="1575"/>
      <c r="DU201" s="1575"/>
      <c r="DV201" s="1575"/>
    </row>
    <row r="202" spans="123:126" x14ac:dyDescent="0.2">
      <c r="DS202" s="1575"/>
      <c r="DT202" s="1575"/>
      <c r="DU202" s="1575"/>
      <c r="DV202" s="1575"/>
    </row>
    <row r="203" spans="123:126" ht="20.25" x14ac:dyDescent="0.3">
      <c r="DS203" s="1502"/>
      <c r="DT203" s="1502"/>
      <c r="DU203" s="1502"/>
      <c r="DV203" s="1502"/>
    </row>
    <row r="204" spans="123:126" ht="20.25" x14ac:dyDescent="0.3">
      <c r="DS204" s="1502"/>
      <c r="DT204" s="1502"/>
      <c r="DU204" s="1502"/>
      <c r="DV204" s="1502"/>
    </row>
    <row r="205" spans="123:126" x14ac:dyDescent="0.2">
      <c r="DS205" s="1575"/>
      <c r="DT205" s="1575"/>
      <c r="DU205" s="1575"/>
      <c r="DV205" s="1575"/>
    </row>
    <row r="206" spans="123:126" x14ac:dyDescent="0.2">
      <c r="DS206" s="1575"/>
      <c r="DT206" s="1575"/>
      <c r="DU206" s="1575"/>
      <c r="DV206" s="1575"/>
    </row>
    <row r="207" spans="123:126" x14ac:dyDescent="0.2">
      <c r="DS207" s="1575"/>
      <c r="DT207" s="1575"/>
      <c r="DU207" s="1575"/>
      <c r="DV207" s="1575"/>
    </row>
    <row r="208" spans="123:126" x14ac:dyDescent="0.2">
      <c r="DS208" s="1575"/>
      <c r="DT208" s="1575"/>
      <c r="DU208" s="1575"/>
      <c r="DV208" s="1575"/>
    </row>
    <row r="209" spans="123:126" ht="20.25" x14ac:dyDescent="0.3">
      <c r="DS209" s="1502"/>
      <c r="DT209" s="1502"/>
      <c r="DU209" s="1502"/>
      <c r="DV209" s="1502"/>
    </row>
    <row r="210" spans="123:126" ht="20.25" x14ac:dyDescent="0.3">
      <c r="DS210" s="1502"/>
      <c r="DT210" s="1502"/>
      <c r="DU210" s="1502"/>
      <c r="DV210" s="1502"/>
    </row>
    <row r="211" spans="123:126" x14ac:dyDescent="0.2">
      <c r="DS211" s="1575"/>
      <c r="DT211" s="1575"/>
      <c r="DU211" s="1575"/>
      <c r="DV211" s="1575"/>
    </row>
    <row r="212" spans="123:126" x14ac:dyDescent="0.2">
      <c r="DS212" s="1575"/>
      <c r="DT212" s="1575"/>
      <c r="DU212" s="1575"/>
      <c r="DV212" s="1575"/>
    </row>
    <row r="213" spans="123:126" x14ac:dyDescent="0.2">
      <c r="DS213" s="1575"/>
      <c r="DT213" s="1575"/>
      <c r="DU213" s="1575"/>
      <c r="DV213" s="1575"/>
    </row>
    <row r="214" spans="123:126" x14ac:dyDescent="0.2">
      <c r="DS214" s="1575"/>
      <c r="DT214" s="1575"/>
      <c r="DU214" s="1575"/>
      <c r="DV214" s="1575"/>
    </row>
    <row r="215" spans="123:126" ht="20.25" x14ac:dyDescent="0.3">
      <c r="DS215" s="1502"/>
      <c r="DT215" s="1502"/>
      <c r="DU215" s="1502"/>
      <c r="DV215" s="1502"/>
    </row>
    <row r="216" spans="123:126" ht="20.25" x14ac:dyDescent="0.3">
      <c r="DS216" s="1502"/>
      <c r="DT216" s="1502"/>
      <c r="DU216" s="1502"/>
      <c r="DV216" s="1502"/>
    </row>
    <row r="217" spans="123:126" x14ac:dyDescent="0.2">
      <c r="DS217" s="1575"/>
      <c r="DT217" s="1575"/>
      <c r="DU217" s="1575"/>
      <c r="DV217" s="1575"/>
    </row>
    <row r="218" spans="123:126" ht="20.25" x14ac:dyDescent="0.3">
      <c r="DS218" s="1502"/>
      <c r="DT218" s="1502"/>
      <c r="DU218" s="1502"/>
      <c r="DV218" s="1502"/>
    </row>
    <row r="219" spans="123:126" ht="20.25" x14ac:dyDescent="0.3">
      <c r="DS219" s="1502"/>
      <c r="DT219" s="1502"/>
      <c r="DU219" s="1502"/>
      <c r="DV219" s="1502"/>
    </row>
    <row r="220" spans="123:126" x14ac:dyDescent="0.2">
      <c r="DS220" s="1575"/>
      <c r="DT220" s="1575"/>
      <c r="DU220" s="1575"/>
      <c r="DV220" s="1575"/>
    </row>
    <row r="221" spans="123:126" x14ac:dyDescent="0.2">
      <c r="DS221" s="1575"/>
      <c r="DT221" s="1575"/>
      <c r="DU221" s="1575"/>
      <c r="DV221" s="1575"/>
    </row>
    <row r="222" spans="123:126" x14ac:dyDescent="0.2">
      <c r="DS222" s="1575"/>
      <c r="DT222" s="1575"/>
      <c r="DU222" s="1575"/>
      <c r="DV222" s="1575"/>
    </row>
    <row r="223" spans="123:126" x14ac:dyDescent="0.2">
      <c r="DS223" s="1575"/>
      <c r="DT223" s="1575"/>
      <c r="DU223" s="1575"/>
      <c r="DV223" s="1575"/>
    </row>
    <row r="224" spans="123:126" ht="20.25" x14ac:dyDescent="0.3">
      <c r="DS224" s="1502"/>
      <c r="DT224" s="1502"/>
      <c r="DU224" s="1502"/>
      <c r="DV224" s="1502"/>
    </row>
    <row r="225" spans="123:126" ht="20.25" x14ac:dyDescent="0.3">
      <c r="DS225" s="1502"/>
      <c r="DT225" s="1502"/>
      <c r="DU225" s="1502"/>
      <c r="DV225" s="1502"/>
    </row>
    <row r="226" spans="123:126" x14ac:dyDescent="0.2">
      <c r="DS226" s="1575"/>
      <c r="DT226" s="1575"/>
      <c r="DU226" s="1575"/>
      <c r="DV226" s="1575"/>
    </row>
    <row r="227" spans="123:126" x14ac:dyDescent="0.2">
      <c r="DS227" s="1575"/>
      <c r="DT227" s="1575"/>
      <c r="DU227" s="1575"/>
      <c r="DV227" s="1575"/>
    </row>
    <row r="228" spans="123:126" x14ac:dyDescent="0.2">
      <c r="DS228" s="1575"/>
      <c r="DT228" s="1575"/>
      <c r="DU228" s="1575"/>
      <c r="DV228" s="1575"/>
    </row>
    <row r="229" spans="123:126" ht="20.25" x14ac:dyDescent="0.3">
      <c r="DS229" s="1502"/>
      <c r="DT229" s="1502"/>
      <c r="DU229" s="1502"/>
      <c r="DV229" s="1502"/>
    </row>
    <row r="230" spans="123:126" ht="20.25" x14ac:dyDescent="0.3">
      <c r="DS230" s="1502"/>
      <c r="DT230" s="1502"/>
      <c r="DU230" s="1502"/>
      <c r="DV230" s="1502"/>
    </row>
    <row r="231" spans="123:126" x14ac:dyDescent="0.2">
      <c r="DS231" s="1575"/>
      <c r="DT231" s="1575"/>
      <c r="DU231" s="1575"/>
      <c r="DV231" s="1575"/>
    </row>
    <row r="232" spans="123:126" x14ac:dyDescent="0.2">
      <c r="DS232" s="1575"/>
      <c r="DT232" s="1575"/>
      <c r="DU232" s="1575"/>
      <c r="DV232" s="1575"/>
    </row>
    <row r="233" spans="123:126" x14ac:dyDescent="0.2">
      <c r="DS233" s="1575"/>
      <c r="DT233" s="1575"/>
      <c r="DU233" s="1575"/>
      <c r="DV233" s="1575"/>
    </row>
    <row r="234" spans="123:126" x14ac:dyDescent="0.2">
      <c r="DS234" s="1575"/>
      <c r="DT234" s="1575"/>
      <c r="DU234" s="1575"/>
      <c r="DV234" s="1575"/>
    </row>
    <row r="235" spans="123:126" ht="20.25" x14ac:dyDescent="0.3">
      <c r="DS235" s="1502"/>
      <c r="DT235" s="1502"/>
      <c r="DU235" s="1502"/>
      <c r="DV235" s="1502"/>
    </row>
    <row r="236" spans="123:126" ht="20.25" x14ac:dyDescent="0.3">
      <c r="DS236" s="1502"/>
      <c r="DT236" s="1502"/>
      <c r="DU236" s="1502"/>
      <c r="DV236" s="1502"/>
    </row>
    <row r="237" spans="123:126" x14ac:dyDescent="0.2">
      <c r="DS237" s="1575"/>
      <c r="DT237" s="1575"/>
      <c r="DU237" s="1575"/>
      <c r="DV237" s="1575"/>
    </row>
    <row r="238" spans="123:126" x14ac:dyDescent="0.2">
      <c r="DS238" s="1575"/>
      <c r="DT238" s="1575"/>
      <c r="DU238" s="1575"/>
      <c r="DV238" s="1575"/>
    </row>
    <row r="239" spans="123:126" x14ac:dyDescent="0.2">
      <c r="DS239" s="1575"/>
      <c r="DT239" s="1575"/>
      <c r="DU239" s="1575"/>
      <c r="DV239" s="1575"/>
    </row>
    <row r="240" spans="123:126" x14ac:dyDescent="0.2">
      <c r="DS240" s="1575"/>
      <c r="DT240" s="1575"/>
      <c r="DU240" s="1575"/>
      <c r="DV240" s="1575"/>
    </row>
    <row r="241" spans="123:126" ht="20.25" x14ac:dyDescent="0.3">
      <c r="DS241" s="1502"/>
      <c r="DT241" s="1502"/>
      <c r="DU241" s="1502"/>
      <c r="DV241" s="1502"/>
    </row>
    <row r="242" spans="123:126" ht="20.25" x14ac:dyDescent="0.3">
      <c r="DS242" s="1502"/>
      <c r="DT242" s="1502"/>
      <c r="DU242" s="1502"/>
      <c r="DV242" s="1502"/>
    </row>
    <row r="243" spans="123:126" x14ac:dyDescent="0.2">
      <c r="DS243" s="1575"/>
      <c r="DT243" s="1575"/>
      <c r="DU243" s="1575"/>
      <c r="DV243" s="1575"/>
    </row>
    <row r="244" spans="123:126" x14ac:dyDescent="0.2">
      <c r="DS244" s="1575"/>
      <c r="DT244" s="1575"/>
      <c r="DU244" s="1575"/>
      <c r="DV244" s="1575"/>
    </row>
    <row r="245" spans="123:126" x14ac:dyDescent="0.2">
      <c r="DS245" s="1575"/>
      <c r="DT245" s="1575"/>
      <c r="DU245" s="1575"/>
      <c r="DV245" s="1575"/>
    </row>
    <row r="246" spans="123:126" x14ac:dyDescent="0.2">
      <c r="DS246" s="1575"/>
      <c r="DT246" s="1575"/>
      <c r="DU246" s="1575"/>
      <c r="DV246" s="1575"/>
    </row>
    <row r="247" spans="123:126" ht="20.25" x14ac:dyDescent="0.3">
      <c r="DS247" s="1502"/>
      <c r="DT247" s="1502"/>
      <c r="DU247" s="1502"/>
      <c r="DV247" s="1502"/>
    </row>
    <row r="248" spans="123:126" ht="20.25" x14ac:dyDescent="0.3">
      <c r="DS248" s="1502"/>
      <c r="DT248" s="1502"/>
      <c r="DU248" s="1502"/>
      <c r="DV248" s="1502"/>
    </row>
    <row r="249" spans="123:126" x14ac:dyDescent="0.2">
      <c r="DS249" s="1575"/>
      <c r="DT249" s="1575"/>
      <c r="DU249" s="1575"/>
      <c r="DV249" s="1575"/>
    </row>
    <row r="250" spans="123:126" x14ac:dyDescent="0.2">
      <c r="DS250" s="1575"/>
      <c r="DT250" s="1575"/>
      <c r="DU250" s="1575"/>
      <c r="DV250" s="1575"/>
    </row>
    <row r="251" spans="123:126" x14ac:dyDescent="0.2">
      <c r="DS251" s="1575"/>
      <c r="DT251" s="1575"/>
      <c r="DU251" s="1575"/>
      <c r="DV251" s="1575"/>
    </row>
    <row r="252" spans="123:126" x14ac:dyDescent="0.2">
      <c r="DS252" s="1575"/>
      <c r="DT252" s="1575"/>
      <c r="DU252" s="1575"/>
      <c r="DV252" s="1575"/>
    </row>
    <row r="253" spans="123:126" ht="20.25" x14ac:dyDescent="0.3">
      <c r="DS253" s="1502"/>
      <c r="DT253" s="1502"/>
      <c r="DU253" s="1502"/>
      <c r="DV253" s="1502"/>
    </row>
    <row r="254" spans="123:126" ht="20.25" x14ac:dyDescent="0.3">
      <c r="DS254" s="1502"/>
      <c r="DT254" s="1502"/>
      <c r="DU254" s="1502"/>
      <c r="DV254" s="1502"/>
    </row>
    <row r="255" spans="123:126" x14ac:dyDescent="0.2">
      <c r="DS255" s="1575"/>
      <c r="DT255" s="1575"/>
      <c r="DU255" s="1575"/>
      <c r="DV255" s="1575"/>
    </row>
    <row r="256" spans="123:126" x14ac:dyDescent="0.2">
      <c r="DS256" s="1575"/>
      <c r="DT256" s="1575"/>
      <c r="DU256" s="1575"/>
      <c r="DV256" s="1575"/>
    </row>
    <row r="257" spans="123:126" x14ac:dyDescent="0.2">
      <c r="DS257" s="1575"/>
      <c r="DT257" s="1575"/>
      <c r="DU257" s="1575"/>
      <c r="DV257" s="1575"/>
    </row>
    <row r="258" spans="123:126" ht="20.25" x14ac:dyDescent="0.3">
      <c r="DS258" s="1502"/>
      <c r="DT258" s="1502"/>
      <c r="DU258" s="1502"/>
      <c r="DV258" s="1502"/>
    </row>
    <row r="259" spans="123:126" ht="20.25" x14ac:dyDescent="0.3">
      <c r="DS259" s="1502"/>
      <c r="DT259" s="1502"/>
      <c r="DU259" s="1502"/>
      <c r="DV259" s="1502"/>
    </row>
    <row r="260" spans="123:126" x14ac:dyDescent="0.2">
      <c r="DS260" s="1575"/>
      <c r="DT260" s="1575"/>
      <c r="DU260" s="1575"/>
      <c r="DV260" s="1575"/>
    </row>
    <row r="261" spans="123:126" x14ac:dyDescent="0.2">
      <c r="DS261" s="1575"/>
      <c r="DT261" s="1575"/>
      <c r="DU261" s="1575"/>
      <c r="DV261" s="1575"/>
    </row>
    <row r="262" spans="123:126" x14ac:dyDescent="0.2">
      <c r="DS262" s="1575"/>
      <c r="DT262" s="1575"/>
      <c r="DU262" s="1575"/>
      <c r="DV262" s="1575"/>
    </row>
    <row r="263" spans="123:126" x14ac:dyDescent="0.2">
      <c r="DS263" s="1575"/>
      <c r="DT263" s="1575"/>
      <c r="DU263" s="1575"/>
      <c r="DV263" s="1575"/>
    </row>
    <row r="264" spans="123:126" ht="20.25" x14ac:dyDescent="0.3">
      <c r="DS264" s="1502"/>
      <c r="DT264" s="1502"/>
      <c r="DU264" s="1502"/>
      <c r="DV264" s="1502"/>
    </row>
    <row r="265" spans="123:126" ht="20.25" x14ac:dyDescent="0.3">
      <c r="DS265" s="1502"/>
      <c r="DT265" s="1502"/>
      <c r="DU265" s="1502"/>
      <c r="DV265" s="1502"/>
    </row>
    <row r="266" spans="123:126" x14ac:dyDescent="0.2">
      <c r="DS266" s="1575"/>
      <c r="DT266" s="1575"/>
      <c r="DU266" s="1575"/>
      <c r="DV266" s="1575"/>
    </row>
    <row r="267" spans="123:126" x14ac:dyDescent="0.2">
      <c r="DS267" s="1575"/>
      <c r="DT267" s="1575"/>
      <c r="DU267" s="1575"/>
      <c r="DV267" s="1575"/>
    </row>
    <row r="268" spans="123:126" x14ac:dyDescent="0.2">
      <c r="DS268" s="1575"/>
      <c r="DT268" s="1575"/>
      <c r="DU268" s="1575"/>
      <c r="DV268" s="1575"/>
    </row>
    <row r="269" spans="123:126" x14ac:dyDescent="0.2">
      <c r="DS269" s="1575"/>
      <c r="DT269" s="1575"/>
      <c r="DU269" s="1575"/>
      <c r="DV269" s="1575"/>
    </row>
    <row r="270" spans="123:126" ht="20.25" x14ac:dyDescent="0.3">
      <c r="DS270" s="1502"/>
      <c r="DT270" s="1502"/>
      <c r="DU270" s="1502"/>
      <c r="DV270" s="1502"/>
    </row>
    <row r="271" spans="123:126" ht="20.25" x14ac:dyDescent="0.3">
      <c r="DS271" s="1502"/>
      <c r="DT271" s="1502"/>
      <c r="DU271" s="1502"/>
      <c r="DV271" s="1502"/>
    </row>
    <row r="272" spans="123:126" x14ac:dyDescent="0.2">
      <c r="DS272" s="1575"/>
      <c r="DT272" s="1575"/>
      <c r="DU272" s="1575"/>
      <c r="DV272" s="1575"/>
    </row>
    <row r="273" spans="123:126" x14ac:dyDescent="0.2">
      <c r="DS273" s="1575"/>
      <c r="DT273" s="1575"/>
      <c r="DU273" s="1575"/>
      <c r="DV273" s="1575"/>
    </row>
    <row r="274" spans="123:126" x14ac:dyDescent="0.2">
      <c r="DS274" s="1575"/>
      <c r="DT274" s="1575"/>
      <c r="DU274" s="1575"/>
      <c r="DV274" s="1575"/>
    </row>
    <row r="275" spans="123:126" x14ac:dyDescent="0.2">
      <c r="DS275" s="1575"/>
      <c r="DT275" s="1575"/>
      <c r="DU275" s="1575"/>
      <c r="DV275" s="1575"/>
    </row>
    <row r="276" spans="123:126" ht="20.25" x14ac:dyDescent="0.3">
      <c r="DS276" s="1502"/>
      <c r="DT276" s="1502"/>
      <c r="DU276" s="1502"/>
      <c r="DV276" s="1502"/>
    </row>
    <row r="277" spans="123:126" ht="20.25" x14ac:dyDescent="0.3">
      <c r="DS277" s="1502"/>
      <c r="DT277" s="1502"/>
      <c r="DU277" s="1502"/>
      <c r="DV277" s="1502"/>
    </row>
    <row r="278" spans="123:126" x14ac:dyDescent="0.2">
      <c r="DS278" s="1575"/>
      <c r="DT278" s="1575"/>
      <c r="DU278" s="1575"/>
      <c r="DV278" s="1575"/>
    </row>
    <row r="279" spans="123:126" ht="20.25" x14ac:dyDescent="0.3">
      <c r="DS279" s="1502"/>
      <c r="DT279" s="1502"/>
      <c r="DU279" s="1502"/>
      <c r="DV279" s="1502"/>
    </row>
    <row r="280" spans="123:126" ht="20.25" x14ac:dyDescent="0.3">
      <c r="DS280" s="1502"/>
      <c r="DT280" s="1502"/>
      <c r="DU280" s="1502"/>
      <c r="DV280" s="1502"/>
    </row>
    <row r="281" spans="123:126" x14ac:dyDescent="0.2">
      <c r="DS281" s="1575"/>
      <c r="DT281" s="1575"/>
      <c r="DU281" s="1575"/>
      <c r="DV281" s="1575"/>
    </row>
    <row r="282" spans="123:126" x14ac:dyDescent="0.2">
      <c r="DS282" s="1575"/>
      <c r="DT282" s="1575"/>
      <c r="DU282" s="1575"/>
      <c r="DV282" s="1575"/>
    </row>
    <row r="283" spans="123:126" x14ac:dyDescent="0.2">
      <c r="DS283" s="1575"/>
      <c r="DT283" s="1575"/>
      <c r="DU283" s="1575"/>
      <c r="DV283" s="1575"/>
    </row>
    <row r="284" spans="123:126" x14ac:dyDescent="0.2">
      <c r="DS284" s="1575"/>
      <c r="DT284" s="1575"/>
      <c r="DU284" s="1575"/>
      <c r="DV284" s="1575"/>
    </row>
    <row r="285" spans="123:126" ht="20.25" x14ac:dyDescent="0.3">
      <c r="DS285" s="1502"/>
      <c r="DT285" s="1502"/>
      <c r="DU285" s="1502"/>
      <c r="DV285" s="1502"/>
    </row>
    <row r="286" spans="123:126" ht="20.25" x14ac:dyDescent="0.3">
      <c r="DS286" s="1502"/>
      <c r="DT286" s="1502"/>
      <c r="DU286" s="1502"/>
      <c r="DV286" s="1502"/>
    </row>
    <row r="287" spans="123:126" x14ac:dyDescent="0.2">
      <c r="DS287" s="1575"/>
      <c r="DT287" s="1575"/>
      <c r="DU287" s="1575"/>
      <c r="DV287" s="1575"/>
    </row>
    <row r="288" spans="123:126" x14ac:dyDescent="0.2">
      <c r="DS288" s="1575"/>
      <c r="DT288" s="1575"/>
      <c r="DU288" s="1575"/>
      <c r="DV288" s="1575"/>
    </row>
    <row r="289" spans="123:126" x14ac:dyDescent="0.2">
      <c r="DS289" s="1575"/>
      <c r="DT289" s="1575"/>
      <c r="DU289" s="1575"/>
      <c r="DV289" s="1575"/>
    </row>
    <row r="290" spans="123:126" ht="20.25" x14ac:dyDescent="0.3">
      <c r="DS290" s="1502"/>
      <c r="DT290" s="1502"/>
      <c r="DU290" s="1502"/>
      <c r="DV290" s="1502"/>
    </row>
    <row r="291" spans="123:126" ht="20.25" x14ac:dyDescent="0.3">
      <c r="DS291" s="1502"/>
      <c r="DT291" s="1502"/>
      <c r="DU291" s="1502"/>
      <c r="DV291" s="1502"/>
    </row>
    <row r="292" spans="123:126" x14ac:dyDescent="0.2">
      <c r="DS292" s="1575"/>
      <c r="DT292" s="1575"/>
      <c r="DU292" s="1575"/>
      <c r="DV292" s="1575"/>
    </row>
    <row r="293" spans="123:126" x14ac:dyDescent="0.2">
      <c r="DS293" s="1575"/>
      <c r="DT293" s="1575"/>
      <c r="DU293" s="1575"/>
      <c r="DV293" s="1575"/>
    </row>
    <row r="294" spans="123:126" x14ac:dyDescent="0.2">
      <c r="DS294" s="1575"/>
      <c r="DT294" s="1575"/>
      <c r="DU294" s="1575"/>
      <c r="DV294" s="1575"/>
    </row>
    <row r="295" spans="123:126" x14ac:dyDescent="0.2">
      <c r="DS295" s="1575"/>
      <c r="DT295" s="1575"/>
      <c r="DU295" s="1575"/>
      <c r="DV295" s="1575"/>
    </row>
    <row r="296" spans="123:126" ht="20.25" x14ac:dyDescent="0.3">
      <c r="DS296" s="1502"/>
      <c r="DT296" s="1502"/>
      <c r="DU296" s="1502"/>
      <c r="DV296" s="1502"/>
    </row>
    <row r="297" spans="123:126" ht="20.25" x14ac:dyDescent="0.3">
      <c r="DS297" s="1502"/>
      <c r="DT297" s="1502"/>
      <c r="DU297" s="1502"/>
      <c r="DV297" s="1502"/>
    </row>
    <row r="298" spans="123:126" x14ac:dyDescent="0.2">
      <c r="DS298" s="1575"/>
      <c r="DT298" s="1575"/>
      <c r="DU298" s="1575"/>
      <c r="DV298" s="1575"/>
    </row>
    <row r="299" spans="123:126" x14ac:dyDescent="0.2">
      <c r="DS299" s="1575"/>
      <c r="DT299" s="1575"/>
      <c r="DU299" s="1575"/>
      <c r="DV299" s="1575"/>
    </row>
    <row r="300" spans="123:126" x14ac:dyDescent="0.2">
      <c r="DS300" s="1575"/>
      <c r="DT300" s="1575"/>
      <c r="DU300" s="1575"/>
      <c r="DV300" s="1575"/>
    </row>
    <row r="301" spans="123:126" x14ac:dyDescent="0.2">
      <c r="DS301" s="1575"/>
      <c r="DT301" s="1575"/>
      <c r="DU301" s="1575"/>
      <c r="DV301" s="1575"/>
    </row>
    <row r="302" spans="123:126" ht="20.25" x14ac:dyDescent="0.3">
      <c r="DS302" s="1502"/>
      <c r="DT302" s="1502"/>
      <c r="DU302" s="1502"/>
      <c r="DV302" s="1502"/>
    </row>
    <row r="303" spans="123:126" ht="20.25" x14ac:dyDescent="0.3">
      <c r="DS303" s="1502"/>
      <c r="DT303" s="1502"/>
      <c r="DU303" s="1502"/>
      <c r="DV303" s="1502"/>
    </row>
    <row r="304" spans="123:126" x14ac:dyDescent="0.2">
      <c r="DS304" s="1575"/>
      <c r="DT304" s="1575"/>
      <c r="DU304" s="1575"/>
      <c r="DV304" s="1575"/>
    </row>
    <row r="305" spans="123:126" x14ac:dyDescent="0.2">
      <c r="DS305" s="1575"/>
      <c r="DT305" s="1575"/>
      <c r="DU305" s="1575"/>
      <c r="DV305" s="1575"/>
    </row>
    <row r="306" spans="123:126" x14ac:dyDescent="0.2">
      <c r="DS306" s="1575"/>
      <c r="DT306" s="1575"/>
      <c r="DU306" s="1575"/>
      <c r="DV306" s="1575"/>
    </row>
    <row r="307" spans="123:126" x14ac:dyDescent="0.2">
      <c r="DS307" s="1575"/>
      <c r="DT307" s="1575"/>
      <c r="DU307" s="1575"/>
      <c r="DV307" s="1575"/>
    </row>
    <row r="308" spans="123:126" ht="20.25" x14ac:dyDescent="0.3">
      <c r="DS308" s="1502"/>
      <c r="DT308" s="1502"/>
      <c r="DU308" s="1502"/>
      <c r="DV308" s="1502"/>
    </row>
    <row r="309" spans="123:126" ht="20.25" x14ac:dyDescent="0.3">
      <c r="DS309" s="1502"/>
      <c r="DT309" s="1502"/>
      <c r="DU309" s="1502"/>
      <c r="DV309" s="1502"/>
    </row>
    <row r="310" spans="123:126" x14ac:dyDescent="0.2">
      <c r="DS310" s="1575"/>
      <c r="DT310" s="1575"/>
      <c r="DU310" s="1575"/>
      <c r="DV310" s="1575"/>
    </row>
    <row r="311" spans="123:126" x14ac:dyDescent="0.2">
      <c r="DS311" s="1575"/>
      <c r="DT311" s="1575"/>
      <c r="DU311" s="1575"/>
      <c r="DV311" s="1575"/>
    </row>
    <row r="312" spans="123:126" x14ac:dyDescent="0.2">
      <c r="DS312" s="1575"/>
      <c r="DT312" s="1575"/>
      <c r="DU312" s="1575"/>
      <c r="DV312" s="1575"/>
    </row>
    <row r="313" spans="123:126" x14ac:dyDescent="0.2">
      <c r="DS313" s="1575"/>
      <c r="DT313" s="1575"/>
      <c r="DU313" s="1575"/>
      <c r="DV313" s="1575"/>
    </row>
    <row r="314" spans="123:126" ht="20.25" x14ac:dyDescent="0.3">
      <c r="DS314" s="1502"/>
      <c r="DT314" s="1502"/>
      <c r="DU314" s="1502"/>
      <c r="DV314" s="1502"/>
    </row>
    <row r="315" spans="123:126" ht="20.25" x14ac:dyDescent="0.3">
      <c r="DS315" s="1502"/>
      <c r="DT315" s="1502"/>
      <c r="DU315" s="1502"/>
      <c r="DV315" s="1502"/>
    </row>
    <row r="316" spans="123:126" x14ac:dyDescent="0.2">
      <c r="DS316" s="1575"/>
      <c r="DT316" s="1575"/>
      <c r="DU316" s="1575"/>
      <c r="DV316" s="1575"/>
    </row>
    <row r="317" spans="123:126" x14ac:dyDescent="0.2">
      <c r="DS317" s="1575"/>
      <c r="DT317" s="1575"/>
      <c r="DU317" s="1575"/>
      <c r="DV317" s="1575"/>
    </row>
    <row r="318" spans="123:126" x14ac:dyDescent="0.2">
      <c r="DS318" s="1575"/>
      <c r="DT318" s="1575"/>
      <c r="DU318" s="1575"/>
      <c r="DV318" s="1575"/>
    </row>
    <row r="319" spans="123:126" x14ac:dyDescent="0.2">
      <c r="DS319" s="1575"/>
      <c r="DT319" s="1575"/>
      <c r="DU319" s="1575"/>
      <c r="DV319" s="1575"/>
    </row>
    <row r="320" spans="123:126" ht="20.25" x14ac:dyDescent="0.3">
      <c r="DS320" s="1502"/>
      <c r="DT320" s="1502"/>
      <c r="DU320" s="1502"/>
      <c r="DV320" s="1502"/>
    </row>
    <row r="321" spans="123:126" ht="20.25" x14ac:dyDescent="0.3">
      <c r="DS321" s="1502"/>
      <c r="DT321" s="1502"/>
      <c r="DU321" s="1502"/>
      <c r="DV321" s="1502"/>
    </row>
    <row r="322" spans="123:126" x14ac:dyDescent="0.2">
      <c r="DS322" s="1575"/>
      <c r="DT322" s="1575"/>
      <c r="DU322" s="1575"/>
      <c r="DV322" s="1575"/>
    </row>
    <row r="323" spans="123:126" x14ac:dyDescent="0.2">
      <c r="DS323" s="1575"/>
      <c r="DT323" s="1575"/>
      <c r="DU323" s="1575"/>
      <c r="DV323" s="1575"/>
    </row>
    <row r="324" spans="123:126" x14ac:dyDescent="0.2">
      <c r="DS324" s="1575"/>
      <c r="DT324" s="1575"/>
      <c r="DU324" s="1575"/>
      <c r="DV324" s="1575"/>
    </row>
    <row r="325" spans="123:126" x14ac:dyDescent="0.2">
      <c r="DS325" s="1575"/>
      <c r="DT325" s="1575"/>
      <c r="DU325" s="1575"/>
      <c r="DV325" s="1575"/>
    </row>
    <row r="326" spans="123:126" ht="20.25" x14ac:dyDescent="0.3">
      <c r="DS326" s="1502"/>
      <c r="DT326" s="1502"/>
      <c r="DU326" s="1502"/>
      <c r="DV326" s="1502"/>
    </row>
    <row r="327" spans="123:126" ht="20.25" x14ac:dyDescent="0.3">
      <c r="DS327" s="1502"/>
      <c r="DT327" s="1502"/>
      <c r="DU327" s="1502"/>
      <c r="DV327" s="1502"/>
    </row>
    <row r="328" spans="123:126" x14ac:dyDescent="0.2">
      <c r="DS328" s="1575"/>
      <c r="DT328" s="1575"/>
      <c r="DU328" s="1575"/>
      <c r="DV328" s="1575"/>
    </row>
    <row r="329" spans="123:126" ht="20.25" x14ac:dyDescent="0.3">
      <c r="DS329" s="1502"/>
      <c r="DT329" s="1502"/>
      <c r="DU329" s="1502"/>
      <c r="DV329" s="1502"/>
    </row>
    <row r="330" spans="123:126" ht="20.25" x14ac:dyDescent="0.3">
      <c r="DS330" s="1502"/>
      <c r="DT330" s="1502"/>
      <c r="DU330" s="1502"/>
      <c r="DV330" s="1502"/>
    </row>
    <row r="331" spans="123:126" x14ac:dyDescent="0.2">
      <c r="DS331" s="1575"/>
      <c r="DT331" s="1575"/>
      <c r="DU331" s="1575"/>
      <c r="DV331" s="1575"/>
    </row>
    <row r="332" spans="123:126" x14ac:dyDescent="0.2">
      <c r="DS332" s="1575"/>
      <c r="DT332" s="1575"/>
      <c r="DU332" s="1575"/>
      <c r="DV332" s="1575"/>
    </row>
    <row r="333" spans="123:126" x14ac:dyDescent="0.2">
      <c r="DS333" s="1575"/>
      <c r="DT333" s="1575"/>
      <c r="DU333" s="1575"/>
      <c r="DV333" s="1575"/>
    </row>
    <row r="334" spans="123:126" x14ac:dyDescent="0.2">
      <c r="DS334" s="1575"/>
      <c r="DT334" s="1575"/>
      <c r="DU334" s="1575"/>
      <c r="DV334" s="1575"/>
    </row>
    <row r="335" spans="123:126" ht="20.25" x14ac:dyDescent="0.3">
      <c r="DS335" s="1502"/>
      <c r="DT335" s="1502"/>
      <c r="DU335" s="1502"/>
      <c r="DV335" s="1502"/>
    </row>
    <row r="336" spans="123:126" ht="20.25" x14ac:dyDescent="0.3">
      <c r="DS336" s="1502"/>
      <c r="DT336" s="1502"/>
      <c r="DU336" s="1502"/>
      <c r="DV336" s="1502"/>
    </row>
    <row r="337" spans="123:126" x14ac:dyDescent="0.2">
      <c r="DS337" s="1575"/>
      <c r="DT337" s="1575"/>
      <c r="DU337" s="1575"/>
      <c r="DV337" s="1575"/>
    </row>
    <row r="338" spans="123:126" x14ac:dyDescent="0.2">
      <c r="DS338" s="1575"/>
      <c r="DT338" s="1575"/>
      <c r="DU338" s="1575"/>
      <c r="DV338" s="1575"/>
    </row>
    <row r="339" spans="123:126" x14ac:dyDescent="0.2">
      <c r="DS339" s="1575"/>
      <c r="DT339" s="1575"/>
      <c r="DU339" s="1575"/>
      <c r="DV339" s="1575"/>
    </row>
    <row r="340" spans="123:126" ht="20.25" x14ac:dyDescent="0.3">
      <c r="DS340" s="1502"/>
      <c r="DT340" s="1502"/>
      <c r="DU340" s="1502"/>
      <c r="DV340" s="1502"/>
    </row>
    <row r="341" spans="123:126" ht="20.25" x14ac:dyDescent="0.3">
      <c r="DS341" s="1502"/>
      <c r="DT341" s="1502"/>
      <c r="DU341" s="1502"/>
      <c r="DV341" s="1502"/>
    </row>
    <row r="342" spans="123:126" x14ac:dyDescent="0.2">
      <c r="DS342" s="1575"/>
      <c r="DT342" s="1575"/>
      <c r="DU342" s="1575"/>
      <c r="DV342" s="1575"/>
    </row>
    <row r="343" spans="123:126" x14ac:dyDescent="0.2">
      <c r="DS343" s="1575"/>
      <c r="DT343" s="1575"/>
      <c r="DU343" s="1575"/>
      <c r="DV343" s="1575"/>
    </row>
    <row r="344" spans="123:126" x14ac:dyDescent="0.2">
      <c r="DS344" s="1575"/>
      <c r="DT344" s="1575"/>
      <c r="DU344" s="1575"/>
      <c r="DV344" s="1575"/>
    </row>
    <row r="345" spans="123:126" x14ac:dyDescent="0.2">
      <c r="DS345" s="1575"/>
      <c r="DT345" s="1575"/>
      <c r="DU345" s="1575"/>
      <c r="DV345" s="1575"/>
    </row>
    <row r="346" spans="123:126" ht="20.25" x14ac:dyDescent="0.3">
      <c r="DS346" s="1502"/>
      <c r="DT346" s="1502"/>
      <c r="DU346" s="1502"/>
      <c r="DV346" s="1502"/>
    </row>
    <row r="347" spans="123:126" ht="20.25" x14ac:dyDescent="0.3">
      <c r="DS347" s="1502"/>
      <c r="DT347" s="1502"/>
      <c r="DU347" s="1502"/>
      <c r="DV347" s="1502"/>
    </row>
    <row r="348" spans="123:126" x14ac:dyDescent="0.2">
      <c r="DS348" s="1575"/>
      <c r="DT348" s="1575"/>
      <c r="DU348" s="1575"/>
      <c r="DV348" s="1575"/>
    </row>
    <row r="349" spans="123:126" x14ac:dyDescent="0.2">
      <c r="DS349" s="1575"/>
      <c r="DT349" s="1575"/>
      <c r="DU349" s="1575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U8" activePane="bottomRight" state="frozen"/>
      <selection pane="bottomRight" activeCell="AV1" sqref="AV1:AW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3" customWidth="1"/>
    <col min="2" max="32" width="8.85546875" customWidth="1"/>
  </cols>
  <sheetData>
    <row r="1" spans="1:33" x14ac:dyDescent="0.2">
      <c r="A1" s="1423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4" t="s">
        <v>991</v>
      </c>
      <c r="C2" s="1504" t="s">
        <v>992</v>
      </c>
      <c r="D2" s="1504" t="s">
        <v>993</v>
      </c>
      <c r="E2" s="1504" t="s">
        <v>994</v>
      </c>
      <c r="F2" s="1504" t="s">
        <v>995</v>
      </c>
      <c r="G2" s="1504" t="s">
        <v>996</v>
      </c>
      <c r="H2" s="1504" t="s">
        <v>997</v>
      </c>
      <c r="I2" s="1504" t="str">
        <f>TEXT(I3,"dddd")</f>
        <v>Thursday</v>
      </c>
      <c r="J2" s="1504" t="str">
        <f t="shared" ref="J2:AF2" si="1">TEXT(J3,"dddd")</f>
        <v>Friday</v>
      </c>
      <c r="K2" s="1504" t="str">
        <f t="shared" si="1"/>
        <v>Saturday</v>
      </c>
      <c r="L2" s="1504" t="str">
        <f t="shared" si="1"/>
        <v>Sunday</v>
      </c>
      <c r="M2" s="1504" t="str">
        <f t="shared" si="1"/>
        <v>Monday</v>
      </c>
      <c r="N2" s="1504" t="str">
        <f t="shared" si="1"/>
        <v>Tuesday</v>
      </c>
      <c r="O2" s="1504" t="str">
        <f t="shared" si="1"/>
        <v>Wednesday</v>
      </c>
      <c r="P2" s="1504" t="str">
        <f t="shared" si="1"/>
        <v>Thursday</v>
      </c>
      <c r="Q2" s="1504" t="str">
        <f t="shared" si="1"/>
        <v>Friday</v>
      </c>
      <c r="R2" s="1504" t="str">
        <f t="shared" si="1"/>
        <v>Saturday</v>
      </c>
      <c r="S2" s="1504" t="str">
        <f t="shared" si="1"/>
        <v>Sunday</v>
      </c>
      <c r="T2" s="1504" t="str">
        <f t="shared" si="1"/>
        <v>Monday</v>
      </c>
      <c r="U2" s="1504" t="str">
        <f t="shared" si="1"/>
        <v>Tuesday</v>
      </c>
      <c r="V2" s="1504" t="str">
        <f t="shared" si="1"/>
        <v>Wednesday</v>
      </c>
      <c r="W2" s="1504" t="str">
        <f t="shared" si="1"/>
        <v>Thursday</v>
      </c>
      <c r="X2" s="1504" t="str">
        <f t="shared" si="1"/>
        <v>Friday</v>
      </c>
      <c r="Y2" s="1504" t="str">
        <f t="shared" si="1"/>
        <v>Saturday</v>
      </c>
      <c r="Z2" s="1504" t="str">
        <f t="shared" si="1"/>
        <v>Sunday</v>
      </c>
      <c r="AA2" s="1504" t="str">
        <f t="shared" si="1"/>
        <v>Monday</v>
      </c>
      <c r="AB2" s="1504" t="str">
        <f t="shared" si="1"/>
        <v>Tuesday</v>
      </c>
      <c r="AC2" s="1504" t="str">
        <f t="shared" si="1"/>
        <v>Wednesday</v>
      </c>
      <c r="AD2" s="1504" t="str">
        <f t="shared" si="1"/>
        <v>Thursday</v>
      </c>
      <c r="AE2" s="1504" t="str">
        <f t="shared" si="1"/>
        <v>Friday</v>
      </c>
      <c r="AF2" s="1504" t="str">
        <f t="shared" si="1"/>
        <v>Saturday</v>
      </c>
    </row>
    <row r="3" spans="1:33" ht="13.5" thickBot="1" x14ac:dyDescent="0.25">
      <c r="B3" s="1434">
        <f>'1'!B1</f>
        <v>43405</v>
      </c>
      <c r="C3" s="1434">
        <f>B3+1</f>
        <v>43406</v>
      </c>
      <c r="D3" s="1434">
        <f t="shared" ref="D3:AF3" si="2">C3+1</f>
        <v>43407</v>
      </c>
      <c r="E3" s="1434">
        <f t="shared" si="2"/>
        <v>43408</v>
      </c>
      <c r="F3" s="1434">
        <f t="shared" si="2"/>
        <v>43409</v>
      </c>
      <c r="G3" s="1434">
        <f t="shared" si="2"/>
        <v>43410</v>
      </c>
      <c r="H3" s="1434">
        <f t="shared" si="2"/>
        <v>43411</v>
      </c>
      <c r="I3" s="1434">
        <f t="shared" si="2"/>
        <v>43412</v>
      </c>
      <c r="J3" s="1434">
        <f t="shared" si="2"/>
        <v>43413</v>
      </c>
      <c r="K3" s="1434">
        <f t="shared" si="2"/>
        <v>43414</v>
      </c>
      <c r="L3" s="1434">
        <f t="shared" si="2"/>
        <v>43415</v>
      </c>
      <c r="M3" s="1434">
        <f t="shared" si="2"/>
        <v>43416</v>
      </c>
      <c r="N3" s="1434">
        <f t="shared" si="2"/>
        <v>43417</v>
      </c>
      <c r="O3" s="1434">
        <f t="shared" si="2"/>
        <v>43418</v>
      </c>
      <c r="P3" s="1434">
        <f t="shared" si="2"/>
        <v>43419</v>
      </c>
      <c r="Q3" s="1434">
        <f t="shared" si="2"/>
        <v>43420</v>
      </c>
      <c r="R3" s="1434">
        <f t="shared" si="2"/>
        <v>43421</v>
      </c>
      <c r="S3" s="1434">
        <f t="shared" si="2"/>
        <v>43422</v>
      </c>
      <c r="T3" s="1434">
        <f t="shared" si="2"/>
        <v>43423</v>
      </c>
      <c r="U3" s="1434">
        <f t="shared" si="2"/>
        <v>43424</v>
      </c>
      <c r="V3" s="1434">
        <f t="shared" si="2"/>
        <v>43425</v>
      </c>
      <c r="W3" s="1434">
        <f t="shared" si="2"/>
        <v>43426</v>
      </c>
      <c r="X3" s="1434">
        <f t="shared" si="2"/>
        <v>43427</v>
      </c>
      <c r="Y3" s="1434">
        <f t="shared" si="2"/>
        <v>43428</v>
      </c>
      <c r="Z3" s="1434">
        <f t="shared" si="2"/>
        <v>43429</v>
      </c>
      <c r="AA3" s="1434">
        <f t="shared" si="2"/>
        <v>43430</v>
      </c>
      <c r="AB3" s="1434">
        <f t="shared" si="2"/>
        <v>43431</v>
      </c>
      <c r="AC3" s="1434">
        <f t="shared" si="2"/>
        <v>43432</v>
      </c>
      <c r="AD3" s="1434">
        <f t="shared" si="2"/>
        <v>43433</v>
      </c>
      <c r="AE3" s="1434">
        <f t="shared" si="2"/>
        <v>43434</v>
      </c>
      <c r="AF3" s="1434">
        <f t="shared" si="2"/>
        <v>43435</v>
      </c>
      <c r="AG3" s="1432"/>
    </row>
    <row r="4" spans="1:33" ht="13.5" thickBot="1" x14ac:dyDescent="0.25">
      <c r="A4" s="1433" t="s">
        <v>985</v>
      </c>
      <c r="B4" s="1438">
        <f>'1'!$CN$40</f>
        <v>9338</v>
      </c>
      <c r="C4" s="1438">
        <f>'2'!$CN$40</f>
        <v>9336</v>
      </c>
      <c r="D4" s="1438">
        <f>'3'!$CN$40</f>
        <v>9334</v>
      </c>
      <c r="E4" s="1438">
        <f>'4'!$CN$40</f>
        <v>9333</v>
      </c>
      <c r="F4" s="1438">
        <f>'5'!$CN$40</f>
        <v>9328</v>
      </c>
      <c r="G4" s="1438">
        <f>'6'!$CN$40</f>
        <v>9322</v>
      </c>
      <c r="H4" s="1438">
        <f>'7'!$CN$40</f>
        <v>9252</v>
      </c>
      <c r="I4" s="1438">
        <f>'8'!$CN$40</f>
        <v>9329</v>
      </c>
      <c r="J4" s="1438">
        <f>'9'!$CN$40</f>
        <v>9262</v>
      </c>
      <c r="K4" s="1438">
        <f>'10'!$CN$40</f>
        <v>9266</v>
      </c>
      <c r="L4" s="1438">
        <f>'11'!$CN$40</f>
        <v>9327</v>
      </c>
      <c r="M4" s="1438">
        <f>'12'!$CN$40</f>
        <v>9324</v>
      </c>
      <c r="N4" s="1438">
        <f>'13'!$CN$40</f>
        <v>9321</v>
      </c>
      <c r="O4" s="1438">
        <f>'14'!$CN$40</f>
        <v>9321</v>
      </c>
      <c r="P4" s="1438">
        <f>'15'!$CN$40</f>
        <v>9321</v>
      </c>
      <c r="Q4" s="1438">
        <f>'16'!$CN$40</f>
        <v>9249</v>
      </c>
      <c r="R4" s="1438">
        <f>'17'!$CN$40</f>
        <v>9312</v>
      </c>
      <c r="S4" s="1438">
        <f>'18'!$CN$40</f>
        <v>9314</v>
      </c>
      <c r="T4" s="1438">
        <f>'19'!$CN$40</f>
        <v>9249</v>
      </c>
      <c r="U4" s="1438">
        <f>'20'!$CN$40</f>
        <v>9242</v>
      </c>
      <c r="V4" s="1438">
        <f>'21'!$CN$40</f>
        <v>9308</v>
      </c>
      <c r="W4" s="1438">
        <f>'22'!$CN$40</f>
        <v>9304</v>
      </c>
      <c r="X4" s="1438">
        <f>'23'!$CN$40</f>
        <v>9312</v>
      </c>
      <c r="Y4" s="1438">
        <f>'24'!$CN$40</f>
        <v>9307</v>
      </c>
      <c r="Z4" s="1438">
        <f>'25'!$CN$40</f>
        <v>9305</v>
      </c>
      <c r="AA4" s="1438">
        <f>'26'!$CN$40</f>
        <v>7226</v>
      </c>
      <c r="AB4" s="1438">
        <f>'27'!$CN$40</f>
        <v>2268</v>
      </c>
      <c r="AC4" s="1438">
        <f>'28'!$CN$40</f>
        <v>4929</v>
      </c>
      <c r="AD4" s="1438">
        <f>'29'!$CN$40</f>
        <v>345</v>
      </c>
      <c r="AE4" s="1438">
        <f>'30'!$CN$40</f>
        <v>4949</v>
      </c>
      <c r="AF4" s="1438" t="e">
        <f>'31'!$CN$40</f>
        <v>#N/A</v>
      </c>
    </row>
    <row r="5" spans="1:33" ht="13.5" thickBot="1" x14ac:dyDescent="0.25">
      <c r="A5" s="1433" t="s">
        <v>986</v>
      </c>
      <c r="B5" s="1435">
        <f>'1'!$CP$40</f>
        <v>9442</v>
      </c>
      <c r="C5" s="1435">
        <f>'2'!$CP$40</f>
        <v>10140</v>
      </c>
      <c r="D5" s="1435">
        <f>'3'!$CP$40</f>
        <v>9024</v>
      </c>
      <c r="E5" s="1435">
        <f>'4'!$CP$40</f>
        <v>7929</v>
      </c>
      <c r="F5" s="1435">
        <f>'5'!$CP$40</f>
        <v>8932</v>
      </c>
      <c r="G5" s="1435">
        <f>'6'!$CP$40</f>
        <v>9963</v>
      </c>
      <c r="H5" s="1435">
        <f>'7'!$CP$40</f>
        <v>8938</v>
      </c>
      <c r="I5" s="1435">
        <f>'8'!$CP$40</f>
        <v>8806</v>
      </c>
      <c r="J5" s="1435">
        <f>'9'!$CP$40</f>
        <v>8673</v>
      </c>
      <c r="K5" s="1435">
        <f>'10'!$CP$40</f>
        <v>9389</v>
      </c>
      <c r="L5" s="1435">
        <f>'11'!$CP$40</f>
        <v>8483</v>
      </c>
      <c r="M5" s="1435">
        <f>'12'!$CP$40</f>
        <v>10476</v>
      </c>
      <c r="N5" s="1435">
        <f>'13'!$CP$40</f>
        <v>9084</v>
      </c>
      <c r="O5" s="1435">
        <f>'14'!$CP$40</f>
        <v>8279</v>
      </c>
      <c r="P5" s="1435">
        <f>'15'!$CP$40</f>
        <v>9085</v>
      </c>
      <c r="Q5" s="1435">
        <f>'16'!$CP$40</f>
        <v>10679</v>
      </c>
      <c r="R5" s="1435">
        <f>'17'!$CP$40</f>
        <v>9245</v>
      </c>
      <c r="S5" s="1435">
        <f>'18'!$CP$40</f>
        <v>8250</v>
      </c>
      <c r="T5" s="1435">
        <f>'19'!$CP$40</f>
        <v>9768</v>
      </c>
      <c r="U5" s="1435">
        <f>'20'!$CP$40</f>
        <v>8658</v>
      </c>
      <c r="V5" s="1435">
        <f>'21'!$CP$40</f>
        <v>7597</v>
      </c>
      <c r="W5" s="1435">
        <f>'22'!$CP$40</f>
        <v>8627</v>
      </c>
      <c r="X5" s="1435">
        <f>'23'!$CP$40</f>
        <v>10180</v>
      </c>
      <c r="Y5" s="1435">
        <f>'24'!$CP$40</f>
        <v>8890</v>
      </c>
      <c r="Z5" s="1435">
        <f>'25'!$CP$40</f>
        <v>9794</v>
      </c>
      <c r="AA5" s="1435">
        <f>'26'!$CP$40</f>
        <v>8635</v>
      </c>
      <c r="AB5" s="1435">
        <f>'27'!$CP$40</f>
        <v>11000</v>
      </c>
      <c r="AC5" s="1435">
        <f>'28'!$CP$40</f>
        <v>9846</v>
      </c>
      <c r="AD5" s="1435">
        <f>'29'!$CP$40</f>
        <v>8023</v>
      </c>
      <c r="AE5" s="1435">
        <f>'30'!$CP$40</f>
        <v>8612</v>
      </c>
      <c r="AF5" s="1435" t="e">
        <f>'31'!$CP$40</f>
        <v>#N/A</v>
      </c>
    </row>
    <row r="6" spans="1:33" ht="13.5" thickBot="1" x14ac:dyDescent="0.25">
      <c r="A6" s="1433" t="s">
        <v>987</v>
      </c>
      <c r="B6" s="1440">
        <f>'1'!$CR$40</f>
        <v>8411</v>
      </c>
      <c r="C6" s="1440">
        <f>'2'!$CR$40</f>
        <v>9838</v>
      </c>
      <c r="D6" s="1440">
        <f>'3'!$CR$40</f>
        <v>8882</v>
      </c>
      <c r="E6" s="1440">
        <f>'4'!$CR$40</f>
        <v>7960</v>
      </c>
      <c r="F6" s="1440">
        <f>'5'!$CR$40</f>
        <v>9159</v>
      </c>
      <c r="G6" s="1440">
        <f>'6'!$CR$40</f>
        <v>10448</v>
      </c>
      <c r="H6" s="1440">
        <f>'7'!$CR$40</f>
        <v>9555</v>
      </c>
      <c r="I6" s="1440">
        <f>'8'!$CR$40</f>
        <v>9096</v>
      </c>
      <c r="J6" s="1440">
        <f>'9'!$CR$40</f>
        <v>8954</v>
      </c>
      <c r="K6" s="1440">
        <f>'10'!$CR$40</f>
        <v>9488</v>
      </c>
      <c r="L6" s="1440">
        <f>'11'!$CR$40</f>
        <v>8113</v>
      </c>
      <c r="M6" s="1440">
        <f>'12'!$CR$40</f>
        <v>9807</v>
      </c>
      <c r="N6" s="1440">
        <f>'13'!$CR$40</f>
        <v>9290</v>
      </c>
      <c r="O6" s="1440">
        <f>'14'!$CR$40</f>
        <v>8585</v>
      </c>
      <c r="P6" s="1440">
        <f>'15'!$CR$40</f>
        <v>7600</v>
      </c>
      <c r="Q6" s="1440">
        <f>'16'!$CR$40</f>
        <v>9406</v>
      </c>
      <c r="R6" s="1440">
        <f>'17'!$CR$40</f>
        <v>8150</v>
      </c>
      <c r="S6" s="1440">
        <f>'18'!$CR$40</f>
        <v>7345</v>
      </c>
      <c r="T6" s="1440">
        <f>'19'!$CR$40</f>
        <v>9064</v>
      </c>
      <c r="U6" s="1440">
        <f>'20'!$CR$40</f>
        <v>8124</v>
      </c>
      <c r="V6" s="1440">
        <f>'21'!$CR$40</f>
        <v>9585</v>
      </c>
      <c r="W6" s="1440">
        <f>'22'!$CR$40</f>
        <v>10170</v>
      </c>
      <c r="X6" s="1440">
        <f>'23'!$CR$40</f>
        <v>11200</v>
      </c>
      <c r="Y6" s="1440">
        <f>'24'!$CR$40</f>
        <v>9603</v>
      </c>
      <c r="Z6" s="1440">
        <f>'25'!$CR$40</f>
        <v>8297</v>
      </c>
      <c r="AA6" s="1440">
        <f>'26'!$CR$40</f>
        <v>7762</v>
      </c>
      <c r="AB6" s="1440">
        <f>'27'!$CR$40</f>
        <v>7562</v>
      </c>
      <c r="AC6" s="1440">
        <f>'28'!$CR$40</f>
        <v>9192</v>
      </c>
      <c r="AD6" s="1440">
        <f>'29'!$CR$40</f>
        <v>7679</v>
      </c>
      <c r="AE6" s="1440">
        <f>'30'!$CR$40</f>
        <v>9161</v>
      </c>
      <c r="AF6" s="1440" t="e">
        <f>'31'!$CR$40</f>
        <v>#N/A</v>
      </c>
    </row>
    <row r="7" spans="1:33" ht="13.5" thickBot="1" x14ac:dyDescent="0.25">
      <c r="A7" s="1433" t="s">
        <v>544</v>
      </c>
      <c r="B7" s="1438">
        <f>'1'!$CN$41</f>
        <v>8743</v>
      </c>
      <c r="C7" s="1438">
        <f>'2'!$CN$41</f>
        <v>8162</v>
      </c>
      <c r="D7" s="1438">
        <f>'3'!$CN$41</f>
        <v>7983</v>
      </c>
      <c r="E7" s="1438">
        <f>'4'!$CN$41</f>
        <v>7696</v>
      </c>
      <c r="F7" s="1438">
        <f>'5'!$CN$41</f>
        <v>7381</v>
      </c>
      <c r="G7" s="1438">
        <f>'6'!$CN$41</f>
        <v>7081</v>
      </c>
      <c r="H7" s="1438">
        <f>'7'!$CN$41</f>
        <v>6761</v>
      </c>
      <c r="I7" s="1438">
        <f>'8'!$CN$41</f>
        <v>6422</v>
      </c>
      <c r="J7" s="1438">
        <f>'9'!$CN$41</f>
        <v>6058</v>
      </c>
      <c r="K7" s="1438">
        <f>'10'!$CN$41</f>
        <v>5672</v>
      </c>
      <c r="L7" s="1438">
        <f>'11'!$CN$41</f>
        <v>5418</v>
      </c>
      <c r="M7" s="1438">
        <f>'12'!$CN$41</f>
        <v>5164</v>
      </c>
      <c r="N7" s="1438">
        <f>'13'!$CN$41</f>
        <v>4959</v>
      </c>
      <c r="O7" s="1438">
        <f>'14'!$CN$41</f>
        <v>4852</v>
      </c>
      <c r="P7" s="1438">
        <f>'15'!$CN$41</f>
        <v>4746</v>
      </c>
      <c r="Q7" s="1438">
        <f>'16'!$CN$41</f>
        <v>4542</v>
      </c>
      <c r="R7" s="1438">
        <f>'17'!$CN$41</f>
        <v>4411</v>
      </c>
      <c r="S7" s="1438">
        <f>'18'!$CN$41</f>
        <v>4280</v>
      </c>
      <c r="T7" s="1438">
        <f>'19'!$CN$41</f>
        <v>4112</v>
      </c>
      <c r="U7" s="1438">
        <f>'20'!$CN$41</f>
        <v>7652</v>
      </c>
      <c r="V7" s="1438">
        <f>'21'!$CN$41</f>
        <v>7569</v>
      </c>
      <c r="W7" s="1438">
        <f>'22'!$CN$41</f>
        <v>7093</v>
      </c>
      <c r="X7" s="1438">
        <f>'23'!$CN$41</f>
        <v>6723</v>
      </c>
      <c r="Y7" s="1438">
        <f>'24'!$CN$41</f>
        <v>5948</v>
      </c>
      <c r="Z7" s="1438">
        <f>'25'!$CN$41</f>
        <v>5316</v>
      </c>
      <c r="AA7" s="1438">
        <f>'26'!$CN$41</f>
        <v>4631</v>
      </c>
      <c r="AB7" s="1438">
        <f>'27'!$CN$41</f>
        <v>3855</v>
      </c>
      <c r="AC7" s="1438">
        <f>'28'!$CN$41</f>
        <v>7004</v>
      </c>
      <c r="AD7" s="1438">
        <f>'29'!$CN$41</f>
        <v>6630</v>
      </c>
      <c r="AE7" s="1438">
        <f>'30'!$CN$41</f>
        <v>6286</v>
      </c>
      <c r="AF7" s="1438" t="e">
        <f>'31'!$CN$41</f>
        <v>#N/A</v>
      </c>
    </row>
    <row r="8" spans="1:33" ht="13.5" thickBot="1" x14ac:dyDescent="0.25">
      <c r="A8" s="1433" t="s">
        <v>544</v>
      </c>
      <c r="B8" s="1435">
        <f>'1'!$CP$41</f>
        <v>7220</v>
      </c>
      <c r="C8" s="1435">
        <f>'2'!$CP$41</f>
        <v>7108</v>
      </c>
      <c r="D8" s="1435">
        <f>'3'!$CP$41</f>
        <v>7012</v>
      </c>
      <c r="E8" s="1435">
        <f>'4'!$CP$41</f>
        <v>6967</v>
      </c>
      <c r="F8" s="1435">
        <f>'5'!$CP$41</f>
        <v>6859</v>
      </c>
      <c r="G8" s="1435">
        <f>'6'!$CP$41</f>
        <v>6807</v>
      </c>
      <c r="H8" s="1435">
        <f>'7'!$CP$41</f>
        <v>8628</v>
      </c>
      <c r="I8" s="1435">
        <f>'8'!$CP$41</f>
        <v>8537</v>
      </c>
      <c r="J8" s="1435">
        <f>'9'!$CP$41</f>
        <v>8447</v>
      </c>
      <c r="K8" s="1435">
        <f>'10'!$CP$41</f>
        <v>8342</v>
      </c>
      <c r="L8" s="1435">
        <f>'11'!$CP$41</f>
        <v>8380</v>
      </c>
      <c r="M8" s="1435">
        <f>'12'!$CP$41</f>
        <v>8240</v>
      </c>
      <c r="N8" s="1435">
        <f>'13'!$CP$41</f>
        <v>8190</v>
      </c>
      <c r="O8" s="1435">
        <f>'14'!$CP$41</f>
        <v>8144</v>
      </c>
      <c r="P8" s="1435">
        <f>'15'!$CP$41</f>
        <v>8092</v>
      </c>
      <c r="Q8" s="1435">
        <f>'16'!$CP$41</f>
        <v>8090</v>
      </c>
      <c r="R8" s="1435">
        <f>'17'!$CP$41</f>
        <v>8034</v>
      </c>
      <c r="S8" s="1435">
        <f>'18'!$CP$41</f>
        <v>7983</v>
      </c>
      <c r="T8" s="1435">
        <f>'19'!$CP$41</f>
        <v>7980</v>
      </c>
      <c r="U8" s="1435">
        <f>'20'!$CP$41</f>
        <v>7930</v>
      </c>
      <c r="V8" s="1435">
        <f>'21'!$CP$41</f>
        <v>7867</v>
      </c>
      <c r="W8" s="1435">
        <f>'22'!$CP$41</f>
        <v>7770</v>
      </c>
      <c r="X8" s="1435">
        <f>'23'!$CP$41</f>
        <v>7653</v>
      </c>
      <c r="Y8" s="1435">
        <f>'24'!$CP$41</f>
        <v>7515</v>
      </c>
      <c r="Z8" s="1435">
        <f>'25'!$CP$41</f>
        <v>7304</v>
      </c>
      <c r="AA8" s="1435">
        <f>'26'!$CP$41</f>
        <v>7174</v>
      </c>
      <c r="AB8" s="1435">
        <f>'27'!$CP$41</f>
        <v>7014</v>
      </c>
      <c r="AC8" s="1435">
        <f>'28'!$CP$41</f>
        <v>6850</v>
      </c>
      <c r="AD8" s="1435">
        <f>'29'!$CP$41</f>
        <v>6753</v>
      </c>
      <c r="AE8" s="1435">
        <f>'30'!$CP$41</f>
        <v>6666</v>
      </c>
      <c r="AF8" s="1435" t="e">
        <f>'31'!$CP$41</f>
        <v>#N/A</v>
      </c>
    </row>
    <row r="9" spans="1:33" ht="13.5" thickBot="1" x14ac:dyDescent="0.25">
      <c r="A9" s="1433" t="s">
        <v>545</v>
      </c>
      <c r="B9" s="1439">
        <f>'1'!$CN$42</f>
        <v>13</v>
      </c>
      <c r="C9" s="1439">
        <f>'2'!$CN$42</f>
        <v>12</v>
      </c>
      <c r="D9" s="1439">
        <f>'3'!$CN$42</f>
        <v>9</v>
      </c>
      <c r="E9" s="1439">
        <f>'4'!$CN$42</f>
        <v>8</v>
      </c>
      <c r="F9" s="1439">
        <f>'5'!$CN$42</f>
        <v>11</v>
      </c>
      <c r="G9" s="1439">
        <f>'6'!$CN$42</f>
        <v>10</v>
      </c>
      <c r="H9" s="1439">
        <f>'7'!$CN$42</f>
        <v>14</v>
      </c>
      <c r="I9" s="1439">
        <f>'8'!$CN$42</f>
        <v>15</v>
      </c>
      <c r="J9" s="1439">
        <f>'9'!$CN$42</f>
        <v>19.5</v>
      </c>
      <c r="K9" s="1439">
        <f>'10'!$CN$42</f>
        <v>16.8</v>
      </c>
      <c r="L9" s="1439">
        <f>'11'!$CN$42</f>
        <v>15</v>
      </c>
      <c r="M9" s="1439">
        <f>'12'!$CN$42</f>
        <v>13</v>
      </c>
      <c r="N9" s="1439">
        <f>'13'!$CN$42</f>
        <v>18.5</v>
      </c>
      <c r="O9" s="1439">
        <f>'14'!$CN$42</f>
        <v>17</v>
      </c>
      <c r="P9" s="1439">
        <f>'15'!$CN$42</f>
        <v>16</v>
      </c>
      <c r="Q9" s="1439">
        <f>'16'!$CN$42</f>
        <v>21</v>
      </c>
      <c r="R9" s="1439">
        <f>'17'!$CN$42</f>
        <v>19</v>
      </c>
      <c r="S9" s="1439">
        <f>'18'!$CN$42</f>
        <v>18</v>
      </c>
      <c r="T9" s="1439">
        <f>'19'!$CN$42</f>
        <v>16</v>
      </c>
      <c r="U9" s="1439">
        <f>'20'!$CN$42</f>
        <v>20</v>
      </c>
      <c r="V9" s="1439">
        <f>'21'!$CN$42</f>
        <v>17</v>
      </c>
      <c r="W9" s="1439">
        <f>'22'!$CN$42</f>
        <v>16</v>
      </c>
      <c r="X9" s="1439">
        <f>'23'!$CN$42</f>
        <v>14</v>
      </c>
      <c r="Y9" s="1439">
        <f>'24'!$CN$42</f>
        <v>18</v>
      </c>
      <c r="Z9" s="1439">
        <f>'25'!$CN$42</f>
        <v>15</v>
      </c>
      <c r="AA9" s="1439">
        <f>'26'!$CN$42</f>
        <v>14</v>
      </c>
      <c r="AB9" s="1439">
        <f>'27'!$CN$42</f>
        <v>18.5</v>
      </c>
      <c r="AC9" s="1439">
        <f>'28'!$CN$42</f>
        <v>11.5</v>
      </c>
      <c r="AD9" s="1439">
        <f>'29'!$CN$42</f>
        <v>12</v>
      </c>
      <c r="AE9" s="1439">
        <f>'30'!$CN$42</f>
        <v>11.5</v>
      </c>
      <c r="AF9" s="1439" t="e">
        <f>'31'!$CN$42</f>
        <v>#N/A</v>
      </c>
    </row>
    <row r="10" spans="1:33" ht="13.5" thickBot="1" x14ac:dyDescent="0.25">
      <c r="A10" s="1433" t="s">
        <v>545</v>
      </c>
      <c r="B10" s="1436">
        <f>'1'!$CP$42</f>
        <v>18</v>
      </c>
      <c r="C10" s="1436">
        <f>'2'!$CP$42</f>
        <v>27</v>
      </c>
      <c r="D10" s="1436">
        <f>'3'!$CP$42</f>
        <v>27</v>
      </c>
      <c r="E10" s="1436">
        <f>'4'!$CP$42</f>
        <v>27</v>
      </c>
      <c r="F10" s="1436">
        <f>'5'!$CP$42</f>
        <v>27</v>
      </c>
      <c r="G10" s="1436">
        <f>'6'!$CP$42</f>
        <v>25.5</v>
      </c>
      <c r="H10" s="1436">
        <f>'7'!$CP$42</f>
        <v>34</v>
      </c>
      <c r="I10" s="1436">
        <f>'8'!$CP$42</f>
        <v>32</v>
      </c>
      <c r="J10" s="1436">
        <f>'9'!$CP$42</f>
        <v>46</v>
      </c>
      <c r="K10" s="1436">
        <f>'10'!$CP$42</f>
        <v>44.5</v>
      </c>
      <c r="L10" s="1436">
        <f>'11'!$CP$42</f>
        <v>42</v>
      </c>
      <c r="M10" s="1436">
        <f>'12'!$CP$42</f>
        <v>40.5</v>
      </c>
      <c r="N10" s="1436">
        <f>'13'!$CP$42</f>
        <v>32</v>
      </c>
      <c r="O10" s="1436">
        <f>'14'!$CP$42</f>
        <v>31</v>
      </c>
      <c r="P10" s="1436">
        <f>'15'!$CP$42</f>
        <v>42</v>
      </c>
      <c r="Q10" s="1436">
        <f>'16'!$CP$42</f>
        <v>33</v>
      </c>
      <c r="R10" s="1436">
        <f>'17'!$CP$42</f>
        <v>42</v>
      </c>
      <c r="S10" s="1436">
        <f>'18'!$CP$42</f>
        <v>42</v>
      </c>
      <c r="T10" s="1436">
        <f>'19'!$CP$42</f>
        <v>39</v>
      </c>
      <c r="U10" s="1436">
        <f>'20'!$CP$42</f>
        <v>44</v>
      </c>
      <c r="V10" s="1436">
        <f>'21'!$CP$42</f>
        <v>41</v>
      </c>
      <c r="W10" s="1436">
        <f>'22'!$CP$42</f>
        <v>40</v>
      </c>
      <c r="X10" s="1436">
        <f>'23'!$CP$42</f>
        <v>38</v>
      </c>
      <c r="Y10" s="1436">
        <f>'24'!$CP$42</f>
        <v>45</v>
      </c>
      <c r="Z10" s="1436">
        <f>'25'!$CP$42</f>
        <v>41</v>
      </c>
      <c r="AA10" s="1436">
        <f>'26'!$CP$42</f>
        <v>41</v>
      </c>
      <c r="AB10" s="1436">
        <f>'27'!$CP$42</f>
        <v>43</v>
      </c>
      <c r="AC10" s="1436">
        <f>'28'!$CP$42</f>
        <v>30</v>
      </c>
      <c r="AD10" s="1436">
        <f>'29'!$CP$42</f>
        <v>24</v>
      </c>
      <c r="AE10" s="1436">
        <f>'30'!$CP$42</f>
        <v>33</v>
      </c>
      <c r="AF10" s="1436" t="e">
        <f>'31'!$CP$42</f>
        <v>#N/A</v>
      </c>
    </row>
    <row r="11" spans="1:33" ht="13.5" thickBot="1" x14ac:dyDescent="0.25">
      <c r="A11" s="1433" t="s">
        <v>123</v>
      </c>
      <c r="B11" s="1438">
        <f>'1'!$CN$43</f>
        <v>2922</v>
      </c>
      <c r="C11" s="1438">
        <f>'2'!$CN$43</f>
        <v>2877</v>
      </c>
      <c r="D11" s="1438">
        <f>'3'!$CN$43</f>
        <v>2816</v>
      </c>
      <c r="E11" s="1438">
        <f>'4'!$CN$43</f>
        <v>2817</v>
      </c>
      <c r="F11" s="1438">
        <f>'5'!$CN$43</f>
        <v>2725</v>
      </c>
      <c r="G11" s="1438">
        <f>'6'!$CN$43</f>
        <v>2636</v>
      </c>
      <c r="H11" s="1438">
        <f>'7'!$CN$43</f>
        <v>2615</v>
      </c>
      <c r="I11" s="1438">
        <f>'8'!$CN$43</f>
        <v>2564</v>
      </c>
      <c r="J11" s="1438">
        <f>'9'!$CN$43</f>
        <v>2540</v>
      </c>
      <c r="K11" s="1438">
        <f>'10'!$CN$43</f>
        <v>2493</v>
      </c>
      <c r="L11" s="1438">
        <f>'11'!$CN$43</f>
        <v>2374</v>
      </c>
      <c r="M11" s="1438">
        <f>'12'!$CN$43</f>
        <v>2339</v>
      </c>
      <c r="N11" s="1438">
        <f>'13'!$CN$43</f>
        <v>2325</v>
      </c>
      <c r="O11" s="1438">
        <f>'14'!$CN$43</f>
        <v>2227</v>
      </c>
      <c r="P11" s="1438">
        <f>'15'!$CN$43</f>
        <v>2226</v>
      </c>
      <c r="Q11" s="1438">
        <f>'16'!$CN$43</f>
        <v>2137</v>
      </c>
      <c r="R11" s="1438">
        <f>'17'!$CN$43</f>
        <v>2092</v>
      </c>
      <c r="S11" s="1438">
        <f>'18'!$CN$43</f>
        <v>2054</v>
      </c>
      <c r="T11" s="1438">
        <f>'19'!$CN$43</f>
        <v>2010</v>
      </c>
      <c r="U11" s="1438">
        <f>'20'!$CN$43</f>
        <v>1939</v>
      </c>
      <c r="V11" s="1438">
        <f>'21'!$CN$43</f>
        <v>1889</v>
      </c>
      <c r="W11" s="1438">
        <f>'22'!$CN$43</f>
        <v>1851</v>
      </c>
      <c r="X11" s="1438">
        <f>'23'!$CN$43</f>
        <v>1820</v>
      </c>
      <c r="Y11" s="1438">
        <f>'24'!$CN$43</f>
        <v>1762</v>
      </c>
      <c r="Z11" s="1438">
        <f>'25'!$CN$43</f>
        <v>1697</v>
      </c>
      <c r="AA11" s="1438">
        <f>'26'!$CN$43</f>
        <v>1650</v>
      </c>
      <c r="AB11" s="1438">
        <f>'27'!$CN$43</f>
        <v>1621</v>
      </c>
      <c r="AC11" s="1438">
        <f>'28'!$CN$43</f>
        <v>1515</v>
      </c>
      <c r="AD11" s="1438">
        <f>'29'!$CN$43</f>
        <v>1473</v>
      </c>
      <c r="AE11" s="1438">
        <f>'30'!$CN$43</f>
        <v>1439</v>
      </c>
      <c r="AF11" s="1438" t="e">
        <f>'31'!$CN$43</f>
        <v>#N/A</v>
      </c>
    </row>
    <row r="12" spans="1:33" ht="13.5" thickBot="1" x14ac:dyDescent="0.25">
      <c r="A12" s="1433" t="s">
        <v>90</v>
      </c>
      <c r="B12" s="1435">
        <f>'1'!$CN$44</f>
        <v>3750</v>
      </c>
      <c r="C12" s="1435">
        <f>'2'!$CN$44</f>
        <v>3650</v>
      </c>
      <c r="D12" s="1435">
        <f>'3'!$CN$44</f>
        <v>3650</v>
      </c>
      <c r="E12" s="1435">
        <f>'4'!$CN$44</f>
        <v>3650</v>
      </c>
      <c r="F12" s="1435">
        <f>'5'!$CN$44</f>
        <v>3250</v>
      </c>
      <c r="G12" s="1435">
        <f>'6'!$CN$44</f>
        <v>3250</v>
      </c>
      <c r="H12" s="1435">
        <f>'7'!$CN$44</f>
        <v>2931</v>
      </c>
      <c r="I12" s="1435">
        <f>'8'!$CN$44</f>
        <v>3050</v>
      </c>
      <c r="J12" s="1435">
        <f>'9'!$CN$44</f>
        <v>2936</v>
      </c>
      <c r="K12" s="1435">
        <f>'10'!$CN$44</f>
        <v>2936</v>
      </c>
      <c r="L12" s="1435">
        <f>'11'!$CN$44</f>
        <v>2835</v>
      </c>
      <c r="M12" s="1435">
        <f>'12'!$CN$44</f>
        <v>3914</v>
      </c>
      <c r="N12" s="1435">
        <f>'13'!$CN$44</f>
        <v>2500</v>
      </c>
      <c r="O12" s="1435">
        <f>'14'!$CN$44</f>
        <v>2750</v>
      </c>
      <c r="P12" s="1435">
        <f>'15'!$CN$44</f>
        <v>2750</v>
      </c>
      <c r="Q12" s="1435">
        <f>'16'!$CN$44</f>
        <v>2750</v>
      </c>
      <c r="R12" s="1435">
        <f>'17'!$CN$44</f>
        <v>2750</v>
      </c>
      <c r="S12" s="1435">
        <f>'18'!$CN$44</f>
        <v>2500</v>
      </c>
      <c r="T12" s="1435">
        <f>'19'!$CN$44</f>
        <v>2400</v>
      </c>
      <c r="U12" s="1435">
        <f>'20'!$CN$44</f>
        <v>2400</v>
      </c>
      <c r="V12" s="1435">
        <f>'21'!$CN$44</f>
        <v>2400</v>
      </c>
      <c r="W12" s="1435">
        <f>'22'!$CN$44</f>
        <v>2200</v>
      </c>
      <c r="X12" s="1435">
        <f>'23'!$CN$44</f>
        <v>2200</v>
      </c>
      <c r="Y12" s="1435">
        <f>'24'!$CN$44</f>
        <v>2200</v>
      </c>
      <c r="Z12" s="1435">
        <f>'25'!$CN$44</f>
        <v>2000</v>
      </c>
      <c r="AA12" s="1435">
        <f>'26'!$CN$44</f>
        <v>2000</v>
      </c>
      <c r="AB12" s="1435">
        <f>'27'!$CN$44</f>
        <v>1750</v>
      </c>
      <c r="AC12" s="1435">
        <f>'28'!$CN$44</f>
        <v>1750</v>
      </c>
      <c r="AD12" s="1435">
        <f>'29'!$CN$44</f>
        <v>1750</v>
      </c>
      <c r="AE12" s="1435">
        <f>'30'!$CN$44</f>
        <v>1500</v>
      </c>
      <c r="AF12" s="1435" t="e">
        <f>'31'!$CN$44</f>
        <v>#N/A</v>
      </c>
    </row>
    <row r="13" spans="1:33" ht="13.5" thickBot="1" x14ac:dyDescent="0.25">
      <c r="A13" s="1433" t="s">
        <v>546</v>
      </c>
      <c r="B13" s="1438">
        <f>'1'!$CR$45</f>
        <v>0</v>
      </c>
      <c r="C13" s="1438">
        <f>'2'!$CR$45</f>
        <v>0</v>
      </c>
      <c r="D13" s="1438">
        <f>'3'!$CR$45</f>
        <v>0</v>
      </c>
      <c r="E13" s="1438">
        <f>'4'!$CR$45</f>
        <v>0</v>
      </c>
      <c r="F13" s="1438">
        <f>'5'!$CR$45</f>
        <v>0</v>
      </c>
      <c r="G13" s="1438">
        <f>'6'!$CR$45</f>
        <v>0</v>
      </c>
      <c r="H13" s="1438">
        <f>'7'!$CR$45</f>
        <v>0</v>
      </c>
      <c r="I13" s="1438">
        <f>'8'!$CR$45</f>
        <v>0</v>
      </c>
      <c r="J13" s="1438">
        <f>'9'!$CR$45</f>
        <v>0</v>
      </c>
      <c r="K13" s="1438">
        <f>'10'!$CR$45</f>
        <v>0</v>
      </c>
      <c r="L13" s="1438">
        <f>'11'!$CR$45</f>
        <v>0</v>
      </c>
      <c r="M13" s="1438">
        <f>'12'!$CR$45</f>
        <v>0</v>
      </c>
      <c r="N13" s="1438">
        <f>'13'!$CR$45</f>
        <v>0</v>
      </c>
      <c r="O13" s="1438">
        <f>'14'!$CR$45</f>
        <v>0</v>
      </c>
      <c r="P13" s="1438">
        <f>'15'!$CR$45</f>
        <v>0</v>
      </c>
      <c r="Q13" s="1438">
        <f>'16'!$CR$45</f>
        <v>0</v>
      </c>
      <c r="R13" s="1438">
        <f>'17'!$CR$45</f>
        <v>0</v>
      </c>
      <c r="S13" s="1438">
        <f>'18'!$CR$45</f>
        <v>0</v>
      </c>
      <c r="T13" s="1438">
        <f>'19'!$CR$45</f>
        <v>0</v>
      </c>
      <c r="U13" s="1438">
        <f>'20'!$CR$45</f>
        <v>0</v>
      </c>
      <c r="V13" s="1438">
        <f>'21'!$CR$45</f>
        <v>0</v>
      </c>
      <c r="W13" s="1438">
        <f>'22'!$CR$45</f>
        <v>0</v>
      </c>
      <c r="X13" s="1438">
        <f>'23'!$CR$45</f>
        <v>0</v>
      </c>
      <c r="Y13" s="1438">
        <f>'24'!$CR$45</f>
        <v>0</v>
      </c>
      <c r="Z13" s="1438">
        <f>'25'!$CR$45</f>
        <v>0</v>
      </c>
      <c r="AA13" s="1438">
        <f>'26'!$CR$45</f>
        <v>0</v>
      </c>
      <c r="AB13" s="1438">
        <f>'27'!$CR$45</f>
        <v>0</v>
      </c>
      <c r="AC13" s="1438">
        <f>'28'!$CR$45</f>
        <v>0</v>
      </c>
      <c r="AD13" s="1438">
        <f>'29'!$CR$45</f>
        <v>0</v>
      </c>
      <c r="AE13" s="1438">
        <f>'30'!$CR$45</f>
        <v>0</v>
      </c>
      <c r="AF13" s="1438">
        <f>'31'!$CR$45</f>
        <v>0</v>
      </c>
    </row>
    <row r="14" spans="1:33" ht="13.5" thickBot="1" x14ac:dyDescent="0.25">
      <c r="A14" s="1433" t="s">
        <v>273</v>
      </c>
      <c r="B14" s="1435">
        <f>'1'!$CN$46</f>
        <v>1461</v>
      </c>
      <c r="C14" s="1435">
        <f>'2'!$CN$46</f>
        <v>1474</v>
      </c>
      <c r="D14" s="1435">
        <f>'3'!$CN$46</f>
        <v>1480</v>
      </c>
      <c r="E14" s="1435">
        <f>'4'!$CN$46</f>
        <v>1484</v>
      </c>
      <c r="F14" s="1435">
        <f>'5'!$CN$46</f>
        <v>1470</v>
      </c>
      <c r="G14" s="1435">
        <f>'6'!$CN$46</f>
        <v>1440</v>
      </c>
      <c r="H14" s="1435">
        <f>'7'!$CN$46</f>
        <v>1465</v>
      </c>
      <c r="I14" s="1435">
        <f>'8'!$CN$46</f>
        <v>1482</v>
      </c>
      <c r="J14" s="1435">
        <f>'9'!$CN$46</f>
        <v>1475</v>
      </c>
      <c r="K14" s="1435">
        <f>'10'!$CN$46</f>
        <v>1482</v>
      </c>
      <c r="L14" s="1435">
        <f>'11'!$CN$46</f>
        <v>1472</v>
      </c>
      <c r="M14" s="1435">
        <f>'12'!$CN$46</f>
        <v>1460</v>
      </c>
      <c r="N14" s="1435">
        <f>'13'!$CN$46</f>
        <v>1470</v>
      </c>
      <c r="O14" s="1435">
        <f>'14'!$CN$46</f>
        <v>1464</v>
      </c>
      <c r="P14" s="1435">
        <f>'15'!$CN$46</f>
        <v>1398</v>
      </c>
      <c r="Q14" s="1435">
        <f>'16'!$CN$46</f>
        <v>1398</v>
      </c>
      <c r="R14" s="1435">
        <f>'17'!$CN$46</f>
        <v>1390</v>
      </c>
      <c r="S14" s="1435">
        <f>'18'!$CN$46</f>
        <v>1448</v>
      </c>
      <c r="T14" s="1435">
        <f>'19'!$CN$46</f>
        <v>1460</v>
      </c>
      <c r="U14" s="1435">
        <f>'20'!$CN$46</f>
        <v>1065</v>
      </c>
      <c r="V14" s="1435">
        <f>'21'!$CN$46</f>
        <v>1198</v>
      </c>
      <c r="W14" s="1435">
        <f>'22'!$CN$46</f>
        <v>1184</v>
      </c>
      <c r="X14" s="1435">
        <f>'23'!$CN$46</f>
        <v>1063</v>
      </c>
      <c r="Y14" s="1435">
        <f>'24'!$CN$46</f>
        <v>1068</v>
      </c>
      <c r="Z14" s="1435">
        <f>'25'!$CN$46</f>
        <v>1154</v>
      </c>
      <c r="AA14" s="1435">
        <f>'26'!$CN$46</f>
        <v>1093</v>
      </c>
      <c r="AB14" s="1435">
        <f>'27'!$CN$46</f>
        <v>1094</v>
      </c>
      <c r="AC14" s="1435">
        <f>'28'!$CN$46</f>
        <v>1052</v>
      </c>
      <c r="AD14" s="1435">
        <f>'29'!$CN$46</f>
        <v>1058</v>
      </c>
      <c r="AE14" s="1435">
        <f>'30'!$CN$46</f>
        <v>1069</v>
      </c>
      <c r="AF14" s="1435" t="e">
        <f>'31'!$CN$46</f>
        <v>#N/A</v>
      </c>
    </row>
    <row r="15" spans="1:33" ht="13.5" thickBot="1" x14ac:dyDescent="0.25">
      <c r="A15" s="1433" t="s">
        <v>270</v>
      </c>
      <c r="B15" s="1438">
        <f>'1'!$CN$47</f>
        <v>23</v>
      </c>
      <c r="C15" s="1438">
        <f>'2'!$CN$47</f>
        <v>22</v>
      </c>
      <c r="D15" s="1438">
        <f>'3'!$CN$47</f>
        <v>22</v>
      </c>
      <c r="E15" s="1438">
        <f>'4'!$CN$47</f>
        <v>22</v>
      </c>
      <c r="F15" s="1438">
        <f>'5'!$CN$47</f>
        <v>22</v>
      </c>
      <c r="G15" s="1438">
        <f>'6'!$CN$47</f>
        <v>21</v>
      </c>
      <c r="H15" s="1438">
        <f>'7'!$CN$47</f>
        <v>21</v>
      </c>
      <c r="I15" s="1438">
        <f>'8'!$CN$47</f>
        <v>20</v>
      </c>
      <c r="J15" s="1438">
        <f>'9'!$CN$47</f>
        <v>20</v>
      </c>
      <c r="K15" s="1438">
        <f>'10'!$CN$47</f>
        <v>20</v>
      </c>
      <c r="L15" s="1438">
        <f>'11'!$CN$47</f>
        <v>20</v>
      </c>
      <c r="M15" s="1438">
        <f>'12'!$CN$47</f>
        <v>20</v>
      </c>
      <c r="N15" s="1438">
        <f>'13'!$CN$47</f>
        <v>19</v>
      </c>
      <c r="O15" s="1438">
        <f>'14'!$CN$47</f>
        <v>18</v>
      </c>
      <c r="P15" s="1438">
        <f>'15'!$CN$47</f>
        <v>18</v>
      </c>
      <c r="Q15" s="1438">
        <f>'16'!$CN$47</f>
        <v>18</v>
      </c>
      <c r="R15" s="1438">
        <f>'17'!$CN$47</f>
        <v>18</v>
      </c>
      <c r="S15" s="1438">
        <f>'18'!$CN$47</f>
        <v>18</v>
      </c>
      <c r="T15" s="1438">
        <f>'19'!$CN$47</f>
        <v>18</v>
      </c>
      <c r="U15" s="1438">
        <f>'20'!$CN$47</f>
        <v>26</v>
      </c>
      <c r="V15" s="1438">
        <f>'21'!$CN$47</f>
        <v>26</v>
      </c>
      <c r="W15" s="1438">
        <f>'22'!$CN$47</f>
        <v>26</v>
      </c>
      <c r="X15" s="1438">
        <f>'23'!$CN$47</f>
        <v>26</v>
      </c>
      <c r="Y15" s="1438">
        <f>'24'!$CN$47</f>
        <v>26</v>
      </c>
      <c r="Z15" s="1438">
        <f>'25'!$CN$47</f>
        <v>26</v>
      </c>
      <c r="AA15" s="1438">
        <f>'26'!$CN$47</f>
        <v>25</v>
      </c>
      <c r="AB15" s="1438">
        <f>'27'!$CN$47</f>
        <v>7</v>
      </c>
      <c r="AC15" s="1438">
        <f>'28'!$CN$47</f>
        <v>6</v>
      </c>
      <c r="AD15" s="1438">
        <f>'29'!$CN$47</f>
        <v>7</v>
      </c>
      <c r="AE15" s="1438">
        <f>'30'!$CN$47</f>
        <v>14</v>
      </c>
      <c r="AF15" s="1438" t="e">
        <f>'31'!$CN$47</f>
        <v>#N/A</v>
      </c>
    </row>
    <row r="16" spans="1:33" ht="13.5" thickBot="1" x14ac:dyDescent="0.25">
      <c r="A16" s="1433" t="s">
        <v>264</v>
      </c>
      <c r="B16" s="1437">
        <f>'1'!$CN$48</f>
        <v>8</v>
      </c>
      <c r="C16" s="1437">
        <f>'2'!$CN$48</f>
        <v>7.63</v>
      </c>
      <c r="D16" s="1437">
        <f>'3'!$CN$48</f>
        <v>7.39</v>
      </c>
      <c r="E16" s="1437">
        <f>'4'!$CN$48</f>
        <v>7.13</v>
      </c>
      <c r="F16" s="1437">
        <f>'5'!$CN$48</f>
        <v>6.89</v>
      </c>
      <c r="G16" s="1437">
        <f>'6'!$CN$48</f>
        <v>6.7</v>
      </c>
      <c r="H16" s="1437">
        <f>'7'!$CN$48</f>
        <v>6.49</v>
      </c>
      <c r="I16" s="1437">
        <f>'8'!$CN$48</f>
        <v>12.68</v>
      </c>
      <c r="J16" s="1437">
        <f>'9'!$CN$48</f>
        <v>12.45</v>
      </c>
      <c r="K16" s="1437">
        <f>'10'!$CN$48</f>
        <v>12.22</v>
      </c>
      <c r="L16" s="1437">
        <f>'11'!$CN$48</f>
        <v>11.97</v>
      </c>
      <c r="M16" s="1437">
        <f>'12'!$CN$48</f>
        <v>11.73</v>
      </c>
      <c r="N16" s="1437">
        <f>'13'!$CN$48</f>
        <v>11.51</v>
      </c>
      <c r="O16" s="1437">
        <f>'14'!$CN$48</f>
        <v>11.32</v>
      </c>
      <c r="P16" s="1437">
        <f>'15'!$CN$48</f>
        <v>11.1</v>
      </c>
      <c r="Q16" s="1437">
        <f>'16'!$CN$48</f>
        <v>11</v>
      </c>
      <c r="R16" s="1437">
        <f>'17'!$CN$48</f>
        <v>11</v>
      </c>
      <c r="S16" s="1437">
        <f>'18'!$CN$48</f>
        <v>10</v>
      </c>
      <c r="T16" s="1437">
        <f>'19'!$CN$48</f>
        <v>10</v>
      </c>
      <c r="U16" s="1437">
        <f>'20'!$CN$48</f>
        <v>9.8699999999999992</v>
      </c>
      <c r="V16" s="1437">
        <f>'21'!$CN$48</f>
        <v>9.65</v>
      </c>
      <c r="W16" s="1437">
        <f>'22'!$CN$48</f>
        <v>9.44</v>
      </c>
      <c r="X16" s="1437">
        <f>'23'!$CN$48</f>
        <v>9.23</v>
      </c>
      <c r="Y16" s="1437">
        <f>'24'!$CN$48</f>
        <v>9</v>
      </c>
      <c r="Z16" s="1437">
        <f>'25'!$CN$48</f>
        <v>8.7799999999999994</v>
      </c>
      <c r="AA16" s="1437">
        <f>'26'!$CN$48</f>
        <v>8.59</v>
      </c>
      <c r="AB16" s="1437">
        <f>'27'!$CN$48</f>
        <v>8.35</v>
      </c>
      <c r="AC16" s="1437">
        <f>'28'!$CN$48</f>
        <v>8.11</v>
      </c>
      <c r="AD16" s="1437">
        <f>'29'!$CN$48</f>
        <v>7.88</v>
      </c>
      <c r="AE16" s="1437">
        <f>'30'!$CN$48</f>
        <v>7.63</v>
      </c>
      <c r="AF16" s="1437" t="e">
        <f>'31'!$CN$48</f>
        <v>#N/A</v>
      </c>
    </row>
    <row r="17" spans="1:32" ht="13.5" thickBot="1" x14ac:dyDescent="0.25">
      <c r="A17" s="1433" t="s">
        <v>445</v>
      </c>
      <c r="B17" s="1438">
        <f>'1'!$CN$49</f>
        <v>0</v>
      </c>
      <c r="C17" s="1438">
        <f>'2'!$CN$49</f>
        <v>0</v>
      </c>
      <c r="D17" s="1438">
        <f>'3'!$CN$49</f>
        <v>0</v>
      </c>
      <c r="E17" s="1438">
        <f>'4'!$CN$49</f>
        <v>0</v>
      </c>
      <c r="F17" s="1438">
        <f>'5'!$CN$49</f>
        <v>0</v>
      </c>
      <c r="G17" s="1438">
        <f>'6'!$CN$49</f>
        <v>0</v>
      </c>
      <c r="H17" s="1438">
        <f>'7'!$CN$49</f>
        <v>0</v>
      </c>
      <c r="I17" s="1438">
        <f>'8'!$CN$49</f>
        <v>0</v>
      </c>
      <c r="J17" s="1438">
        <f>'9'!$CN$49</f>
        <v>0</v>
      </c>
      <c r="K17" s="1438">
        <f>'10'!$CN$49</f>
        <v>0</v>
      </c>
      <c r="L17" s="1438">
        <f>'11'!$CN$49</f>
        <v>0</v>
      </c>
      <c r="M17" s="1438">
        <f>'12'!$CN$49</f>
        <v>0</v>
      </c>
      <c r="N17" s="1438">
        <f>'13'!$CN$49</f>
        <v>0</v>
      </c>
      <c r="O17" s="1438">
        <f>'14'!$CN$49</f>
        <v>0</v>
      </c>
      <c r="P17" s="1438">
        <f>'15'!$CN$49</f>
        <v>0</v>
      </c>
      <c r="Q17" s="1438">
        <f>'16'!$CN$49</f>
        <v>0</v>
      </c>
      <c r="R17" s="1438">
        <f>'17'!$CN$49</f>
        <v>0</v>
      </c>
      <c r="S17" s="1438">
        <f>'18'!$CN$49</f>
        <v>0</v>
      </c>
      <c r="T17" s="1438">
        <f>'19'!$CN$49</f>
        <v>0</v>
      </c>
      <c r="U17" s="1438">
        <f>'20'!$CN$49</f>
        <v>0</v>
      </c>
      <c r="V17" s="1438">
        <f>'21'!$CN$49</f>
        <v>0</v>
      </c>
      <c r="W17" s="1438">
        <f>'22'!$CN$49</f>
        <v>0</v>
      </c>
      <c r="X17" s="1438">
        <f>'23'!$CN$49</f>
        <v>0</v>
      </c>
      <c r="Y17" s="1438">
        <f>'24'!$CN$49</f>
        <v>0</v>
      </c>
      <c r="Z17" s="1438">
        <f>'25'!$CN$49</f>
        <v>0</v>
      </c>
      <c r="AA17" s="1438">
        <f>'26'!$CN$49</f>
        <v>0</v>
      </c>
      <c r="AB17" s="1438">
        <f>'27'!$CN$49</f>
        <v>0</v>
      </c>
      <c r="AC17" s="1438">
        <f>'28'!$CN$49</f>
        <v>0</v>
      </c>
      <c r="AD17" s="1438">
        <f>'29'!$CN$49</f>
        <v>0</v>
      </c>
      <c r="AE17" s="1438">
        <f>'30'!$CN$49</f>
        <v>0</v>
      </c>
      <c r="AF17" s="1438" t="e">
        <f>'31'!$CN$49</f>
        <v>#N/A</v>
      </c>
    </row>
    <row r="18" spans="1:32" ht="13.5" thickBot="1" x14ac:dyDescent="0.25">
      <c r="A18" s="2581" t="s">
        <v>547</v>
      </c>
      <c r="B18" s="2582">
        <f>'1'!$CN$50</f>
        <v>888</v>
      </c>
      <c r="C18" s="1435">
        <f>'2'!$CN$50</f>
        <v>841</v>
      </c>
      <c r="D18" s="1435">
        <f>'3'!$CN$50</f>
        <v>841</v>
      </c>
      <c r="E18" s="1435">
        <f>'4'!$CN$50</f>
        <v>841</v>
      </c>
      <c r="F18" s="1435">
        <f>'5'!$CN$50</f>
        <v>841</v>
      </c>
      <c r="G18" s="1435">
        <f>'6'!$CN$50</f>
        <v>841</v>
      </c>
      <c r="H18" s="1435">
        <f>'7'!$CN$50</f>
        <v>841</v>
      </c>
      <c r="I18" s="1435">
        <f>'8'!$CN$50</f>
        <v>940</v>
      </c>
      <c r="J18" s="1435">
        <f>'9'!$CN$50</f>
        <v>980</v>
      </c>
      <c r="K18" s="1435">
        <f>'10'!$CN$50</f>
        <v>856</v>
      </c>
      <c r="L18" s="1435">
        <f>'11'!$CN$50</f>
        <v>970</v>
      </c>
      <c r="M18" s="1435">
        <f>'12'!$CN$50</f>
        <v>831</v>
      </c>
      <c r="N18" s="1435">
        <f>'13'!$CN$50</f>
        <v>698</v>
      </c>
      <c r="O18" s="1435">
        <f>'14'!$CN$50</f>
        <v>0</v>
      </c>
      <c r="P18" s="1435">
        <f>'15'!$CN$50</f>
        <v>0</v>
      </c>
      <c r="Q18" s="1435">
        <f>'16'!$CN$50</f>
        <v>0</v>
      </c>
      <c r="R18" s="1435">
        <f>'17'!$CN$50</f>
        <v>0</v>
      </c>
      <c r="S18" s="1435">
        <f>'18'!$CN$50</f>
        <v>0</v>
      </c>
      <c r="T18" s="1435">
        <f>'19'!$CN$50</f>
        <v>0</v>
      </c>
      <c r="U18" s="1435">
        <f>'20'!$CN$50</f>
        <v>0</v>
      </c>
      <c r="V18" s="1435">
        <f>'21'!$CN$50</f>
        <v>0</v>
      </c>
      <c r="W18" s="1435">
        <f>'22'!$CN$50</f>
        <v>0</v>
      </c>
      <c r="X18" s="1435">
        <f>'23'!$CN$50</f>
        <v>0</v>
      </c>
      <c r="Y18" s="1435">
        <f>'24'!$CN$50</f>
        <v>0</v>
      </c>
      <c r="Z18" s="1435">
        <f>'25'!$CN$50</f>
        <v>0</v>
      </c>
      <c r="AA18" s="1435">
        <f>'26'!$CN$50</f>
        <v>810</v>
      </c>
      <c r="AB18" s="1435">
        <f>'27'!$CN$50</f>
        <v>817</v>
      </c>
      <c r="AC18" s="1435">
        <f>'28'!$CN$50</f>
        <v>825</v>
      </c>
      <c r="AD18" s="1435">
        <f>'29'!$CN$50</f>
        <v>809</v>
      </c>
      <c r="AE18" s="1435">
        <f>'30'!$CN$50</f>
        <v>844</v>
      </c>
      <c r="AF18" s="1435" t="e">
        <f>'31'!$CN$50</f>
        <v>#N/A</v>
      </c>
    </row>
    <row r="19" spans="1:32" x14ac:dyDescent="0.2">
      <c r="A19" s="2583" t="s">
        <v>1137</v>
      </c>
      <c r="B19" s="2584">
        <f>'Chems lbs'!L10</f>
        <v>2.8612589118593448</v>
      </c>
      <c r="C19" s="2580"/>
      <c r="D19" s="2580"/>
      <c r="E19" s="2580"/>
      <c r="F19" s="2580"/>
      <c r="G19" s="2580"/>
      <c r="H19" s="2580"/>
      <c r="I19" s="2580"/>
      <c r="J19" s="2580"/>
      <c r="K19" s="2580"/>
      <c r="L19" s="2580"/>
      <c r="M19" s="2580"/>
      <c r="N19" s="2580"/>
      <c r="O19" s="2580"/>
      <c r="P19" s="2580"/>
      <c r="Q19" s="2580"/>
      <c r="R19" s="2580"/>
      <c r="S19" s="2580"/>
      <c r="T19" s="2580"/>
      <c r="U19" s="2580"/>
      <c r="V19" s="2580"/>
      <c r="W19" s="2580"/>
      <c r="X19" s="2580"/>
      <c r="Y19" s="2580"/>
      <c r="Z19" s="2580"/>
      <c r="AA19" s="2580"/>
      <c r="AB19" s="2580"/>
      <c r="AC19" s="2580"/>
      <c r="AD19" s="2580"/>
      <c r="AE19" s="2580"/>
      <c r="AF19" s="2580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4">
        <f ca="1">TODAY()</f>
        <v>43689</v>
      </c>
      <c r="B2" s="1016" t="s">
        <v>68</v>
      </c>
      <c r="C2" s="1016" t="s">
        <v>823</v>
      </c>
      <c r="D2" s="1016" t="s">
        <v>962</v>
      </c>
    </row>
    <row r="3" spans="1:6" x14ac:dyDescent="0.2">
      <c r="A3" s="1373" t="s">
        <v>65</v>
      </c>
      <c r="B3" s="1374">
        <f>AVERAGE(B7:B37)</f>
        <v>12.544</v>
      </c>
      <c r="C3" s="1374">
        <f t="shared" ref="C3:D3" si="0">AVERAGE(C7:C37)</f>
        <v>0.53123333333333334</v>
      </c>
      <c r="D3" s="1374">
        <f t="shared" si="0"/>
        <v>5.2600000000000001E-2</v>
      </c>
    </row>
    <row r="4" spans="1:6" x14ac:dyDescent="0.2">
      <c r="A4" s="1373" t="s">
        <v>268</v>
      </c>
      <c r="B4" s="1374">
        <f>MAX(B7:B37)</f>
        <v>18</v>
      </c>
      <c r="C4" s="1374">
        <f t="shared" ref="C4:D4" si="1">MAX(C7:C37)</f>
        <v>0.80400000000000005</v>
      </c>
      <c r="D4" s="1374">
        <f t="shared" si="1"/>
        <v>9.1999999999999998E-2</v>
      </c>
    </row>
    <row r="5" spans="1:6" x14ac:dyDescent="0.2">
      <c r="A5" s="1373" t="s">
        <v>824</v>
      </c>
      <c r="B5" s="1374"/>
      <c r="C5" s="1372">
        <f>COUNTIF(C7:C37,"&gt;.999")</f>
        <v>0</v>
      </c>
      <c r="D5" s="1372">
        <f>COUNTIF(D7:D37,"&gt;.999")</f>
        <v>0</v>
      </c>
      <c r="F5" s="444" t="s">
        <v>1105</v>
      </c>
    </row>
    <row r="6" spans="1:6" ht="13.5" thickBot="1" x14ac:dyDescent="0.25">
      <c r="A6" s="1378" t="s">
        <v>825</v>
      </c>
      <c r="B6" s="1379"/>
      <c r="C6" s="1380">
        <f>COUNTIF(C7:C37,"&gt;1.")</f>
        <v>0</v>
      </c>
      <c r="D6" s="1380">
        <f>COUNTIF(D7:D37,"&gt;1.")</f>
        <v>0</v>
      </c>
      <c r="F6" s="444" t="s">
        <v>1106</v>
      </c>
    </row>
    <row r="7" spans="1:6" ht="13.5" thickBot="1" x14ac:dyDescent="0.25">
      <c r="A7" s="2742">
        <f>'1'!B1</f>
        <v>43405</v>
      </c>
      <c r="B7" s="2743">
        <f>'Raw &amp; Coagulated'!F9</f>
        <v>14.9</v>
      </c>
      <c r="C7" s="2589">
        <f>'Raw &amp; Coagulated'!K9</f>
        <v>0.44</v>
      </c>
      <c r="D7" s="1424">
        <f>Turbidity!B11</f>
        <v>0.06</v>
      </c>
    </row>
    <row r="8" spans="1:6" ht="13.5" thickBot="1" x14ac:dyDescent="0.25">
      <c r="A8" s="2742">
        <f t="shared" ref="A8:A37" si="2">A7+1</f>
        <v>43406</v>
      </c>
      <c r="B8" s="2744">
        <f>'Raw &amp; Coagulated'!F10</f>
        <v>14.6</v>
      </c>
      <c r="C8" s="1017">
        <f>'Raw &amp; Coagulated'!K10</f>
        <v>0.39600000000000002</v>
      </c>
      <c r="D8" s="2586">
        <f>Turbidity!B12</f>
        <v>8.6999999999999994E-2</v>
      </c>
    </row>
    <row r="9" spans="1:6" ht="13.5" thickBot="1" x14ac:dyDescent="0.25">
      <c r="A9" s="2742">
        <f t="shared" si="2"/>
        <v>43407</v>
      </c>
      <c r="B9" s="2744">
        <f>'Raw &amp; Coagulated'!F11</f>
        <v>14.1</v>
      </c>
      <c r="C9" s="1017">
        <f>'Raw &amp; Coagulated'!K11</f>
        <v>0.40500000000000003</v>
      </c>
      <c r="D9" s="2586">
        <f>Turbidity!B13</f>
        <v>4.2999999999999997E-2</v>
      </c>
    </row>
    <row r="10" spans="1:6" ht="13.5" thickBot="1" x14ac:dyDescent="0.25">
      <c r="A10" s="2742">
        <f t="shared" si="2"/>
        <v>43408</v>
      </c>
      <c r="B10" s="2744">
        <f>'Raw &amp; Coagulated'!F12</f>
        <v>13.8</v>
      </c>
      <c r="C10" s="1017">
        <f>'Raw &amp; Coagulated'!K12</f>
        <v>0.39300000000000002</v>
      </c>
      <c r="D10" s="2586">
        <f>Turbidity!B14</f>
        <v>3.7999999999999999E-2</v>
      </c>
    </row>
    <row r="11" spans="1:6" ht="13.5" thickBot="1" x14ac:dyDescent="0.25">
      <c r="A11" s="2742">
        <f t="shared" si="2"/>
        <v>43409</v>
      </c>
      <c r="B11" s="2744">
        <f>'Raw &amp; Coagulated'!F13</f>
        <v>13.7</v>
      </c>
      <c r="C11" s="1017">
        <f>'Raw &amp; Coagulated'!K13</f>
        <v>0.373</v>
      </c>
      <c r="D11" s="2586">
        <f>Turbidity!B15</f>
        <v>6.0999999999999999E-2</v>
      </c>
    </row>
    <row r="12" spans="1:6" ht="13.5" thickBot="1" x14ac:dyDescent="0.25">
      <c r="A12" s="2742">
        <f t="shared" si="2"/>
        <v>43410</v>
      </c>
      <c r="B12" s="2744">
        <f>'Raw &amp; Coagulated'!F14</f>
        <v>12.8</v>
      </c>
      <c r="C12" s="1017">
        <f>'Raw &amp; Coagulated'!K14</f>
        <v>0.38500000000000001</v>
      </c>
      <c r="D12" s="2586">
        <f>Turbidity!B16</f>
        <v>4.4999999999999998E-2</v>
      </c>
    </row>
    <row r="13" spans="1:6" ht="13.5" thickBot="1" x14ac:dyDescent="0.25">
      <c r="A13" s="2742">
        <f t="shared" si="2"/>
        <v>43411</v>
      </c>
      <c r="B13" s="2744">
        <f>'Raw &amp; Coagulated'!F15</f>
        <v>11.1</v>
      </c>
      <c r="C13" s="1017">
        <f>'Raw &amp; Coagulated'!K15</f>
        <v>0.433</v>
      </c>
      <c r="D13" s="2586">
        <f>Turbidity!B17</f>
        <v>4.7E-2</v>
      </c>
    </row>
    <row r="14" spans="1:6" ht="13.5" thickBot="1" x14ac:dyDescent="0.25">
      <c r="A14" s="2742">
        <f t="shared" si="2"/>
        <v>43412</v>
      </c>
      <c r="B14" s="2744">
        <f>'Raw &amp; Coagulated'!F16</f>
        <v>10.4</v>
      </c>
      <c r="C14" s="1017">
        <f>'Raw &amp; Coagulated'!K16</f>
        <v>0.53100000000000003</v>
      </c>
      <c r="D14" s="2586">
        <f>Turbidity!B18</f>
        <v>4.3999999999999997E-2</v>
      </c>
    </row>
    <row r="15" spans="1:6" ht="13.5" thickBot="1" x14ac:dyDescent="0.25">
      <c r="A15" s="2742">
        <f t="shared" si="2"/>
        <v>43413</v>
      </c>
      <c r="B15" s="2744">
        <f>'Raw &amp; Coagulated'!F17</f>
        <v>11.7</v>
      </c>
      <c r="C15" s="1017">
        <f>'Raw &amp; Coagulated'!K17</f>
        <v>0.56699999999999995</v>
      </c>
      <c r="D15" s="2586">
        <f>Turbidity!B19</f>
        <v>9.1999999999999998E-2</v>
      </c>
    </row>
    <row r="16" spans="1:6" ht="13.5" thickBot="1" x14ac:dyDescent="0.25">
      <c r="A16" s="2742">
        <f t="shared" si="2"/>
        <v>43414</v>
      </c>
      <c r="B16" s="2744">
        <f>'Raw &amp; Coagulated'!F18</f>
        <v>11.7</v>
      </c>
      <c r="C16" s="1017">
        <f>'Raw &amp; Coagulated'!K18</f>
        <v>0.80400000000000005</v>
      </c>
      <c r="D16" s="2586">
        <f>Turbidity!B20</f>
        <v>5.6000000000000001E-2</v>
      </c>
    </row>
    <row r="17" spans="1:4" ht="13.5" thickBot="1" x14ac:dyDescent="0.25">
      <c r="A17" s="2742">
        <f t="shared" si="2"/>
        <v>43415</v>
      </c>
      <c r="B17" s="2744">
        <f>'Raw &amp; Coagulated'!F19</f>
        <v>10.8</v>
      </c>
      <c r="C17" s="1017">
        <f>'Raw &amp; Coagulated'!K19</f>
        <v>0.63600000000000001</v>
      </c>
      <c r="D17" s="2586">
        <f>Turbidity!B21</f>
        <v>4.4999999999999998E-2</v>
      </c>
    </row>
    <row r="18" spans="1:4" ht="13.5" thickBot="1" x14ac:dyDescent="0.25">
      <c r="A18" s="2742">
        <f t="shared" si="2"/>
        <v>43416</v>
      </c>
      <c r="B18" s="2744">
        <f>'Raw &amp; Coagulated'!F20</f>
        <v>10.6</v>
      </c>
      <c r="C18" s="1017">
        <f>'Raw &amp; Coagulated'!K20</f>
        <v>0.58699999999999997</v>
      </c>
      <c r="D18" s="2586">
        <f>Turbidity!B22</f>
        <v>7.5999999999999998E-2</v>
      </c>
    </row>
    <row r="19" spans="1:4" ht="13.5" thickBot="1" x14ac:dyDescent="0.25">
      <c r="A19" s="2742">
        <f t="shared" si="2"/>
        <v>43417</v>
      </c>
      <c r="B19" s="2744">
        <f>'Raw &amp; Coagulated'!F21</f>
        <v>10.5</v>
      </c>
      <c r="C19" s="1017">
        <f>'Raw &amp; Coagulated'!K21</f>
        <v>0.42699999999999999</v>
      </c>
      <c r="D19" s="2586">
        <f>Turbidity!B23</f>
        <v>5.8999999999999997E-2</v>
      </c>
    </row>
    <row r="20" spans="1:4" ht="13.5" thickBot="1" x14ac:dyDescent="0.25">
      <c r="A20" s="2742">
        <f t="shared" si="2"/>
        <v>43418</v>
      </c>
      <c r="B20" s="2744">
        <f>'Raw &amp; Coagulated'!F22</f>
        <v>18</v>
      </c>
      <c r="C20" s="1017">
        <f>'Raw &amp; Coagulated'!K22</f>
        <v>0.43</v>
      </c>
      <c r="D20" s="2586">
        <f>Turbidity!B24</f>
        <v>6.6000000000000003E-2</v>
      </c>
    </row>
    <row r="21" spans="1:4" ht="13.5" thickBot="1" x14ac:dyDescent="0.25">
      <c r="A21" s="2742">
        <f t="shared" si="2"/>
        <v>43419</v>
      </c>
      <c r="B21" s="2744">
        <f>'Raw &amp; Coagulated'!F23</f>
        <v>9.85</v>
      </c>
      <c r="C21" s="1017">
        <f>'Raw &amp; Coagulated'!K23</f>
        <v>0.39500000000000002</v>
      </c>
      <c r="D21" s="2586">
        <f>Turbidity!B25</f>
        <v>0.05</v>
      </c>
    </row>
    <row r="22" spans="1:4" ht="13.5" thickBot="1" x14ac:dyDescent="0.25">
      <c r="A22" s="2742">
        <f t="shared" si="2"/>
        <v>43420</v>
      </c>
      <c r="B22" s="2744">
        <f>'Raw &amp; Coagulated'!F24</f>
        <v>14.2</v>
      </c>
      <c r="C22" s="1017">
        <f>'Raw &amp; Coagulated'!K24</f>
        <v>0.36399999999999999</v>
      </c>
      <c r="D22" s="2586">
        <f>Turbidity!B26</f>
        <v>6.0999999999999999E-2</v>
      </c>
    </row>
    <row r="23" spans="1:4" ht="13.5" thickBot="1" x14ac:dyDescent="0.25">
      <c r="A23" s="2742">
        <f t="shared" si="2"/>
        <v>43421</v>
      </c>
      <c r="B23" s="2744">
        <f>'Raw &amp; Coagulated'!F25</f>
        <v>16.100000000000001</v>
      </c>
      <c r="C23" s="1017">
        <f>'Raw &amp; Coagulated'!K25</f>
        <v>0.46800000000000003</v>
      </c>
      <c r="D23" s="2586">
        <f>Turbidity!B27</f>
        <v>5.8000000000000003E-2</v>
      </c>
    </row>
    <row r="24" spans="1:4" ht="13.5" thickBot="1" x14ac:dyDescent="0.25">
      <c r="A24" s="2742">
        <f t="shared" si="2"/>
        <v>43422</v>
      </c>
      <c r="B24" s="2744">
        <f>'Raw &amp; Coagulated'!F26</f>
        <v>16.100000000000001</v>
      </c>
      <c r="C24" s="1017">
        <f>'Raw &amp; Coagulated'!K26</f>
        <v>0.47</v>
      </c>
      <c r="D24" s="2586">
        <f>Turbidity!B28</f>
        <v>5.1999999999999998E-2</v>
      </c>
    </row>
    <row r="25" spans="1:4" ht="13.5" thickBot="1" x14ac:dyDescent="0.25">
      <c r="A25" s="2742">
        <f t="shared" si="2"/>
        <v>43423</v>
      </c>
      <c r="B25" s="2744">
        <f>'Raw &amp; Coagulated'!F27</f>
        <v>15.6</v>
      </c>
      <c r="C25" s="1017">
        <f>'Raw &amp; Coagulated'!K27</f>
        <v>0.49099999999999999</v>
      </c>
      <c r="D25" s="2586">
        <f>Turbidity!B29</f>
        <v>4.8000000000000001E-2</v>
      </c>
    </row>
    <row r="26" spans="1:4" ht="13.5" thickBot="1" x14ac:dyDescent="0.25">
      <c r="A26" s="2742">
        <f t="shared" si="2"/>
        <v>43424</v>
      </c>
      <c r="B26" s="2744">
        <f>'Raw &amp; Coagulated'!F28</f>
        <v>15.5</v>
      </c>
      <c r="C26" s="1017">
        <f>'Raw &amp; Coagulated'!K28</f>
        <v>0.499</v>
      </c>
      <c r="D26" s="2586">
        <f>Turbidity!B30</f>
        <v>5.1999999999999998E-2</v>
      </c>
    </row>
    <row r="27" spans="1:4" ht="13.5" thickBot="1" x14ac:dyDescent="0.25">
      <c r="A27" s="2742">
        <f t="shared" si="2"/>
        <v>43425</v>
      </c>
      <c r="B27" s="2744">
        <f>'Raw &amp; Coagulated'!F29</f>
        <v>14</v>
      </c>
      <c r="C27" s="1017">
        <f>'Raw &amp; Coagulated'!K29</f>
        <v>0.72099999999999997</v>
      </c>
      <c r="D27" s="2586">
        <f>Turbidity!B31</f>
        <v>8.3000000000000004E-2</v>
      </c>
    </row>
    <row r="28" spans="1:4" ht="13.5" thickBot="1" x14ac:dyDescent="0.25">
      <c r="A28" s="2742">
        <f t="shared" si="2"/>
        <v>43426</v>
      </c>
      <c r="B28" s="2744">
        <f>'Raw &amp; Coagulated'!F30</f>
        <v>12.9</v>
      </c>
      <c r="C28" s="1017">
        <f>'Raw &amp; Coagulated'!K30</f>
        <v>0.78200000000000003</v>
      </c>
      <c r="D28" s="2586">
        <f>Turbidity!B32</f>
        <v>3.9E-2</v>
      </c>
    </row>
    <row r="29" spans="1:4" ht="13.5" thickBot="1" x14ac:dyDescent="0.25">
      <c r="A29" s="2742">
        <f t="shared" si="2"/>
        <v>43427</v>
      </c>
      <c r="B29" s="2744">
        <f>'Raw &amp; Coagulated'!F31</f>
        <v>13.1</v>
      </c>
      <c r="C29" s="1017">
        <f>'Raw &amp; Coagulated'!K31</f>
        <v>0.74099999999999999</v>
      </c>
      <c r="D29" s="2586">
        <f>Turbidity!B33</f>
        <v>4.2000000000000003E-2</v>
      </c>
    </row>
    <row r="30" spans="1:4" ht="13.5" thickBot="1" x14ac:dyDescent="0.25">
      <c r="A30" s="2742">
        <f t="shared" si="2"/>
        <v>43428</v>
      </c>
      <c r="B30" s="2744">
        <f>'Raw &amp; Coagulated'!F32</f>
        <v>12.7</v>
      </c>
      <c r="C30" s="1017">
        <f>'Raw &amp; Coagulated'!K32</f>
        <v>0.748</v>
      </c>
      <c r="D30" s="2586">
        <f>Turbidity!B34</f>
        <v>2.3E-2</v>
      </c>
    </row>
    <row r="31" spans="1:4" ht="13.5" thickBot="1" x14ac:dyDescent="0.25">
      <c r="A31" s="2742">
        <f t="shared" si="2"/>
        <v>43429</v>
      </c>
      <c r="B31" s="2744">
        <f>'Raw &amp; Coagulated'!F33</f>
        <v>10.8</v>
      </c>
      <c r="C31" s="1017">
        <f>'Raw &amp; Coagulated'!K33</f>
        <v>0.60799999999999998</v>
      </c>
      <c r="D31" s="2586">
        <f>Turbidity!B35</f>
        <v>4.1000000000000002E-2</v>
      </c>
    </row>
    <row r="32" spans="1:4" ht="13.5" thickBot="1" x14ac:dyDescent="0.25">
      <c r="A32" s="2742">
        <f t="shared" si="2"/>
        <v>43430</v>
      </c>
      <c r="B32" s="2744">
        <f>'Raw &amp; Coagulated'!F34</f>
        <v>9.98</v>
      </c>
      <c r="C32" s="1017">
        <f>'Raw &amp; Coagulated'!K34</f>
        <v>0.63600000000000001</v>
      </c>
      <c r="D32" s="2586">
        <f>Turbidity!B36</f>
        <v>3.6999999999999998E-2</v>
      </c>
    </row>
    <row r="33" spans="1:4" ht="13.5" thickBot="1" x14ac:dyDescent="0.25">
      <c r="A33" s="2742">
        <f t="shared" si="2"/>
        <v>43431</v>
      </c>
      <c r="B33" s="2744">
        <f>'Raw &amp; Coagulated'!F35</f>
        <v>9.9700000000000006</v>
      </c>
      <c r="C33" s="1017">
        <f>'Raw &amp; Coagulated'!K35</f>
        <v>0.69399999999999995</v>
      </c>
      <c r="D33" s="2586">
        <f>Turbidity!B37</f>
        <v>4.2000000000000003E-2</v>
      </c>
    </row>
    <row r="34" spans="1:4" ht="13.5" thickBot="1" x14ac:dyDescent="0.25">
      <c r="A34" s="2742">
        <f t="shared" si="2"/>
        <v>43432</v>
      </c>
      <c r="B34" s="2744">
        <f>'Raw &amp; Coagulated'!F36</f>
        <v>9.32</v>
      </c>
      <c r="C34" s="1017">
        <f>'Raw &amp; Coagulated'!K36</f>
        <v>0.61599999999999999</v>
      </c>
      <c r="D34" s="2586">
        <f>Turbidity!B38</f>
        <v>3.5999999999999997E-2</v>
      </c>
    </row>
    <row r="35" spans="1:4" ht="13.5" thickBot="1" x14ac:dyDescent="0.25">
      <c r="A35" s="2742">
        <f t="shared" si="2"/>
        <v>43433</v>
      </c>
      <c r="B35" s="2744">
        <f>'Raw &amp; Coagulated'!F37</f>
        <v>8.4499999999999993</v>
      </c>
      <c r="C35" s="1017">
        <f>'Raw &amp; Coagulated'!K37</f>
        <v>0.46200000000000002</v>
      </c>
      <c r="D35" s="2586">
        <f>Turbidity!B39</f>
        <v>5.0999999999999997E-2</v>
      </c>
    </row>
    <row r="36" spans="1:4" ht="13.5" thickBot="1" x14ac:dyDescent="0.25">
      <c r="A36" s="2742">
        <f t="shared" si="2"/>
        <v>43434</v>
      </c>
      <c r="B36" s="2745">
        <f>'Raw &amp; Coagulated'!F38</f>
        <v>9.0500000000000007</v>
      </c>
      <c r="C36" s="2587">
        <f>'Raw &amp; Coagulated'!K38</f>
        <v>0.435</v>
      </c>
      <c r="D36" s="2588">
        <f>Turbidity!B40</f>
        <v>4.3999999999999997E-2</v>
      </c>
    </row>
    <row r="37" spans="1:4" ht="13.5" thickBot="1" x14ac:dyDescent="0.25">
      <c r="A37" s="2742">
        <f t="shared" si="2"/>
        <v>43435</v>
      </c>
    </row>
  </sheetData>
  <sheetProtection sheet="1" objects="1" scenarios="1"/>
  <customSheetViews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16" activePane="bottomRight" state="frozen"/>
      <selection pane="bottomRight" activeCell="B37" sqref="B37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39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6"/>
    <col min="12" max="12" width="11.7109375" style="1546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5"/>
      <c r="B1" s="1176"/>
      <c r="C1" s="1176"/>
      <c r="D1" s="1176"/>
      <c r="E1" s="1176"/>
      <c r="F1" s="1176"/>
      <c r="G1" s="1176"/>
      <c r="H1" s="1176"/>
      <c r="I1" s="1176"/>
      <c r="J1" s="1176"/>
      <c r="K1" s="1540"/>
      <c r="L1" s="1540"/>
      <c r="M1" s="1176"/>
      <c r="N1" s="1176" t="s">
        <v>883</v>
      </c>
      <c r="O1" s="1176"/>
      <c r="P1" s="1176"/>
      <c r="Q1" s="1177"/>
      <c r="R1" s="1188"/>
      <c r="S1" s="1178"/>
      <c r="T1" s="1319"/>
      <c r="U1" s="2314"/>
      <c r="V1" s="663"/>
      <c r="W1" s="663"/>
    </row>
    <row r="2" spans="1:23" ht="12.6" customHeight="1" x14ac:dyDescent="0.2">
      <c r="A2" s="1555">
        <f ca="1">NOW()</f>
        <v>43689.388548958334</v>
      </c>
      <c r="B2" s="663"/>
      <c r="C2" s="663" t="s">
        <v>887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1" t="s">
        <v>15</v>
      </c>
      <c r="L2" s="1541" t="s">
        <v>998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888</v>
      </c>
      <c r="R2" s="1189" t="s">
        <v>890</v>
      </c>
      <c r="S2" s="663" t="s">
        <v>892</v>
      </c>
      <c r="T2" s="1184" t="s">
        <v>881</v>
      </c>
      <c r="U2" s="2315" t="s">
        <v>894</v>
      </c>
      <c r="V2" s="1184" t="s">
        <v>1111</v>
      </c>
      <c r="W2" s="1184" t="s">
        <v>1109</v>
      </c>
    </row>
    <row r="3" spans="1:23" ht="15.75" x14ac:dyDescent="0.25">
      <c r="A3" s="1376" t="s">
        <v>805</v>
      </c>
      <c r="B3" s="1092" t="s">
        <v>744</v>
      </c>
      <c r="C3" s="1181" t="s">
        <v>886</v>
      </c>
      <c r="D3" s="663" t="s">
        <v>24</v>
      </c>
      <c r="E3" s="663" t="s">
        <v>879</v>
      </c>
      <c r="F3" s="663" t="s">
        <v>880</v>
      </c>
      <c r="G3" s="663" t="s">
        <v>25</v>
      </c>
      <c r="H3" s="663" t="b">
        <v>1</v>
      </c>
      <c r="I3" s="663" t="s">
        <v>26</v>
      </c>
      <c r="J3" s="663" t="s">
        <v>49</v>
      </c>
      <c r="K3" s="1541" t="s">
        <v>27</v>
      </c>
      <c r="L3" s="1541" t="s">
        <v>999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889</v>
      </c>
      <c r="R3" s="1189" t="s">
        <v>891</v>
      </c>
      <c r="S3" s="663" t="s">
        <v>491</v>
      </c>
      <c r="T3" s="1184" t="s">
        <v>893</v>
      </c>
      <c r="U3" s="2315" t="s">
        <v>895</v>
      </c>
      <c r="V3" s="663"/>
      <c r="W3" s="663"/>
    </row>
    <row r="4" spans="1:23" ht="15.75" x14ac:dyDescent="0.25">
      <c r="A4" s="1376">
        <f>'1'!B1</f>
        <v>43405</v>
      </c>
      <c r="B4" s="1182">
        <v>0</v>
      </c>
      <c r="C4" s="1183">
        <f>'Chem Dose'!C10</f>
        <v>99.227600538734478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1" t="str">
        <f>IF('1'!I8&gt;0,'1'!I8,"")</f>
        <v/>
      </c>
      <c r="L4" s="1541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6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2"/>
      <c r="B5" s="1413">
        <v>4.1666666666666699E-2</v>
      </c>
      <c r="C5" s="1414">
        <f>$C$4</f>
        <v>99.227600538734478</v>
      </c>
      <c r="D5" s="1415" t="str">
        <f>IF('1'!B9&gt;0,'1'!B9,"")</f>
        <v/>
      </c>
      <c r="E5" s="1415" t="str">
        <f>IF('1'!C9&gt;0,'1'!C9,"")</f>
        <v/>
      </c>
      <c r="F5" s="1415" t="str">
        <f>IF('1'!D9&gt;0,'1'!D9,"")</f>
        <v/>
      </c>
      <c r="G5" s="1415" t="str">
        <f>IF('1'!E9&gt;0,'1'!E9,"")</f>
        <v/>
      </c>
      <c r="H5" s="1415" t="str">
        <f>IF('1'!F9&gt;0,'1'!F9,"")</f>
        <v/>
      </c>
      <c r="I5" s="1415" t="str">
        <f>IF('1'!G9&gt;0,'1'!G9,"")</f>
        <v/>
      </c>
      <c r="J5" s="1415" t="str">
        <f>IF('1'!H9&gt;0,'1'!H9,"")</f>
        <v/>
      </c>
      <c r="K5" s="1542" t="str">
        <f>IF('1'!I9&gt;0,'1'!I9,"")</f>
        <v/>
      </c>
      <c r="L5" s="1542" t="e">
        <f>AVERAGE(K4:K5)</f>
        <v>#DIV/0!</v>
      </c>
      <c r="M5" s="1415" t="str">
        <f>IF('1'!J9&gt;0,'1'!J9,"")</f>
        <v/>
      </c>
      <c r="N5" s="1415" t="str">
        <f>IF('1'!K9&gt;0,'1'!K9,"")</f>
        <v/>
      </c>
      <c r="O5" s="1415" t="str">
        <f>IF('1'!L9&gt;0,'1'!L9,"")</f>
        <v/>
      </c>
      <c r="P5" s="1415" t="str">
        <f>IF('1'!M9&gt;0,'1'!M9,"")</f>
        <v/>
      </c>
      <c r="Q5" s="1416" t="str">
        <f t="shared" ref="Q5:Q68" si="3">IF(P5="","",(K5-P5)/ABS(K5))</f>
        <v/>
      </c>
      <c r="R5" s="1417" t="str">
        <f t="shared" si="0"/>
        <v/>
      </c>
      <c r="S5" s="1418" t="str">
        <f t="shared" si="1"/>
        <v/>
      </c>
      <c r="T5" s="1417" t="str">
        <f t="shared" si="2"/>
        <v/>
      </c>
      <c r="U5" s="2317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6"/>
      <c r="B6" s="1182">
        <v>8.3333333333333301E-2</v>
      </c>
      <c r="C6" s="1183">
        <f t="shared" ref="C6:C12" si="4">$C$4</f>
        <v>99.227600538734478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1" t="str">
        <f>IF('1'!I10&gt;0,'1'!I10,"")</f>
        <v/>
      </c>
      <c r="L6" s="1542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2"/>
      <c r="B7" s="1413">
        <v>0.125</v>
      </c>
      <c r="C7" s="1414">
        <f t="shared" si="4"/>
        <v>99.227600538734478</v>
      </c>
      <c r="D7" s="1415">
        <f>IF('1'!B11&gt;0,'1'!B11,"")</f>
        <v>6.48</v>
      </c>
      <c r="E7" s="1415">
        <f>IF('1'!C11&gt;0,'1'!C11,"")</f>
        <v>18</v>
      </c>
      <c r="F7" s="1415">
        <f>IF('1'!D11&gt;0,'1'!D11,"")</f>
        <v>17</v>
      </c>
      <c r="G7" s="1415">
        <f>IF('1'!E11&gt;0,'1'!E11,"")</f>
        <v>13.7</v>
      </c>
      <c r="H7" s="1415">
        <f>IF('1'!F11&gt;0,'1'!F11,"")</f>
        <v>131</v>
      </c>
      <c r="I7" s="1415">
        <f>IF('1'!G11&gt;0,'1'!G11,"")</f>
        <v>225</v>
      </c>
      <c r="J7" s="1415">
        <f>IF('1'!H11&gt;0,'1'!H11,"")</f>
        <v>18.399999999999999</v>
      </c>
      <c r="K7" s="1542">
        <f>IF('1'!I11&gt;0,'1'!I11,"")</f>
        <v>0.55900000000000005</v>
      </c>
      <c r="L7" s="1542">
        <f>AVERAGE(K4:K7)</f>
        <v>0.55900000000000005</v>
      </c>
      <c r="M7" s="1415" t="str">
        <f>IF('1'!J11&gt;0,'1'!J11,"")</f>
        <v/>
      </c>
      <c r="N7" s="1415">
        <f>IF('1'!K11&gt;0,'1'!K11,"")</f>
        <v>6.03</v>
      </c>
      <c r="O7" s="1415">
        <f>IF('1'!L11&gt;0,'1'!L11,"")</f>
        <v>10</v>
      </c>
      <c r="P7" s="1415">
        <f>IF('1'!M11&gt;0,'1'!M11,"")</f>
        <v>9.1999999999999998E-2</v>
      </c>
      <c r="Q7" s="1416">
        <f t="shared" si="3"/>
        <v>0.83542039355992848</v>
      </c>
      <c r="R7" s="1417">
        <f t="shared" si="0"/>
        <v>14.710526315789476</v>
      </c>
      <c r="S7" s="1418">
        <f t="shared" si="1"/>
        <v>6.745346727141162</v>
      </c>
      <c r="T7" s="1417">
        <f t="shared" si="2"/>
        <v>0.99227600538734473</v>
      </c>
      <c r="U7" s="1419">
        <f t="shared" si="5"/>
        <v>0.60299999999999998</v>
      </c>
      <c r="V7" s="663">
        <f>IF('1'!AA11&gt;0,'1'!AA11,"")</f>
        <v>6.6000000000000003E-2</v>
      </c>
      <c r="W7" s="663">
        <f>IF('1'!AT11&gt;0,'1'!AT11,"")</f>
        <v>6.4000000000000001E-2</v>
      </c>
    </row>
    <row r="8" spans="1:23" ht="15.75" x14ac:dyDescent="0.25">
      <c r="A8" s="1376"/>
      <c r="B8" s="1182">
        <v>0.16666666666666699</v>
      </c>
      <c r="C8" s="1183">
        <f>$C$4</f>
        <v>99.227600538734478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1" t="str">
        <f>IF('1'!I12&gt;0,'1'!I12,"")</f>
        <v/>
      </c>
      <c r="L8" s="1542">
        <f>AVERAGE(K4:K8)</f>
        <v>0.55900000000000005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2"/>
      <c r="B9" s="1413">
        <v>0.20833333333333301</v>
      </c>
      <c r="C9" s="1414">
        <f>$C$4</f>
        <v>99.227600538734478</v>
      </c>
      <c r="D9" s="1415" t="str">
        <f>IF('1'!B13&gt;0,'1'!B13,"")</f>
        <v/>
      </c>
      <c r="E9" s="1415" t="str">
        <f>IF('1'!C13&gt;0,'1'!C13,"")</f>
        <v/>
      </c>
      <c r="F9" s="1415" t="str">
        <f>IF('1'!D13&gt;0,'1'!D13,"")</f>
        <v/>
      </c>
      <c r="G9" s="1415" t="str">
        <f>IF('1'!E13&gt;0,'1'!E13,"")</f>
        <v/>
      </c>
      <c r="H9" s="1415" t="str">
        <f>IF('1'!F13&gt;0,'1'!F13,"")</f>
        <v/>
      </c>
      <c r="I9" s="1415" t="str">
        <f>IF('1'!G13&gt;0,'1'!G13,"")</f>
        <v/>
      </c>
      <c r="J9" s="1415" t="str">
        <f>IF('1'!H13&gt;0,'1'!H13,"")</f>
        <v/>
      </c>
      <c r="K9" s="1542" t="str">
        <f>IF('1'!I13&gt;0,'1'!I13,"")</f>
        <v/>
      </c>
      <c r="L9" s="1542">
        <f>AVERAGE(K4:K9)</f>
        <v>0.55900000000000005</v>
      </c>
      <c r="M9" s="1415" t="str">
        <f>IF('1'!J13&gt;0,'1'!J13,"")</f>
        <v/>
      </c>
      <c r="N9" s="1415" t="str">
        <f>IF('1'!K13&gt;0,'1'!K13,"")</f>
        <v/>
      </c>
      <c r="O9" s="1415" t="str">
        <f>IF('1'!L13&gt;0,'1'!L13,"")</f>
        <v/>
      </c>
      <c r="P9" s="1415" t="str">
        <f>IF('1'!M13&gt;0,'1'!M13,"")</f>
        <v/>
      </c>
      <c r="Q9" s="1416" t="str">
        <f t="shared" si="3"/>
        <v/>
      </c>
      <c r="R9" s="1417" t="str">
        <f t="shared" si="0"/>
        <v/>
      </c>
      <c r="S9" s="1418" t="str">
        <f t="shared" si="1"/>
        <v/>
      </c>
      <c r="T9" s="1417" t="str">
        <f t="shared" si="2"/>
        <v/>
      </c>
      <c r="U9" s="1419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6"/>
      <c r="B10" s="1182">
        <v>0.25</v>
      </c>
      <c r="C10" s="1183">
        <f>$C$4</f>
        <v>99.227600538734478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1" t="str">
        <f>IF('1'!I14&gt;0,'1'!I14,"")</f>
        <v/>
      </c>
      <c r="L10" s="1542">
        <f>AVERAGE(K4:K10)</f>
        <v>0.55900000000000005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2"/>
      <c r="B11" s="1413">
        <v>0.29166666666666702</v>
      </c>
      <c r="C11" s="1414">
        <f>$C$4</f>
        <v>99.227600538734478</v>
      </c>
      <c r="D11" s="1415">
        <f>IF('1'!B15&gt;0,'1'!B15,"")</f>
        <v>6.38</v>
      </c>
      <c r="E11" s="1415">
        <f>IF('1'!C15&gt;0,'1'!C15,"")</f>
        <v>20</v>
      </c>
      <c r="F11" s="1415">
        <f>IF('1'!D15&gt;0,'1'!D15,"")</f>
        <v>17</v>
      </c>
      <c r="G11" s="1415">
        <f>IF('1'!E15&gt;0,'1'!E15,"")</f>
        <v>13.9</v>
      </c>
      <c r="H11" s="1415">
        <f>IF('1'!F15&gt;0,'1'!F15,"")</f>
        <v>121</v>
      </c>
      <c r="I11" s="1415">
        <f>IF('1'!G15&gt;0,'1'!G15,"")</f>
        <v>195</v>
      </c>
      <c r="J11" s="1415">
        <f>IF('1'!H15&gt;0,'1'!H15,"")</f>
        <v>18</v>
      </c>
      <c r="K11" s="1542">
        <f>IF('1'!I15&gt;0,'1'!I15,"")</f>
        <v>0.54100000000000004</v>
      </c>
      <c r="L11" s="1542">
        <f>AVERAGE(K4:K11)</f>
        <v>0.55000000000000004</v>
      </c>
      <c r="M11" s="1415" t="str">
        <f>IF('1'!J15&gt;0,'1'!J15,"")</f>
        <v/>
      </c>
      <c r="N11" s="1415">
        <f>IF('1'!K15&gt;0,'1'!K15,"")</f>
        <v>6</v>
      </c>
      <c r="O11" s="1415">
        <f>IF('1'!L15&gt;0,'1'!L15,"")</f>
        <v>13</v>
      </c>
      <c r="P11" s="1415">
        <f>IF('1'!M15&gt;0,'1'!M15,"")</f>
        <v>9.2999999999999999E-2</v>
      </c>
      <c r="Q11" s="1416">
        <f t="shared" si="3"/>
        <v>0.82809611829944552</v>
      </c>
      <c r="R11" s="1417">
        <f t="shared" si="0"/>
        <v>14.236842105263159</v>
      </c>
      <c r="S11" s="1418">
        <f t="shared" si="1"/>
        <v>6.969776008266007</v>
      </c>
      <c r="T11" s="1417">
        <f t="shared" si="2"/>
        <v>0.99227600538734473</v>
      </c>
      <c r="U11" s="1419">
        <f t="shared" si="5"/>
        <v>0.6</v>
      </c>
      <c r="V11" s="663">
        <f>IF('1'!AA15&gt;0,'1'!AA15,"")</f>
        <v>6.0999999999999999E-2</v>
      </c>
      <c r="W11" s="663">
        <f>IF('1'!AT15&gt;0,'1'!AT15,"")</f>
        <v>6.7000000000000004E-2</v>
      </c>
    </row>
    <row r="12" spans="1:23" ht="15.75" x14ac:dyDescent="0.25">
      <c r="A12" s="1376"/>
      <c r="B12" s="1182">
        <v>0.33333333333333298</v>
      </c>
      <c r="C12" s="1183">
        <f t="shared" si="4"/>
        <v>99.227600538734478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1" t="str">
        <f>IF('1'!I16&gt;0,'1'!I16,"")</f>
        <v/>
      </c>
      <c r="L12" s="1542">
        <f>AVERAGE(K4:K12)</f>
        <v>0.55000000000000004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2"/>
      <c r="B13" s="1413">
        <v>0.375</v>
      </c>
      <c r="C13" s="1414">
        <f t="shared" ref="C13:C27" si="6">$C$4</f>
        <v>99.227600538734478</v>
      </c>
      <c r="D13" s="1415" t="str">
        <f>IF('1'!B17&gt;0,'1'!B17,"")</f>
        <v/>
      </c>
      <c r="E13" s="1415" t="str">
        <f>IF('1'!C17&gt;0,'1'!C17,"")</f>
        <v/>
      </c>
      <c r="F13" s="1415" t="str">
        <f>IF('1'!D17&gt;0,'1'!D17,"")</f>
        <v/>
      </c>
      <c r="G13" s="1415" t="str">
        <f>IF('1'!E17&gt;0,'1'!E17,"")</f>
        <v/>
      </c>
      <c r="H13" s="1415" t="str">
        <f>IF('1'!F17&gt;0,'1'!F17,"")</f>
        <v/>
      </c>
      <c r="I13" s="1415" t="str">
        <f>IF('1'!G17&gt;0,'1'!G17,"")</f>
        <v/>
      </c>
      <c r="J13" s="1415" t="str">
        <f>IF('1'!H17&gt;0,'1'!H17,"")</f>
        <v/>
      </c>
      <c r="K13" s="1542" t="str">
        <f>IF('1'!I17&gt;0,'1'!I17,"")</f>
        <v/>
      </c>
      <c r="L13" s="1542">
        <f>AVERAGE(K4:K13)</f>
        <v>0.55000000000000004</v>
      </c>
      <c r="M13" s="1415">
        <f>IF('1'!J17&gt;0,'1'!J17,"")</f>
        <v>5.0999999999999997E-2</v>
      </c>
      <c r="N13" s="1415" t="str">
        <f>IF('1'!K17&gt;0,'1'!K17,"")</f>
        <v/>
      </c>
      <c r="O13" s="1415" t="str">
        <f>IF('1'!L17&gt;0,'1'!L17,"")</f>
        <v/>
      </c>
      <c r="P13" s="1415" t="str">
        <f>IF('1'!M17&gt;0,'1'!M17,"")</f>
        <v/>
      </c>
      <c r="Q13" s="1416" t="str">
        <f t="shared" si="3"/>
        <v/>
      </c>
      <c r="R13" s="1417" t="str">
        <f t="shared" si="0"/>
        <v/>
      </c>
      <c r="S13" s="1418" t="str">
        <f t="shared" si="1"/>
        <v/>
      </c>
      <c r="T13" s="1417" t="str">
        <f t="shared" si="2"/>
        <v/>
      </c>
      <c r="U13" s="1419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6"/>
      <c r="B14" s="1182">
        <v>0.41666666666666702</v>
      </c>
      <c r="C14" s="1183">
        <f t="shared" si="6"/>
        <v>99.227600538734478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1" t="str">
        <f>IF('1'!I18&gt;0,'1'!I18,"")</f>
        <v/>
      </c>
      <c r="L14" s="1542">
        <f>AVERAGE(K4:K14)</f>
        <v>0.55000000000000004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2"/>
      <c r="B15" s="1413">
        <v>0.45833333333333298</v>
      </c>
      <c r="C15" s="1414">
        <f t="shared" si="6"/>
        <v>99.227600538734478</v>
      </c>
      <c r="D15" s="1415">
        <f>IF('1'!B19&gt;0,'1'!B19,"")</f>
        <v>6.42</v>
      </c>
      <c r="E15" s="1415">
        <f>IF('1'!C19&gt;0,'1'!C19,"")</f>
        <v>16</v>
      </c>
      <c r="F15" s="1415">
        <f>IF('1'!D19&gt;0,'1'!D19,"")</f>
        <v>17</v>
      </c>
      <c r="G15" s="1415">
        <f>IF('1'!E19&gt;0,'1'!E19,"")</f>
        <v>14.5</v>
      </c>
      <c r="H15" s="1415">
        <f>IF('1'!F19&gt;0,'1'!F19,"")</f>
        <v>132</v>
      </c>
      <c r="I15" s="1415">
        <f>IF('1'!G19&gt;0,'1'!G19,"")</f>
        <v>207</v>
      </c>
      <c r="J15" s="1415">
        <f>IF('1'!H19&gt;0,'1'!H19,"")</f>
        <v>18.3</v>
      </c>
      <c r="K15" s="1542">
        <f>IF('1'!I19&gt;0,'1'!I19,"")</f>
        <v>0.55800000000000005</v>
      </c>
      <c r="L15" s="1542">
        <f>AVERAGE(K4:K15)</f>
        <v>0.55266666666666675</v>
      </c>
      <c r="M15" s="1415" t="str">
        <f>IF('1'!J19&gt;0,'1'!J19,"")</f>
        <v/>
      </c>
      <c r="N15" s="1415">
        <f>IF('1'!K19&gt;0,'1'!K19,"")</f>
        <v>6.01</v>
      </c>
      <c r="O15" s="1415">
        <f>IF('1'!L19&gt;0,'1'!L19,"")</f>
        <v>12</v>
      </c>
      <c r="P15" s="1415">
        <f>IF('1'!M19&gt;0,'1'!M19,"")</f>
        <v>7.4999999999999997E-2</v>
      </c>
      <c r="Q15" s="1416">
        <f t="shared" si="3"/>
        <v>0.86559139784946237</v>
      </c>
      <c r="R15" s="1417">
        <f t="shared" si="0"/>
        <v>14.684210526315791</v>
      </c>
      <c r="S15" s="1418">
        <f t="shared" si="1"/>
        <v>6.7574351621360389</v>
      </c>
      <c r="T15" s="1417">
        <f t="shared" si="2"/>
        <v>0.99227600538734473</v>
      </c>
      <c r="U15" s="1419">
        <f t="shared" si="5"/>
        <v>0.60099999999999998</v>
      </c>
      <c r="V15" s="663">
        <f>IF('1'!AA19&gt;0,'1'!AA19,"")</f>
        <v>6.5000000000000002E-2</v>
      </c>
      <c r="W15" s="663">
        <f>IF('1'!AT19&gt;0,'1'!AT19,"")</f>
        <v>8.4000000000000005E-2</v>
      </c>
    </row>
    <row r="16" spans="1:23" ht="15.75" x14ac:dyDescent="0.25">
      <c r="A16" s="1376"/>
      <c r="B16" s="1182">
        <v>0.5</v>
      </c>
      <c r="C16" s="1183">
        <f t="shared" si="6"/>
        <v>99.227600538734478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1" t="str">
        <f>IF('1'!I20&gt;0,'1'!I20,"")</f>
        <v/>
      </c>
      <c r="L16" s="1541">
        <f>AVERAGE(K4:K16)</f>
        <v>0.55266666666666675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2"/>
      <c r="B17" s="1413">
        <v>0.54166666666666696</v>
      </c>
      <c r="C17" s="1414">
        <f t="shared" si="6"/>
        <v>99.227600538734478</v>
      </c>
      <c r="D17" s="1415" t="str">
        <f>IF('1'!B21&gt;0,'1'!B21,"")</f>
        <v/>
      </c>
      <c r="E17" s="1415" t="str">
        <f>IF('1'!C21&gt;0,'1'!C21,"")</f>
        <v/>
      </c>
      <c r="F17" s="1415" t="str">
        <f>IF('1'!D21&gt;0,'1'!D21,"")</f>
        <v/>
      </c>
      <c r="G17" s="1415" t="str">
        <f>IF('1'!E21&gt;0,'1'!E21,"")</f>
        <v/>
      </c>
      <c r="H17" s="1415" t="str">
        <f>IF('1'!F21&gt;0,'1'!F21,"")</f>
        <v/>
      </c>
      <c r="I17" s="1415" t="str">
        <f>IF('1'!G21&gt;0,'1'!G21,"")</f>
        <v/>
      </c>
      <c r="J17" s="1415" t="str">
        <f>IF('1'!H21&gt;0,'1'!H21,"")</f>
        <v/>
      </c>
      <c r="K17" s="1542" t="str">
        <f>IF('1'!I21&gt;0,'1'!I21,"")</f>
        <v/>
      </c>
      <c r="L17" s="1541">
        <f>AVERAGE(K5:K17)</f>
        <v>0.55266666666666675</v>
      </c>
      <c r="M17" s="1415" t="str">
        <f>IF('1'!J21&gt;0,'1'!J21,"")</f>
        <v/>
      </c>
      <c r="N17" s="1415" t="str">
        <f>IF('1'!K21&gt;0,'1'!K21,"")</f>
        <v/>
      </c>
      <c r="O17" s="1415" t="str">
        <f>IF('1'!L21&gt;0,'1'!L21,"")</f>
        <v/>
      </c>
      <c r="P17" s="1415" t="str">
        <f>IF('1'!M21&gt;0,'1'!M21,"")</f>
        <v/>
      </c>
      <c r="Q17" s="1416" t="str">
        <f t="shared" si="3"/>
        <v/>
      </c>
      <c r="R17" s="1417" t="str">
        <f t="shared" si="0"/>
        <v/>
      </c>
      <c r="S17" s="1418" t="str">
        <f t="shared" si="1"/>
        <v/>
      </c>
      <c r="T17" s="1417" t="str">
        <f t="shared" si="2"/>
        <v/>
      </c>
      <c r="U17" s="1419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6"/>
      <c r="B18" s="1182">
        <v>0.58333333333333304</v>
      </c>
      <c r="C18" s="1183">
        <f t="shared" si="6"/>
        <v>99.227600538734478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1" t="str">
        <f>IF('1'!I22&gt;0,'1'!I22,"")</f>
        <v/>
      </c>
      <c r="L18" s="1541">
        <f t="shared" ref="L18:L22" si="7">AVERAGE(K6:K18)</f>
        <v>0.55266666666666675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2"/>
      <c r="B19" s="1413">
        <v>0.625</v>
      </c>
      <c r="C19" s="1414">
        <f t="shared" si="6"/>
        <v>99.227600538734478</v>
      </c>
      <c r="D19" s="1415">
        <f>IF('1'!B23&gt;0,'1'!B23,"")</f>
        <v>6.68</v>
      </c>
      <c r="E19" s="1415">
        <f>IF('1'!C23&gt;0,'1'!C23,"")</f>
        <v>20</v>
      </c>
      <c r="F19" s="1415">
        <f>IF('1'!D23&gt;0,'1'!D23,"")</f>
        <v>18</v>
      </c>
      <c r="G19" s="1415">
        <f>IF('1'!E23&gt;0,'1'!E23,"")</f>
        <v>14.4</v>
      </c>
      <c r="H19" s="1415">
        <f>IF('1'!F23&gt;0,'1'!F23,"")</f>
        <v>114</v>
      </c>
      <c r="I19" s="1415">
        <f>IF('1'!G23&gt;0,'1'!G23,"")</f>
        <v>211</v>
      </c>
      <c r="J19" s="1415">
        <f>IF('1'!H23&gt;0,'1'!H23,"")</f>
        <v>19.5</v>
      </c>
      <c r="K19" s="1542">
        <f>IF('1'!I23&gt;0,'1'!I23,"")</f>
        <v>0.50600000000000001</v>
      </c>
      <c r="L19" s="1541">
        <f t="shared" si="7"/>
        <v>0.54100000000000004</v>
      </c>
      <c r="M19" s="1415" t="str">
        <f>IF('1'!J23&gt;0,'1'!J23,"")</f>
        <v/>
      </c>
      <c r="N19" s="1415">
        <f>IF('1'!K23&gt;0,'1'!K23,"")</f>
        <v>6.25</v>
      </c>
      <c r="O19" s="1415">
        <f>IF('1'!L23&gt;0,'1'!L23,"")</f>
        <v>14</v>
      </c>
      <c r="P19" s="1415">
        <f>IF('1'!M23&gt;0,'1'!M23,"")</f>
        <v>9.0999999999999998E-2</v>
      </c>
      <c r="Q19" s="1416">
        <f t="shared" si="3"/>
        <v>0.82015810276679846</v>
      </c>
      <c r="R19" s="1417">
        <f t="shared" si="0"/>
        <v>13.315789473684211</v>
      </c>
      <c r="S19" s="1418">
        <f t="shared" si="1"/>
        <v>7.4518751392725493</v>
      </c>
      <c r="T19" s="1417">
        <f t="shared" si="2"/>
        <v>0.99227600538734473</v>
      </c>
      <c r="U19" s="1419">
        <f t="shared" si="5"/>
        <v>0.625</v>
      </c>
      <c r="V19" s="663">
        <f>IF('1'!AA23&gt;0,'1'!AA23,"")</f>
        <v>5.8000000000000003E-2</v>
      </c>
      <c r="W19" s="663">
        <f>IF('1'!AT23&gt;0,'1'!AT23,"")</f>
        <v>5.8000000000000003E-2</v>
      </c>
    </row>
    <row r="20" spans="1:23" ht="15.75" x14ac:dyDescent="0.25">
      <c r="A20" s="1376"/>
      <c r="B20" s="1182">
        <v>0.66666666666666696</v>
      </c>
      <c r="C20" s="1183">
        <f t="shared" si="6"/>
        <v>99.227600538734478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1" t="str">
        <f>IF('1'!I24&gt;0,'1'!I24,"")</f>
        <v/>
      </c>
      <c r="L20" s="1541">
        <f t="shared" si="7"/>
        <v>0.53500000000000003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2"/>
      <c r="B21" s="1413">
        <v>0.70833333333333304</v>
      </c>
      <c r="C21" s="1414">
        <f t="shared" si="6"/>
        <v>99.227600538734478</v>
      </c>
      <c r="D21" s="1415" t="str">
        <f>IF('1'!B25&gt;0,'1'!B25,"")</f>
        <v/>
      </c>
      <c r="E21" s="1415" t="str">
        <f>IF('1'!C25&gt;0,'1'!C25,"")</f>
        <v/>
      </c>
      <c r="F21" s="1415" t="str">
        <f>IF('1'!D25&gt;0,'1'!D25,"")</f>
        <v/>
      </c>
      <c r="G21" s="1415" t="str">
        <f>IF('1'!E25&gt;0,'1'!E25,"")</f>
        <v/>
      </c>
      <c r="H21" s="1415" t="str">
        <f>IF('1'!F25&gt;0,'1'!F25,"")</f>
        <v/>
      </c>
      <c r="I21" s="1415" t="str">
        <f>IF('1'!G25&gt;0,'1'!G25,"")</f>
        <v/>
      </c>
      <c r="J21" s="1415" t="str">
        <f>IF('1'!H25&gt;0,'1'!H25,"")</f>
        <v/>
      </c>
      <c r="K21" s="1542" t="str">
        <f>IF('1'!I25&gt;0,'1'!I25,"")</f>
        <v/>
      </c>
      <c r="L21" s="1541">
        <f t="shared" si="7"/>
        <v>0.53500000000000003</v>
      </c>
      <c r="M21" s="1415" t="str">
        <f>IF('1'!J25&gt;0,'1'!J25,"")</f>
        <v/>
      </c>
      <c r="N21" s="1415" t="str">
        <f>IF('1'!K25&gt;0,'1'!K25,"")</f>
        <v/>
      </c>
      <c r="O21" s="1415" t="str">
        <f>IF('1'!L25&gt;0,'1'!L25,"")</f>
        <v/>
      </c>
      <c r="P21" s="1415" t="str">
        <f>IF('1'!M25&gt;0,'1'!M25,"")</f>
        <v/>
      </c>
      <c r="Q21" s="1416" t="str">
        <f t="shared" si="3"/>
        <v/>
      </c>
      <c r="R21" s="1417" t="str">
        <f t="shared" si="0"/>
        <v/>
      </c>
      <c r="S21" s="1418" t="str">
        <f t="shared" si="1"/>
        <v/>
      </c>
      <c r="T21" s="1417" t="str">
        <f t="shared" si="2"/>
        <v/>
      </c>
      <c r="U21" s="1419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6"/>
      <c r="B22" s="1182">
        <v>0.75</v>
      </c>
      <c r="C22" s="1183">
        <f t="shared" si="6"/>
        <v>99.227600538734478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1" t="str">
        <f>IF('1'!I26&gt;0,'1'!I26,"")</f>
        <v/>
      </c>
      <c r="L22" s="1541">
        <f t="shared" si="7"/>
        <v>0.53500000000000003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2"/>
      <c r="B23" s="1413">
        <v>0.79166666666666696</v>
      </c>
      <c r="C23" s="1414">
        <f t="shared" si="6"/>
        <v>99.227600538734478</v>
      </c>
      <c r="D23" s="1415">
        <f>IF('1'!B27&gt;0,'1'!B27,"")</f>
        <v>6.55</v>
      </c>
      <c r="E23" s="1415">
        <f>IF('1'!C27&gt;0,'1'!C27,"")</f>
        <v>17</v>
      </c>
      <c r="F23" s="1415">
        <f>IF('1'!D27&gt;0,'1'!D27,"")</f>
        <v>17</v>
      </c>
      <c r="G23" s="1415">
        <f>IF('1'!E27&gt;0,'1'!E27,"")</f>
        <v>14.6</v>
      </c>
      <c r="H23" s="1415">
        <f>IF('1'!F27&gt;0,'1'!F27,"")</f>
        <v>128</v>
      </c>
      <c r="I23" s="1415">
        <f>IF('1'!G27&gt;0,'1'!G27,"")</f>
        <v>211</v>
      </c>
      <c r="J23" s="1415">
        <f>IF('1'!H27&gt;0,'1'!H27,"")</f>
        <v>19.3</v>
      </c>
      <c r="K23" s="1542">
        <f>IF('1'!I27&gt;0,'1'!I27,"")</f>
        <v>0.54100000000000004</v>
      </c>
      <c r="L23" s="1542">
        <f t="shared" ref="L23:L81" si="8">AVERAGE(K10:K23)</f>
        <v>0.53650000000000009</v>
      </c>
      <c r="M23" s="1415" t="str">
        <f>IF('1'!J27&gt;0,'1'!J27,"")</f>
        <v/>
      </c>
      <c r="N23" s="1415">
        <f>IF('1'!K27&gt;0,'1'!K27,"")</f>
        <v>6.09</v>
      </c>
      <c r="O23" s="1415">
        <f>IF('1'!L27&gt;0,'1'!L27,"")</f>
        <v>14</v>
      </c>
      <c r="P23" s="1415">
        <f>IF('1'!M27&gt;0,'1'!M27,"")</f>
        <v>9.0999999999999998E-2</v>
      </c>
      <c r="Q23" s="1416">
        <f t="shared" si="3"/>
        <v>0.83179297597042523</v>
      </c>
      <c r="R23" s="1417">
        <f t="shared" si="0"/>
        <v>14.236842105263159</v>
      </c>
      <c r="S23" s="1418">
        <f t="shared" si="1"/>
        <v>6.969776008266007</v>
      </c>
      <c r="T23" s="1417">
        <f t="shared" si="2"/>
        <v>0.99227600538734473</v>
      </c>
      <c r="U23" s="1419">
        <f t="shared" si="5"/>
        <v>0.60899999999999999</v>
      </c>
      <c r="V23" s="663">
        <f>IF('1'!AA27&gt;0,'1'!AA27,"")</f>
        <v>6.5000000000000002E-2</v>
      </c>
      <c r="W23" s="663">
        <f>IF('1'!AT27&gt;0,'1'!AT27,"")</f>
        <v>6.4000000000000001E-2</v>
      </c>
    </row>
    <row r="24" spans="1:23" ht="15.75" x14ac:dyDescent="0.25">
      <c r="A24" s="1376"/>
      <c r="B24" s="1182">
        <v>0.83333333333333304</v>
      </c>
      <c r="C24" s="1183">
        <f t="shared" si="6"/>
        <v>99.227600538734478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1" t="str">
        <f>IF('1'!I28&gt;0,'1'!I28,"")</f>
        <v/>
      </c>
      <c r="L24" s="1542">
        <f t="shared" si="8"/>
        <v>0.53650000000000009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2"/>
      <c r="B25" s="1413">
        <v>0.875</v>
      </c>
      <c r="C25" s="1414">
        <f t="shared" si="6"/>
        <v>99.227600538734478</v>
      </c>
      <c r="D25" s="1415" t="str">
        <f>IF('1'!B29&gt;0,'1'!B29,"")</f>
        <v/>
      </c>
      <c r="E25" s="1415" t="str">
        <f>IF('1'!C29&gt;0,'1'!C29,"")</f>
        <v/>
      </c>
      <c r="F25" s="1415" t="str">
        <f>IF('1'!D29&gt;0,'1'!D29,"")</f>
        <v/>
      </c>
      <c r="G25" s="1415" t="str">
        <f>IF('1'!E29&gt;0,'1'!E29,"")</f>
        <v/>
      </c>
      <c r="H25" s="1415" t="str">
        <f>IF('1'!F29&gt;0,'1'!F29,"")</f>
        <v/>
      </c>
      <c r="I25" s="1415" t="str">
        <f>IF('1'!G29&gt;0,'1'!G29,"")</f>
        <v/>
      </c>
      <c r="J25" s="1415" t="str">
        <f>IF('1'!H29&gt;0,'1'!H29,"")</f>
        <v/>
      </c>
      <c r="K25" s="1542" t="str">
        <f>IF('1'!I29&gt;0,'1'!I29,"")</f>
        <v/>
      </c>
      <c r="L25" s="1542">
        <f t="shared" si="8"/>
        <v>0.53500000000000003</v>
      </c>
      <c r="M25" s="1415">
        <f>IF('1'!J29&gt;0,'1'!J29,"")</f>
        <v>4.9000000000000002E-2</v>
      </c>
      <c r="N25" s="1415" t="str">
        <f>IF('1'!K29&gt;0,'1'!K29,"")</f>
        <v/>
      </c>
      <c r="O25" s="1415" t="str">
        <f>IF('1'!L29&gt;0,'1'!L29,"")</f>
        <v/>
      </c>
      <c r="P25" s="1415" t="str">
        <f>IF('1'!M29&gt;0,'1'!M29,"")</f>
        <v/>
      </c>
      <c r="Q25" s="1416" t="str">
        <f t="shared" si="3"/>
        <v/>
      </c>
      <c r="R25" s="1417" t="str">
        <f t="shared" si="0"/>
        <v/>
      </c>
      <c r="S25" s="1418" t="str">
        <f t="shared" si="1"/>
        <v/>
      </c>
      <c r="T25" s="1417" t="str">
        <f t="shared" si="2"/>
        <v/>
      </c>
      <c r="U25" s="1419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6"/>
      <c r="B26" s="1182">
        <v>0.91666666666666696</v>
      </c>
      <c r="C26" s="1183">
        <f t="shared" si="6"/>
        <v>99.227600538734478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1" t="str">
        <f>IF('1'!I30&gt;0,'1'!I30,"")</f>
        <v/>
      </c>
      <c r="L26" s="1542">
        <f t="shared" si="8"/>
        <v>0.53500000000000003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2"/>
      <c r="B27" s="1413">
        <v>0.95833333333333304</v>
      </c>
      <c r="C27" s="1414">
        <f t="shared" si="6"/>
        <v>99.227600538734478</v>
      </c>
      <c r="D27" s="1415">
        <f>IF('1'!B31&gt;0,'1'!B31,"")</f>
        <v>6.47</v>
      </c>
      <c r="E27" s="1415">
        <f>IF('1'!C31&gt;0,'1'!C31,"")</f>
        <v>19</v>
      </c>
      <c r="F27" s="1415">
        <f>IF('1'!D31&gt;0,'1'!D31,"")</f>
        <v>18</v>
      </c>
      <c r="G27" s="1415">
        <f>IF('1'!E31&gt;0,'1'!E31,"")</f>
        <v>14.9</v>
      </c>
      <c r="H27" s="1415">
        <f>IF('1'!F31&gt;0,'1'!F31,"")</f>
        <v>128</v>
      </c>
      <c r="I27" s="1415">
        <f>IF('1'!G31&gt;0,'1'!G31,"")</f>
        <v>208</v>
      </c>
      <c r="J27" s="1415">
        <f>IF('1'!H31&gt;0,'1'!H31,"")</f>
        <v>19.2</v>
      </c>
      <c r="K27" s="1542">
        <f>IF('1'!I31&gt;0,'1'!I31,"")</f>
        <v>0.54800000000000004</v>
      </c>
      <c r="L27" s="1542">
        <f t="shared" si="8"/>
        <v>0.53825000000000001</v>
      </c>
      <c r="M27" s="1415" t="str">
        <f>IF('1'!J31&gt;0,'1'!J31,"")</f>
        <v/>
      </c>
      <c r="N27" s="1415">
        <f>IF('1'!K31&gt;0,'1'!K31,"")</f>
        <v>6.03</v>
      </c>
      <c r="O27" s="1415">
        <f>IF('1'!L31&gt;0,'1'!L31,"")</f>
        <v>13</v>
      </c>
      <c r="P27" s="1415">
        <f>IF('1'!M31&gt;0,'1'!M31,"")</f>
        <v>0.10100000000000001</v>
      </c>
      <c r="Q27" s="1416">
        <f t="shared" si="3"/>
        <v>0.81569343065693434</v>
      </c>
      <c r="R27" s="1417">
        <f t="shared" si="0"/>
        <v>14.421052631578949</v>
      </c>
      <c r="S27" s="1418">
        <f t="shared" si="1"/>
        <v>6.8807460227589594</v>
      </c>
      <c r="T27" s="1417">
        <f t="shared" si="2"/>
        <v>0.99227600538734473</v>
      </c>
      <c r="U27" s="1419">
        <f t="shared" si="5"/>
        <v>0.60299999999999998</v>
      </c>
      <c r="V27" s="663">
        <f>IF('1'!AA31&gt;0,'1'!AA31,"")</f>
        <v>6.2E-2</v>
      </c>
      <c r="W27" s="663">
        <f>IF('1'!AT31&gt;0,'1'!AT31,"")</f>
        <v>6.2E-2</v>
      </c>
    </row>
    <row r="28" spans="1:23" ht="15.75" x14ac:dyDescent="0.25">
      <c r="A28" s="1376">
        <f>A4+1</f>
        <v>43406</v>
      </c>
      <c r="B28" s="1182">
        <v>0</v>
      </c>
      <c r="C28" s="1183">
        <f>'Chem Dose'!C11</f>
        <v>92.135149852098522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1" t="str">
        <f>IF('2'!I8&gt;0,'2'!I8,"")</f>
        <v/>
      </c>
      <c r="L28" s="1542">
        <f t="shared" si="8"/>
        <v>0.53825000000000001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2"/>
      <c r="B29" s="1413">
        <v>4.1666666666666699E-2</v>
      </c>
      <c r="C29" s="1414">
        <f t="shared" ref="C29:C51" si="9">$C$28</f>
        <v>92.135149852098522</v>
      </c>
      <c r="D29" s="1415" t="str">
        <f>IF('2'!B9&gt;0,'2'!B9,"")</f>
        <v/>
      </c>
      <c r="E29" s="1415" t="str">
        <f>IF('2'!C9&gt;0,'2'!C9,"")</f>
        <v/>
      </c>
      <c r="F29" s="1415" t="str">
        <f>IF('2'!D9&gt;0,'2'!D9,"")</f>
        <v/>
      </c>
      <c r="G29" s="1415" t="str">
        <f>IF('2'!E9&gt;0,'2'!E9,"")</f>
        <v/>
      </c>
      <c r="H29" s="1415" t="str">
        <f>IF('2'!F9&gt;0,'2'!F9,"")</f>
        <v/>
      </c>
      <c r="I29" s="1415" t="str">
        <f>IF('2'!G9&gt;0,'2'!G9,"")</f>
        <v/>
      </c>
      <c r="J29" s="1415" t="str">
        <f>IF('2'!H9&gt;0,'2'!H9,"")</f>
        <v/>
      </c>
      <c r="K29" s="1542" t="str">
        <f>IF('2'!I9&gt;0,'2'!I9,"")</f>
        <v/>
      </c>
      <c r="L29" s="1542">
        <f t="shared" si="8"/>
        <v>0.53166666666666673</v>
      </c>
      <c r="M29" s="1415" t="str">
        <f>IF('2'!J9&gt;0,'2'!J9,"")</f>
        <v/>
      </c>
      <c r="N29" s="1415" t="str">
        <f>IF('2'!K9&gt;0,'2'!K9,"")</f>
        <v/>
      </c>
      <c r="O29" s="1415" t="str">
        <f>IF('2'!L9&gt;0,'2'!L9,"")</f>
        <v/>
      </c>
      <c r="P29" s="1415" t="str">
        <f>IF('2'!M9&gt;0,'2'!M9,"")</f>
        <v/>
      </c>
      <c r="Q29" s="1416" t="str">
        <f t="shared" si="3"/>
        <v/>
      </c>
      <c r="R29" s="1417" t="str">
        <f t="shared" si="0"/>
        <v/>
      </c>
      <c r="S29" s="1418" t="str">
        <f t="shared" si="1"/>
        <v/>
      </c>
      <c r="T29" s="1417" t="str">
        <f t="shared" si="2"/>
        <v/>
      </c>
      <c r="U29" s="1419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6"/>
      <c r="B30" s="1182">
        <v>8.3333333333333301E-2</v>
      </c>
      <c r="C30" s="1183">
        <f t="shared" si="9"/>
        <v>92.135149852098522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1" t="str">
        <f>IF('2'!I10&gt;0,'2'!I10,"")</f>
        <v/>
      </c>
      <c r="L30" s="1542">
        <f t="shared" si="8"/>
        <v>0.53166666666666673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2"/>
      <c r="B31" s="1413">
        <v>0.125</v>
      </c>
      <c r="C31" s="1414">
        <f t="shared" si="9"/>
        <v>92.135149852098522</v>
      </c>
      <c r="D31" s="1415">
        <f>IF('2'!B11&gt;0,'2'!B11,"")</f>
        <v>6.47</v>
      </c>
      <c r="E31" s="1415">
        <f>IF('2'!C11&gt;0,'2'!C11,"")</f>
        <v>19</v>
      </c>
      <c r="F31" s="1415">
        <f>IF('2'!D11&gt;0,'2'!D11,"")</f>
        <v>18</v>
      </c>
      <c r="G31" s="1415">
        <f>IF('2'!E11&gt;0,'2'!E11,"")</f>
        <v>14.6</v>
      </c>
      <c r="H31" s="1415">
        <f>IF('2'!F11&gt;0,'2'!F11,"")</f>
        <v>128</v>
      </c>
      <c r="I31" s="1415">
        <f>IF('2'!G11&gt;0,'2'!G11,"")</f>
        <v>207</v>
      </c>
      <c r="J31" s="1415">
        <f>IF('2'!H11&gt;0,'2'!H11,"")</f>
        <v>18.399999999999999</v>
      </c>
      <c r="K31" s="1542">
        <f>IF('2'!I11&gt;0,'2'!I11,"")</f>
        <v>0.56100000000000005</v>
      </c>
      <c r="L31" s="1542">
        <f t="shared" si="8"/>
        <v>0.53900000000000003</v>
      </c>
      <c r="M31" s="1415" t="str">
        <f>IF('2'!J11&gt;0,'2'!J11,"")</f>
        <v/>
      </c>
      <c r="N31" s="1415">
        <f>IF('2'!K11&gt;0,'2'!K11,"")</f>
        <v>6.05</v>
      </c>
      <c r="O31" s="1415">
        <f>IF('2'!L11&gt;0,'2'!L11,"")</f>
        <v>10</v>
      </c>
      <c r="P31" s="1415">
        <f>IF('2'!M11&gt;0,'2'!M11,"")</f>
        <v>9.2999999999999999E-2</v>
      </c>
      <c r="Q31" s="1416">
        <f t="shared" si="3"/>
        <v>0.8342245989304814</v>
      </c>
      <c r="R31" s="1417">
        <f t="shared" si="0"/>
        <v>14.763157894736844</v>
      </c>
      <c r="S31" s="1418">
        <f t="shared" si="1"/>
        <v>6.2408835906947298</v>
      </c>
      <c r="T31" s="1417">
        <f t="shared" si="2"/>
        <v>0.92135149852098519</v>
      </c>
      <c r="U31" s="1419">
        <f t="shared" si="5"/>
        <v>0.60499999999999998</v>
      </c>
      <c r="V31" s="663">
        <f>IF('2'!AA11&gt;0,'2'!AA11,"")</f>
        <v>6.4000000000000001E-2</v>
      </c>
      <c r="W31" s="663">
        <f>IF('2'!AT11&gt;0,'2'!AT11,"")</f>
        <v>6.3E-2</v>
      </c>
    </row>
    <row r="32" spans="1:23" ht="15.75" x14ac:dyDescent="0.25">
      <c r="A32" s="1376"/>
      <c r="B32" s="1182">
        <v>0.16666666666666699</v>
      </c>
      <c r="C32" s="1183">
        <f t="shared" si="9"/>
        <v>92.135149852098522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1" t="str">
        <f>IF('2'!I12&gt;0,'2'!I12,"")</f>
        <v/>
      </c>
      <c r="L32" s="1542">
        <f t="shared" si="8"/>
        <v>0.53900000000000003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2"/>
      <c r="B33" s="1413">
        <v>0.20833333333333301</v>
      </c>
      <c r="C33" s="1414">
        <f t="shared" si="9"/>
        <v>92.135149852098522</v>
      </c>
      <c r="D33" s="1415" t="str">
        <f>IF('2'!B13&gt;0,'2'!B13,"")</f>
        <v/>
      </c>
      <c r="E33" s="1415" t="str">
        <f>IF('2'!C13&gt;0,'2'!C13,"")</f>
        <v/>
      </c>
      <c r="F33" s="1415" t="str">
        <f>IF('2'!D13&gt;0,'2'!D13,"")</f>
        <v/>
      </c>
      <c r="G33" s="1415" t="str">
        <f>IF('2'!E13&gt;0,'2'!E13,"")</f>
        <v/>
      </c>
      <c r="H33" s="1415" t="str">
        <f>IF('2'!F13&gt;0,'2'!F13,"")</f>
        <v/>
      </c>
      <c r="I33" s="1415" t="str">
        <f>IF('2'!G13&gt;0,'2'!G13,"")</f>
        <v/>
      </c>
      <c r="J33" s="1415" t="str">
        <f>IF('2'!H13&gt;0,'2'!H13,"")</f>
        <v/>
      </c>
      <c r="K33" s="1542" t="str">
        <f>IF('2'!I13&gt;0,'2'!I13,"")</f>
        <v/>
      </c>
      <c r="L33" s="1542">
        <f t="shared" si="8"/>
        <v>0.54999999999999993</v>
      </c>
      <c r="M33" s="1415" t="str">
        <f>IF('2'!J13&gt;0,'2'!J13,"")</f>
        <v/>
      </c>
      <c r="N33" s="1415" t="str">
        <f>IF('2'!K13&gt;0,'2'!K13,"")</f>
        <v/>
      </c>
      <c r="O33" s="1415" t="str">
        <f>IF('2'!L13&gt;0,'2'!L13,"")</f>
        <v/>
      </c>
      <c r="P33" s="1415" t="str">
        <f>IF('2'!M13&gt;0,'2'!M13,"")</f>
        <v/>
      </c>
      <c r="Q33" s="1416" t="str">
        <f t="shared" si="3"/>
        <v/>
      </c>
      <c r="R33" s="1417" t="str">
        <f t="shared" si="0"/>
        <v/>
      </c>
      <c r="S33" s="1418" t="str">
        <f t="shared" si="1"/>
        <v/>
      </c>
      <c r="T33" s="1417" t="str">
        <f t="shared" si="2"/>
        <v/>
      </c>
      <c r="U33" s="1419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6"/>
      <c r="B34" s="1182">
        <v>0.25</v>
      </c>
      <c r="C34" s="1183">
        <f t="shared" si="9"/>
        <v>92.135149852098522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1" t="str">
        <f>IF('2'!I14&gt;0,'2'!I14,"")</f>
        <v/>
      </c>
      <c r="L34" s="1542">
        <f t="shared" si="8"/>
        <v>0.54999999999999993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2"/>
      <c r="B35" s="1413">
        <v>0.29166666666666702</v>
      </c>
      <c r="C35" s="1414">
        <f t="shared" si="9"/>
        <v>92.135149852098522</v>
      </c>
      <c r="D35" s="1415">
        <f>IF('2'!B15&gt;0,'2'!B15,"")</f>
        <v>6.46</v>
      </c>
      <c r="E35" s="1415">
        <f>IF('2'!C15&gt;0,'2'!C15,"")</f>
        <v>20</v>
      </c>
      <c r="F35" s="1415">
        <f>IF('2'!D15&gt;0,'2'!D15,"")</f>
        <v>18</v>
      </c>
      <c r="G35" s="1415">
        <f>IF('2'!E15&gt;0,'2'!E15,"")</f>
        <v>14.6</v>
      </c>
      <c r="H35" s="1415">
        <f>IF('2'!F15&gt;0,'2'!F15,"")</f>
        <v>123</v>
      </c>
      <c r="I35" s="1415">
        <f>IF('2'!G15&gt;0,'2'!G15,"")</f>
        <v>205</v>
      </c>
      <c r="J35" s="1415">
        <f>IF('2'!H15&gt;0,'2'!H15,"")</f>
        <v>18.600000000000001</v>
      </c>
      <c r="K35" s="1542">
        <f>IF('2'!I15&gt;0,'2'!I15,"")</f>
        <v>0.54</v>
      </c>
      <c r="L35" s="1542">
        <f t="shared" si="8"/>
        <v>0.54749999999999999</v>
      </c>
      <c r="M35" s="1415" t="str">
        <f>IF('2'!J15&gt;0,'2'!J15,"")</f>
        <v/>
      </c>
      <c r="N35" s="1415">
        <f>IF('2'!K15&gt;0,'2'!K15,"")</f>
        <v>6.03</v>
      </c>
      <c r="O35" s="1415">
        <f>IF('2'!L15&gt;0,'2'!L15,"")</f>
        <v>10</v>
      </c>
      <c r="P35" s="1415">
        <f>IF('2'!M15&gt;0,'2'!M15,"")</f>
        <v>6.7000000000000004E-2</v>
      </c>
      <c r="Q35" s="1416">
        <f t="shared" si="3"/>
        <v>0.87592592592592589</v>
      </c>
      <c r="R35" s="1417">
        <f t="shared" si="0"/>
        <v>14.210526315789474</v>
      </c>
      <c r="S35" s="1418">
        <f t="shared" si="1"/>
        <v>6.4835846192217472</v>
      </c>
      <c r="T35" s="1417">
        <f t="shared" si="2"/>
        <v>0.92135149852098519</v>
      </c>
      <c r="U35" s="1419">
        <f t="shared" si="5"/>
        <v>0.60299999999999998</v>
      </c>
      <c r="V35" s="663">
        <f>IF('2'!AA15&gt;0,'2'!AA15,"")</f>
        <v>6.0999999999999999E-2</v>
      </c>
      <c r="W35" s="663">
        <f>IF('2'!AT15&gt;0,'2'!AT15,"")</f>
        <v>6.0999999999999999E-2</v>
      </c>
    </row>
    <row r="36" spans="1:23" ht="15.75" x14ac:dyDescent="0.25">
      <c r="A36" s="1376"/>
      <c r="B36" s="1182">
        <v>0.33333333333333298</v>
      </c>
      <c r="C36" s="1183">
        <f t="shared" si="9"/>
        <v>92.135149852098522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1" t="str">
        <f>IF('2'!I16&gt;0,'2'!I16,"")</f>
        <v/>
      </c>
      <c r="L36" s="1542">
        <f t="shared" si="8"/>
        <v>0.54749999999999999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2"/>
      <c r="B37" s="1413">
        <v>0.375</v>
      </c>
      <c r="C37" s="1414">
        <f t="shared" si="9"/>
        <v>92.135149852098522</v>
      </c>
      <c r="D37" s="1415" t="str">
        <f>IF('2'!B17&gt;0,'2'!B17,"")</f>
        <v/>
      </c>
      <c r="E37" s="1415" t="str">
        <f>IF('2'!C17&gt;0,'2'!C17,"")</f>
        <v/>
      </c>
      <c r="F37" s="1415" t="str">
        <f>IF('2'!D17&gt;0,'2'!D17,"")</f>
        <v/>
      </c>
      <c r="G37" s="1415" t="str">
        <f>IF('2'!E17&gt;0,'2'!E17,"")</f>
        <v/>
      </c>
      <c r="H37" s="1415" t="str">
        <f>IF('2'!F17&gt;0,'2'!F17,"")</f>
        <v/>
      </c>
      <c r="I37" s="1415" t="str">
        <f>IF('2'!G17&gt;0,'2'!G17,"")</f>
        <v/>
      </c>
      <c r="J37" s="1415" t="str">
        <f>IF('2'!H17&gt;0,'2'!H17,"")</f>
        <v/>
      </c>
      <c r="K37" s="1542" t="str">
        <f>IF('2'!I17&gt;0,'2'!I17,"")</f>
        <v/>
      </c>
      <c r="L37" s="1542">
        <f t="shared" si="8"/>
        <v>0.54966666666666664</v>
      </c>
      <c r="M37" s="1415">
        <f>IF('2'!J17&gt;0,'2'!J17,"")</f>
        <v>7.8E-2</v>
      </c>
      <c r="N37" s="1415" t="str">
        <f>IF('2'!K17&gt;0,'2'!K17,"")</f>
        <v/>
      </c>
      <c r="O37" s="1415" t="str">
        <f>IF('2'!L17&gt;0,'2'!L17,"")</f>
        <v/>
      </c>
      <c r="P37" s="1415" t="str">
        <f>IF('2'!M17&gt;0,'2'!M17,"")</f>
        <v/>
      </c>
      <c r="Q37" s="1416" t="str">
        <f t="shared" si="3"/>
        <v/>
      </c>
      <c r="R37" s="1417" t="str">
        <f t="shared" si="0"/>
        <v/>
      </c>
      <c r="S37" s="1418" t="str">
        <f t="shared" si="1"/>
        <v/>
      </c>
      <c r="T37" s="1417" t="str">
        <f t="shared" si="2"/>
        <v/>
      </c>
      <c r="U37" s="1419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6"/>
      <c r="B38" s="1182">
        <v>0.41666666666666702</v>
      </c>
      <c r="C38" s="1183">
        <f t="shared" si="9"/>
        <v>92.135149852098522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1" t="str">
        <f>IF('2'!I18&gt;0,'2'!I18,"")</f>
        <v/>
      </c>
      <c r="L38" s="1542">
        <f t="shared" si="8"/>
        <v>0.54966666666666664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2"/>
      <c r="B39" s="1413">
        <v>0.45833333333333298</v>
      </c>
      <c r="C39" s="1414">
        <f t="shared" si="9"/>
        <v>92.135149852098522</v>
      </c>
      <c r="D39" s="1415">
        <f>IF('2'!B19&gt;0,'2'!B19,"")</f>
        <v>6.48</v>
      </c>
      <c r="E39" s="1415">
        <f>IF('2'!C19&gt;0,'2'!C19,"")</f>
        <v>21</v>
      </c>
      <c r="F39" s="1415">
        <f>IF('2'!D19&gt;0,'2'!D19,"")</f>
        <v>18</v>
      </c>
      <c r="G39" s="1415">
        <f>IF('2'!E19&gt;0,'2'!E19,"")</f>
        <v>14.6</v>
      </c>
      <c r="H39" s="1415">
        <f>IF('2'!F19&gt;0,'2'!F19,"")</f>
        <v>115</v>
      </c>
      <c r="I39" s="1415">
        <f>IF('2'!G19&gt;0,'2'!G19,"")</f>
        <v>200</v>
      </c>
      <c r="J39" s="1415">
        <f>IF('2'!H19&gt;0,'2'!H19,"")</f>
        <v>19.8</v>
      </c>
      <c r="K39" s="1542">
        <f>IF('2'!I19&gt;0,'2'!I19,"")</f>
        <v>0.48899999999999999</v>
      </c>
      <c r="L39" s="1542">
        <f t="shared" si="8"/>
        <v>0.53449999999999998</v>
      </c>
      <c r="M39" s="1415" t="str">
        <f>IF('2'!J19&gt;0,'2'!J19,"")</f>
        <v/>
      </c>
      <c r="N39" s="1415">
        <f>IF('2'!K19&gt;0,'2'!K19,"")</f>
        <v>6.01</v>
      </c>
      <c r="O39" s="1415">
        <f>IF('2'!L19&gt;0,'2'!L19,"")</f>
        <v>12</v>
      </c>
      <c r="P39" s="1415">
        <f>IF('2'!M19&gt;0,'2'!M19,"")</f>
        <v>8.5999999999999993E-2</v>
      </c>
      <c r="Q39" s="1416">
        <f t="shared" si="3"/>
        <v>0.82413087934560336</v>
      </c>
      <c r="R39" s="1417">
        <f t="shared" si="0"/>
        <v>12.868421052631579</v>
      </c>
      <c r="S39" s="1418">
        <f t="shared" si="1"/>
        <v>7.1597866960730956</v>
      </c>
      <c r="T39" s="1417">
        <f t="shared" si="2"/>
        <v>0.92135149852098519</v>
      </c>
      <c r="U39" s="1419">
        <f t="shared" si="5"/>
        <v>0.60099999999999998</v>
      </c>
      <c r="V39" s="663">
        <f>IF('2'!AA19&gt;0,'2'!AA19,"")</f>
        <v>6.0999999999999999E-2</v>
      </c>
      <c r="W39" s="663">
        <f>IF('2'!AT19&gt;0,'2'!AT19,"")</f>
        <v>6.0999999999999999E-2</v>
      </c>
    </row>
    <row r="40" spans="1:23" ht="15.75" x14ac:dyDescent="0.25">
      <c r="A40" s="1376"/>
      <c r="B40" s="1182">
        <v>0.5</v>
      </c>
      <c r="C40" s="1183">
        <f t="shared" si="9"/>
        <v>92.135149852098522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1" t="str">
        <f>IF('2'!I20&gt;0,'2'!I20,"")</f>
        <v/>
      </c>
      <c r="L40" s="1542">
        <f t="shared" si="8"/>
        <v>0.53449999999999998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2"/>
      <c r="B41" s="1413">
        <v>0.54166666666666696</v>
      </c>
      <c r="C41" s="1414">
        <f t="shared" si="9"/>
        <v>92.135149852098522</v>
      </c>
      <c r="D41" s="1415" t="str">
        <f>IF('2'!B21&gt;0,'2'!B21,"")</f>
        <v/>
      </c>
      <c r="E41" s="1415" t="str">
        <f>IF('2'!C21&gt;0,'2'!C21,"")</f>
        <v/>
      </c>
      <c r="F41" s="1415" t="str">
        <f>IF('2'!D21&gt;0,'2'!D21,"")</f>
        <v/>
      </c>
      <c r="G41" s="1415" t="str">
        <f>IF('2'!E21&gt;0,'2'!E21,"")</f>
        <v/>
      </c>
      <c r="H41" s="1415" t="str">
        <f>IF('2'!F21&gt;0,'2'!F21,"")</f>
        <v/>
      </c>
      <c r="I41" s="1415" t="str">
        <f>IF('2'!G21&gt;0,'2'!G21,"")</f>
        <v/>
      </c>
      <c r="J41" s="1415" t="str">
        <f>IF('2'!H21&gt;0,'2'!H21,"")</f>
        <v/>
      </c>
      <c r="K41" s="1542" t="str">
        <f>IF('2'!I21&gt;0,'2'!I21,"")</f>
        <v/>
      </c>
      <c r="L41" s="1542">
        <f t="shared" si="8"/>
        <v>0.52999999999999992</v>
      </c>
      <c r="M41" s="1415" t="str">
        <f>IF('2'!J21&gt;0,'2'!J21,"")</f>
        <v/>
      </c>
      <c r="N41" s="1415" t="str">
        <f>IF('2'!K21&gt;0,'2'!K21,"")</f>
        <v/>
      </c>
      <c r="O41" s="1415" t="str">
        <f>IF('2'!L21&gt;0,'2'!L21,"")</f>
        <v/>
      </c>
      <c r="P41" s="1415" t="str">
        <f>IF('2'!M21&gt;0,'2'!M21,"")</f>
        <v/>
      </c>
      <c r="Q41" s="1416" t="str">
        <f t="shared" si="3"/>
        <v/>
      </c>
      <c r="R41" s="1417" t="str">
        <f t="shared" si="0"/>
        <v/>
      </c>
      <c r="S41" s="1418" t="str">
        <f t="shared" si="1"/>
        <v/>
      </c>
      <c r="T41" s="1417" t="str">
        <f t="shared" si="2"/>
        <v/>
      </c>
      <c r="U41" s="1419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6"/>
      <c r="B42" s="1182">
        <v>0.58333333333333304</v>
      </c>
      <c r="C42" s="1183">
        <f t="shared" si="9"/>
        <v>92.135149852098522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1" t="str">
        <f>IF('2'!I22&gt;0,'2'!I22,"")</f>
        <v/>
      </c>
      <c r="L42" s="1542">
        <f t="shared" si="8"/>
        <v>0.52999999999999992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2"/>
      <c r="B43" s="1413">
        <v>0.625</v>
      </c>
      <c r="C43" s="1414">
        <f t="shared" si="9"/>
        <v>92.135149852098522</v>
      </c>
      <c r="D43" s="1415">
        <f>IF('2'!B23&gt;0,'2'!B23,"")</f>
        <v>6.48</v>
      </c>
      <c r="E43" s="1415">
        <f>IF('2'!C23&gt;0,'2'!C23,"")</f>
        <v>22</v>
      </c>
      <c r="F43" s="1415">
        <f>IF('2'!D23&gt;0,'2'!D23,"")</f>
        <v>18</v>
      </c>
      <c r="G43" s="1415">
        <f>IF('2'!E23&gt;0,'2'!E23,"")</f>
        <v>14.2</v>
      </c>
      <c r="H43" s="1415">
        <f>IF('2'!F23&gt;0,'2'!F23,"")</f>
        <v>120</v>
      </c>
      <c r="I43" s="1415">
        <f>IF('2'!G23&gt;0,'2'!G23,"")</f>
        <v>200</v>
      </c>
      <c r="J43" s="1415">
        <f>IF('2'!H23&gt;0,'2'!H23,"")</f>
        <v>19</v>
      </c>
      <c r="K43" s="1542">
        <f>IF('2'!I23&gt;0,'2'!I23,"")</f>
        <v>0.52800000000000002</v>
      </c>
      <c r="L43" s="1542">
        <f t="shared" si="8"/>
        <v>0.52949999999999997</v>
      </c>
      <c r="M43" s="1415" t="str">
        <f>IF('2'!J23&gt;0,'2'!J23,"")</f>
        <v/>
      </c>
      <c r="N43" s="1415">
        <f>IF('2'!K23&gt;0,'2'!K23,"")</f>
        <v>6.04</v>
      </c>
      <c r="O43" s="1415">
        <f>IF('2'!L23&gt;0,'2'!L23,"")</f>
        <v>11</v>
      </c>
      <c r="P43" s="1415">
        <f>IF('2'!M23&gt;0,'2'!M23,"")</f>
        <v>0.10299999999999999</v>
      </c>
      <c r="Q43" s="1416">
        <f t="shared" si="3"/>
        <v>0.80492424242424243</v>
      </c>
      <c r="R43" s="1417">
        <f t="shared" si="0"/>
        <v>13.894736842105264</v>
      </c>
      <c r="S43" s="1418">
        <f t="shared" si="1"/>
        <v>6.6309388151131508</v>
      </c>
      <c r="T43" s="1417">
        <f t="shared" si="2"/>
        <v>0.92135149852098519</v>
      </c>
      <c r="U43" s="1419">
        <f t="shared" si="5"/>
        <v>0.60399999999999998</v>
      </c>
      <c r="V43" s="663">
        <f>IF('2'!AA23&gt;0,'2'!AA23,"")</f>
        <v>0.06</v>
      </c>
      <c r="W43" s="663">
        <f>IF('2'!AT23&gt;0,'2'!AT23,"")</f>
        <v>6.0999999999999999E-2</v>
      </c>
    </row>
    <row r="44" spans="1:23" ht="15.75" x14ac:dyDescent="0.25">
      <c r="A44" s="1376"/>
      <c r="B44" s="1182">
        <v>0.66666666666666696</v>
      </c>
      <c r="C44" s="1183">
        <f t="shared" si="9"/>
        <v>92.135149852098522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1" t="str">
        <f>IF('2'!I24&gt;0,'2'!I24,"")</f>
        <v/>
      </c>
      <c r="L44" s="1542">
        <f t="shared" si="8"/>
        <v>0.52949999999999997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2"/>
      <c r="B45" s="1413">
        <v>0.70833333333333304</v>
      </c>
      <c r="C45" s="1414">
        <f t="shared" si="9"/>
        <v>92.135149852098522</v>
      </c>
      <c r="D45" s="1415" t="str">
        <f>IF('2'!B25&gt;0,'2'!B25,"")</f>
        <v/>
      </c>
      <c r="E45" s="1415" t="str">
        <f>IF('2'!C25&gt;0,'2'!C25,"")</f>
        <v/>
      </c>
      <c r="F45" s="1415" t="str">
        <f>IF('2'!D25&gt;0,'2'!D25,"")</f>
        <v/>
      </c>
      <c r="G45" s="1415" t="str">
        <f>IF('2'!E25&gt;0,'2'!E25,"")</f>
        <v/>
      </c>
      <c r="H45" s="1415" t="str">
        <f>IF('2'!F25&gt;0,'2'!F25,"")</f>
        <v/>
      </c>
      <c r="I45" s="1415" t="str">
        <f>IF('2'!G25&gt;0,'2'!G25,"")</f>
        <v/>
      </c>
      <c r="J45" s="1415" t="str">
        <f>IF('2'!H25&gt;0,'2'!H25,"")</f>
        <v/>
      </c>
      <c r="K45" s="1542" t="str">
        <f>IF('2'!I25&gt;0,'2'!I25,"")</f>
        <v/>
      </c>
      <c r="L45" s="1542">
        <f t="shared" si="8"/>
        <v>0.51900000000000002</v>
      </c>
      <c r="M45" s="1415" t="str">
        <f>IF('2'!J25&gt;0,'2'!J25,"")</f>
        <v/>
      </c>
      <c r="N45" s="1415" t="str">
        <f>IF('2'!K25&gt;0,'2'!K25,"")</f>
        <v/>
      </c>
      <c r="O45" s="1415" t="str">
        <f>IF('2'!L25&gt;0,'2'!L25,"")</f>
        <v/>
      </c>
      <c r="P45" s="1415" t="str">
        <f>IF('2'!M25&gt;0,'2'!M25,"")</f>
        <v/>
      </c>
      <c r="Q45" s="1416" t="str">
        <f t="shared" si="3"/>
        <v/>
      </c>
      <c r="R45" s="1417" t="str">
        <f t="shared" si="0"/>
        <v/>
      </c>
      <c r="S45" s="1418" t="str">
        <f t="shared" si="1"/>
        <v/>
      </c>
      <c r="T45" s="1417" t="str">
        <f t="shared" si="2"/>
        <v/>
      </c>
      <c r="U45" s="1419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6"/>
      <c r="B46" s="1182">
        <v>0.75</v>
      </c>
      <c r="C46" s="1183">
        <f t="shared" si="9"/>
        <v>92.135149852098522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1" t="str">
        <f>IF('2'!I26&gt;0,'2'!I26,"")</f>
        <v/>
      </c>
      <c r="L46" s="1542">
        <f t="shared" si="8"/>
        <v>0.51900000000000002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2"/>
      <c r="B47" s="1413">
        <v>0.79166666666666696</v>
      </c>
      <c r="C47" s="1414">
        <f t="shared" si="9"/>
        <v>92.135149852098522</v>
      </c>
      <c r="D47" s="1415">
        <f>IF('2'!B27&gt;0,'2'!B27,"")</f>
        <v>6.49</v>
      </c>
      <c r="E47" s="1415">
        <f>IF('2'!C27&gt;0,'2'!C27,"")</f>
        <v>21</v>
      </c>
      <c r="F47" s="1415">
        <f>IF('2'!D27&gt;0,'2'!D27,"")</f>
        <v>19</v>
      </c>
      <c r="G47" s="1415">
        <f>IF('2'!E27&gt;0,'2'!E27,"")</f>
        <v>14</v>
      </c>
      <c r="H47" s="1415">
        <f>IF('2'!F27&gt;0,'2'!F27,"")</f>
        <v>122</v>
      </c>
      <c r="I47" s="1415">
        <f>IF('2'!G27&gt;0,'2'!G27,"")</f>
        <v>195</v>
      </c>
      <c r="J47" s="1415">
        <f>IF('2'!H27&gt;0,'2'!H27,"")</f>
        <v>19.7</v>
      </c>
      <c r="K47" s="1542">
        <f>IF('2'!I27&gt;0,'2'!I27,"")</f>
        <v>0.50900000000000001</v>
      </c>
      <c r="L47" s="1542">
        <f t="shared" si="8"/>
        <v>0.51649999999999996</v>
      </c>
      <c r="M47" s="1415" t="str">
        <f>IF('2'!J27&gt;0,'2'!J27,"")</f>
        <v/>
      </c>
      <c r="N47" s="1415">
        <f>IF('2'!K27&gt;0,'2'!K27,"")</f>
        <v>6.05</v>
      </c>
      <c r="O47" s="1415">
        <f>IF('2'!L27&gt;0,'2'!L27,"")</f>
        <v>12</v>
      </c>
      <c r="P47" s="1415">
        <f>IF('2'!M27&gt;0,'2'!M27,"")</f>
        <v>8.3000000000000004E-2</v>
      </c>
      <c r="Q47" s="1416">
        <f t="shared" si="3"/>
        <v>0.83693516699410608</v>
      </c>
      <c r="R47" s="1417">
        <f t="shared" si="0"/>
        <v>13.394736842105264</v>
      </c>
      <c r="S47" s="1418">
        <f t="shared" si="1"/>
        <v>6.8784591245181606</v>
      </c>
      <c r="T47" s="1417">
        <f t="shared" si="2"/>
        <v>0.92135149852098519</v>
      </c>
      <c r="U47" s="1419">
        <f t="shared" si="5"/>
        <v>0.60499999999999998</v>
      </c>
      <c r="V47" s="663">
        <f>IF('2'!AA27&gt;0,'2'!AA27,"")</f>
        <v>6.6000000000000003E-2</v>
      </c>
      <c r="W47" s="663">
        <f>IF('2'!AT27&gt;0,'2'!AT27,"")</f>
        <v>6.7000000000000004E-2</v>
      </c>
    </row>
    <row r="48" spans="1:23" ht="15.75" x14ac:dyDescent="0.25">
      <c r="A48" s="1376"/>
      <c r="B48" s="1182">
        <v>0.83333333333333304</v>
      </c>
      <c r="C48" s="1183">
        <f t="shared" si="9"/>
        <v>92.135149852098522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1" t="str">
        <f>IF('2'!I28&gt;0,'2'!I28,"")</f>
        <v/>
      </c>
      <c r="L48" s="1542">
        <f t="shared" si="8"/>
        <v>0.51649999999999996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2"/>
      <c r="B49" s="1413">
        <v>0.875</v>
      </c>
      <c r="C49" s="1414">
        <f t="shared" si="9"/>
        <v>92.135149852098522</v>
      </c>
      <c r="D49" s="1415" t="str">
        <f>IF('2'!B29&gt;0,'2'!B29,"")</f>
        <v/>
      </c>
      <c r="E49" s="1415" t="str">
        <f>IF('2'!C29&gt;0,'2'!C29,"")</f>
        <v/>
      </c>
      <c r="F49" s="1415" t="str">
        <f>IF('2'!D29&gt;0,'2'!D29,"")</f>
        <v/>
      </c>
      <c r="G49" s="1415" t="str">
        <f>IF('2'!E29&gt;0,'2'!E29,"")</f>
        <v/>
      </c>
      <c r="H49" s="1415" t="str">
        <f>IF('2'!F29&gt;0,'2'!F29,"")</f>
        <v/>
      </c>
      <c r="I49" s="1415" t="str">
        <f>IF('2'!G29&gt;0,'2'!G29,"")</f>
        <v/>
      </c>
      <c r="J49" s="1415" t="str">
        <f>IF('2'!H29&gt;0,'2'!H29,"")</f>
        <v/>
      </c>
      <c r="K49" s="1542" t="str">
        <f>IF('2'!I29&gt;0,'2'!I29,"")</f>
        <v/>
      </c>
      <c r="L49" s="1542">
        <f t="shared" si="8"/>
        <v>0.5086666666666666</v>
      </c>
      <c r="M49" s="1415">
        <f>IF('2'!J29&gt;0,'2'!J29,"")</f>
        <v>4.8000000000000001E-2</v>
      </c>
      <c r="N49" s="1415" t="str">
        <f>IF('2'!K29&gt;0,'2'!K29,"")</f>
        <v/>
      </c>
      <c r="O49" s="1415" t="str">
        <f>IF('2'!L29&gt;0,'2'!L29,"")</f>
        <v/>
      </c>
      <c r="P49" s="1415" t="str">
        <f>IF('2'!M29&gt;0,'2'!M29,"")</f>
        <v/>
      </c>
      <c r="Q49" s="1416" t="str">
        <f t="shared" si="3"/>
        <v/>
      </c>
      <c r="R49" s="1417" t="str">
        <f t="shared" si="0"/>
        <v/>
      </c>
      <c r="S49" s="1418" t="str">
        <f t="shared" si="1"/>
        <v/>
      </c>
      <c r="T49" s="1417" t="str">
        <f t="shared" si="2"/>
        <v/>
      </c>
      <c r="U49" s="1419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6"/>
      <c r="B50" s="1182">
        <v>0.91666666666666696</v>
      </c>
      <c r="C50" s="1183">
        <f t="shared" si="9"/>
        <v>92.135149852098522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1" t="str">
        <f>IF('2'!I30&gt;0,'2'!I30,"")</f>
        <v/>
      </c>
      <c r="L50" s="1542">
        <f t="shared" si="8"/>
        <v>0.5086666666666666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2"/>
      <c r="B51" s="1413">
        <v>0.95833333333333304</v>
      </c>
      <c r="C51" s="1414">
        <f t="shared" si="9"/>
        <v>92.135149852098522</v>
      </c>
      <c r="D51" s="1415">
        <f>IF('2'!B31&gt;0,'2'!B31,"")</f>
        <v>6.42</v>
      </c>
      <c r="E51" s="1415">
        <f>IF('2'!C31&gt;0,'2'!C31,"")</f>
        <v>20</v>
      </c>
      <c r="F51" s="1415">
        <f>IF('2'!D31&gt;0,'2'!D31,"")</f>
        <v>20</v>
      </c>
      <c r="G51" s="1415">
        <f>IF('2'!E31&gt;0,'2'!E31,"")</f>
        <v>14.1</v>
      </c>
      <c r="H51" s="1415">
        <f>IF('2'!F31&gt;0,'2'!F31,"")</f>
        <v>121</v>
      </c>
      <c r="I51" s="1415">
        <f>IF('2'!G31&gt;0,'2'!G31,"")</f>
        <v>194</v>
      </c>
      <c r="J51" s="1415">
        <f>IF('2'!H31&gt;0,'2'!H31,"")</f>
        <v>19.7</v>
      </c>
      <c r="K51" s="1542">
        <f>IF('2'!I31&gt;0,'2'!I31,"")</f>
        <v>0.51300000000000001</v>
      </c>
      <c r="L51" s="1542">
        <f t="shared" si="8"/>
        <v>0.50974999999999993</v>
      </c>
      <c r="M51" s="1415" t="str">
        <f>IF('2'!J31&gt;0,'2'!J31,"")</f>
        <v/>
      </c>
      <c r="N51" s="1415">
        <f>IF('2'!K31&gt;0,'2'!K31,"")</f>
        <v>6.06</v>
      </c>
      <c r="O51" s="1415">
        <f>IF('2'!L31&gt;0,'2'!L31,"")</f>
        <v>11</v>
      </c>
      <c r="P51" s="1415">
        <f>IF('2'!M31&gt;0,'2'!M31,"")</f>
        <v>8.3000000000000004E-2</v>
      </c>
      <c r="Q51" s="1416">
        <f t="shared" si="3"/>
        <v>0.83820662768031184</v>
      </c>
      <c r="R51" s="1417">
        <f t="shared" si="0"/>
        <v>13.5</v>
      </c>
      <c r="S51" s="1418">
        <f t="shared" si="1"/>
        <v>6.824825914970261</v>
      </c>
      <c r="T51" s="1417">
        <f t="shared" si="2"/>
        <v>0.92135149852098519</v>
      </c>
      <c r="U51" s="1419">
        <f t="shared" si="5"/>
        <v>0.60599999999999998</v>
      </c>
      <c r="V51" s="663">
        <f>IF('2'!AA31&gt;0,'2'!AA31,"")</f>
        <v>6.5000000000000002E-2</v>
      </c>
      <c r="W51" s="663">
        <f>IF('2'!AT31&gt;0,'2'!AT31,"")</f>
        <v>6.4000000000000001E-2</v>
      </c>
    </row>
    <row r="52" spans="1:23" ht="15.75" x14ac:dyDescent="0.25">
      <c r="A52" s="1376">
        <f>A28+1</f>
        <v>43407</v>
      </c>
      <c r="B52" s="1182">
        <v>1</v>
      </c>
      <c r="C52" s="1183">
        <f>'Chem Dose'!C12</f>
        <v>87.126042775101752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1" t="str">
        <f>IF('3'!I8&gt;0,'3'!I8,"")</f>
        <v/>
      </c>
      <c r="L52" s="1542">
        <f t="shared" si="8"/>
        <v>0.50974999999999993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2"/>
      <c r="B53" s="1413">
        <v>1.0416666666666701</v>
      </c>
      <c r="C53" s="1414">
        <f t="shared" ref="C53:C75" si="10">$C$52</f>
        <v>87.126042775101752</v>
      </c>
      <c r="D53" s="1415" t="str">
        <f>IF('3'!B9&gt;0,'3'!B9,"")</f>
        <v/>
      </c>
      <c r="E53" s="1415" t="str">
        <f>IF('3'!C9&gt;0,'3'!C9,"")</f>
        <v/>
      </c>
      <c r="F53" s="1415" t="str">
        <f>IF('3'!D9&gt;0,'3'!D9,"")</f>
        <v/>
      </c>
      <c r="G53" s="1415" t="str">
        <f>IF('3'!E9&gt;0,'3'!E9,"")</f>
        <v/>
      </c>
      <c r="H53" s="1415" t="str">
        <f>IF('3'!F9&gt;0,'3'!F9,"")</f>
        <v/>
      </c>
      <c r="I53" s="1415" t="str">
        <f>IF('3'!G9&gt;0,'3'!G9,"")</f>
        <v/>
      </c>
      <c r="J53" s="1415" t="str">
        <f>IF('3'!H9&gt;0,'3'!H9,"")</f>
        <v/>
      </c>
      <c r="K53" s="1542" t="str">
        <f>IF('3'!I9&gt;0,'3'!I9,"")</f>
        <v/>
      </c>
      <c r="L53" s="1542">
        <f t="shared" si="8"/>
        <v>0.51666666666666661</v>
      </c>
      <c r="M53" s="1415" t="str">
        <f>IF('3'!J9&gt;0,'3'!J9,"")</f>
        <v/>
      </c>
      <c r="N53" s="1415" t="str">
        <f>IF('3'!K9&gt;0,'3'!K9,"")</f>
        <v/>
      </c>
      <c r="O53" s="1415" t="str">
        <f>IF('3'!L9&gt;0,'3'!L9,"")</f>
        <v/>
      </c>
      <c r="P53" s="1415" t="str">
        <f>IF('3'!M9&gt;0,'3'!M9,"")</f>
        <v/>
      </c>
      <c r="Q53" s="1416" t="str">
        <f t="shared" si="3"/>
        <v/>
      </c>
      <c r="R53" s="1417" t="str">
        <f t="shared" si="0"/>
        <v/>
      </c>
      <c r="S53" s="1418" t="str">
        <f t="shared" si="1"/>
        <v/>
      </c>
      <c r="T53" s="1417" t="str">
        <f t="shared" si="2"/>
        <v/>
      </c>
      <c r="U53" s="1419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6"/>
      <c r="B54" s="1182">
        <v>1.0833333333333299</v>
      </c>
      <c r="C54" s="1183">
        <f t="shared" si="10"/>
        <v>87.126042775101752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1" t="str">
        <f>IF('3'!I10&gt;0,'3'!I10,"")</f>
        <v/>
      </c>
      <c r="L54" s="1542">
        <f t="shared" si="8"/>
        <v>0.51666666666666661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2"/>
      <c r="B55" s="1413">
        <v>1.125</v>
      </c>
      <c r="C55" s="1414">
        <f t="shared" si="10"/>
        <v>87.126042775101752</v>
      </c>
      <c r="D55" s="1415">
        <f>IF('3'!B11&gt;0,'3'!B11,"")</f>
        <v>6.45</v>
      </c>
      <c r="E55" s="1415">
        <f>IF('3'!C11&gt;0,'3'!C11,"")</f>
        <v>18</v>
      </c>
      <c r="F55" s="1415">
        <f>IF('3'!D11&gt;0,'3'!D11,"")</f>
        <v>17</v>
      </c>
      <c r="G55" s="1415">
        <f>IF('3'!E11&gt;0,'3'!E11,"")</f>
        <v>13.9</v>
      </c>
      <c r="H55" s="1415">
        <f>IF('3'!F11&gt;0,'3'!F11,"")</f>
        <v>122</v>
      </c>
      <c r="I55" s="1415">
        <f>IF('3'!G11&gt;0,'3'!G11,"")</f>
        <v>198</v>
      </c>
      <c r="J55" s="1415">
        <f>IF('3'!H11&gt;0,'3'!H11,"")</f>
        <v>18.899999999999999</v>
      </c>
      <c r="K55" s="1542">
        <f>IF('3'!I11&gt;0,'3'!I11,"")</f>
        <v>0.51900000000000002</v>
      </c>
      <c r="L55" s="1542">
        <f t="shared" si="8"/>
        <v>0.51724999999999999</v>
      </c>
      <c r="M55" s="1415" t="str">
        <f>IF('3'!J11&gt;0,'3'!J11,"")</f>
        <v/>
      </c>
      <c r="N55" s="1415">
        <f>IF('3'!K11&gt;0,'3'!K11,"")</f>
        <v>6.04</v>
      </c>
      <c r="O55" s="1415">
        <f>IF('3'!L11&gt;0,'3'!L11,"")</f>
        <v>10</v>
      </c>
      <c r="P55" s="1415">
        <f>IF('3'!M11&gt;0,'3'!M11,"")</f>
        <v>9.5000000000000001E-2</v>
      </c>
      <c r="Q55" s="1416">
        <f t="shared" si="3"/>
        <v>0.81695568400770724</v>
      </c>
      <c r="R55" s="1417">
        <f t="shared" si="0"/>
        <v>13.657894736842106</v>
      </c>
      <c r="S55" s="1418">
        <f t="shared" si="1"/>
        <v>6.3791707619534996</v>
      </c>
      <c r="T55" s="1417">
        <f t="shared" si="2"/>
        <v>0.87126042775101753</v>
      </c>
      <c r="U55" s="1419">
        <f t="shared" si="5"/>
        <v>0.60399999999999998</v>
      </c>
      <c r="V55" s="663">
        <f>IF('3'!AA11&gt;0,'3'!AA11,"")</f>
        <v>6.8000000000000005E-2</v>
      </c>
      <c r="W55" s="663">
        <f>IF('3'!AT11&gt;0,'3'!AT11,"")</f>
        <v>6.5000000000000002E-2</v>
      </c>
    </row>
    <row r="56" spans="1:23" ht="15.75" x14ac:dyDescent="0.25">
      <c r="A56" s="1376"/>
      <c r="B56" s="1182">
        <v>1.1666666666666701</v>
      </c>
      <c r="C56" s="1183">
        <f t="shared" si="10"/>
        <v>87.126042775101752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1" t="str">
        <f>IF('3'!I12&gt;0,'3'!I12,"")</f>
        <v/>
      </c>
      <c r="L56" s="1542">
        <f t="shared" si="8"/>
        <v>0.51724999999999999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2"/>
      <c r="B57" s="1413">
        <v>1.2083333333333299</v>
      </c>
      <c r="C57" s="1414">
        <f t="shared" si="10"/>
        <v>87.126042775101752</v>
      </c>
      <c r="D57" s="1415" t="str">
        <f>IF('3'!B13&gt;0,'3'!B13,"")</f>
        <v/>
      </c>
      <c r="E57" s="1415" t="str">
        <f>IF('3'!C13&gt;0,'3'!C13,"")</f>
        <v/>
      </c>
      <c r="F57" s="1415" t="str">
        <f>IF('3'!D13&gt;0,'3'!D13,"")</f>
        <v/>
      </c>
      <c r="G57" s="1415" t="str">
        <f>IF('3'!E13&gt;0,'3'!E13,"")</f>
        <v/>
      </c>
      <c r="H57" s="1415" t="str">
        <f>IF('3'!F13&gt;0,'3'!F13,"")</f>
        <v/>
      </c>
      <c r="I57" s="1415" t="str">
        <f>IF('3'!G13&gt;0,'3'!G13,"")</f>
        <v/>
      </c>
      <c r="J57" s="1415" t="str">
        <f>IF('3'!H13&gt;0,'3'!H13,"")</f>
        <v/>
      </c>
      <c r="K57" s="1542" t="str">
        <f>IF('3'!I13&gt;0,'3'!I13,"")</f>
        <v/>
      </c>
      <c r="L57" s="1542">
        <f t="shared" si="8"/>
        <v>0.5136666666666666</v>
      </c>
      <c r="M57" s="1415" t="str">
        <f>IF('3'!J13&gt;0,'3'!J13,"")</f>
        <v/>
      </c>
      <c r="N57" s="1415" t="str">
        <f>IF('3'!K13&gt;0,'3'!K13,"")</f>
        <v/>
      </c>
      <c r="O57" s="1415" t="str">
        <f>IF('3'!L13&gt;0,'3'!L13,"")</f>
        <v/>
      </c>
      <c r="P57" s="1415" t="str">
        <f>IF('3'!M13&gt;0,'3'!M13,"")</f>
        <v/>
      </c>
      <c r="Q57" s="1416" t="str">
        <f t="shared" si="3"/>
        <v/>
      </c>
      <c r="R57" s="1417" t="str">
        <f t="shared" si="0"/>
        <v/>
      </c>
      <c r="S57" s="1418" t="str">
        <f t="shared" si="1"/>
        <v/>
      </c>
      <c r="T57" s="1417" t="str">
        <f t="shared" si="2"/>
        <v/>
      </c>
      <c r="U57" s="1419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6"/>
      <c r="B58" s="1182">
        <v>1.25</v>
      </c>
      <c r="C58" s="1183">
        <f t="shared" si="10"/>
        <v>87.126042775101752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1" t="str">
        <f>IF('3'!I14&gt;0,'3'!I14,"")</f>
        <v/>
      </c>
      <c r="L58" s="1542">
        <f t="shared" si="8"/>
        <v>0.5136666666666666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2"/>
      <c r="B59" s="1413">
        <v>1.2916666666666701</v>
      </c>
      <c r="C59" s="1414">
        <f t="shared" si="10"/>
        <v>87.126042775101752</v>
      </c>
      <c r="D59" s="1415">
        <f>IF('3'!B15&gt;0,'3'!B15,"")</f>
        <v>6.42</v>
      </c>
      <c r="E59" s="1415">
        <f>IF('3'!C15&gt;0,'3'!C15,"")</f>
        <v>22</v>
      </c>
      <c r="F59" s="1415">
        <f>IF('3'!D15&gt;0,'3'!D15,"")</f>
        <v>19</v>
      </c>
      <c r="G59" s="1415">
        <f>IF('3'!E15&gt;0,'3'!E15,"")</f>
        <v>13.4</v>
      </c>
      <c r="H59" s="1415">
        <f>IF('3'!F15&gt;0,'3'!F15,"")</f>
        <v>121</v>
      </c>
      <c r="I59" s="1415">
        <f>IF('3'!G15&gt;0,'3'!G15,"")</f>
        <v>195</v>
      </c>
      <c r="J59" s="1415">
        <f>IF('3'!H15&gt;0,'3'!H15,"")</f>
        <v>18.8</v>
      </c>
      <c r="K59" s="1542">
        <f>IF('3'!I15&gt;0,'3'!I15,"")</f>
        <v>0.52800000000000002</v>
      </c>
      <c r="L59" s="1542">
        <f t="shared" si="8"/>
        <v>0.51724999999999999</v>
      </c>
      <c r="M59" s="1415" t="str">
        <f>IF('3'!J15&gt;0,'3'!J15,"")</f>
        <v/>
      </c>
      <c r="N59" s="1415">
        <f>IF('3'!K15&gt;0,'3'!K15,"")</f>
        <v>6.01</v>
      </c>
      <c r="O59" s="1415">
        <f>IF('3'!L15&gt;0,'3'!L15,"")</f>
        <v>11</v>
      </c>
      <c r="P59" s="1415">
        <f>IF('3'!M15&gt;0,'3'!M15,"")</f>
        <v>8.4000000000000005E-2</v>
      </c>
      <c r="Q59" s="1416">
        <f t="shared" si="3"/>
        <v>0.84090909090909083</v>
      </c>
      <c r="R59" s="1417">
        <f t="shared" si="0"/>
        <v>13.894736842105264</v>
      </c>
      <c r="S59" s="1418">
        <f t="shared" si="1"/>
        <v>6.2704348966929286</v>
      </c>
      <c r="T59" s="1417">
        <f t="shared" si="2"/>
        <v>0.87126042775101753</v>
      </c>
      <c r="U59" s="1419">
        <f t="shared" si="5"/>
        <v>0.60099999999999998</v>
      </c>
      <c r="V59" s="663">
        <f>IF('3'!AA15&gt;0,'3'!AA15,"")</f>
        <v>6.4000000000000001E-2</v>
      </c>
      <c r="W59" s="663">
        <f>IF('3'!AT15&gt;0,'3'!AT15,"")</f>
        <v>6.3E-2</v>
      </c>
    </row>
    <row r="60" spans="1:23" ht="15.75" x14ac:dyDescent="0.25">
      <c r="A60" s="1376"/>
      <c r="B60" s="1182">
        <v>1.3333333333333299</v>
      </c>
      <c r="C60" s="1183">
        <f t="shared" si="10"/>
        <v>87.126042775101752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1" t="str">
        <f>IF('3'!I16&gt;0,'3'!I16,"")</f>
        <v/>
      </c>
      <c r="L60" s="1542">
        <f t="shared" si="8"/>
        <v>0.51724999999999999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2"/>
      <c r="B61" s="1413">
        <v>1.375</v>
      </c>
      <c r="C61" s="1414">
        <f t="shared" si="10"/>
        <v>87.126042775101752</v>
      </c>
      <c r="D61" s="1415" t="str">
        <f>IF('3'!B17&gt;0,'3'!B17,"")</f>
        <v/>
      </c>
      <c r="E61" s="1415" t="str">
        <f>IF('3'!C17&gt;0,'3'!C17,"")</f>
        <v/>
      </c>
      <c r="F61" s="1415" t="str">
        <f>IF('3'!D17&gt;0,'3'!D17,"")</f>
        <v/>
      </c>
      <c r="G61" s="1415" t="str">
        <f>IF('3'!E17&gt;0,'3'!E17,"")</f>
        <v/>
      </c>
      <c r="H61" s="1415" t="str">
        <f>IF('3'!F17&gt;0,'3'!F17,"")</f>
        <v/>
      </c>
      <c r="I61" s="1415" t="str">
        <f>IF('3'!G17&gt;0,'3'!G17,"")</f>
        <v/>
      </c>
      <c r="J61" s="1415" t="str">
        <f>IF('3'!H17&gt;0,'3'!H17,"")</f>
        <v/>
      </c>
      <c r="K61" s="1542" t="str">
        <f>IF('3'!I17&gt;0,'3'!I17,"")</f>
        <v/>
      </c>
      <c r="L61" s="1542">
        <f t="shared" si="8"/>
        <v>0.52</v>
      </c>
      <c r="M61" s="1415">
        <f>IF('3'!J17&gt;0,'3'!J17,"")</f>
        <v>6.6000000000000003E-2</v>
      </c>
      <c r="N61" s="1415" t="str">
        <f>IF('3'!K17&gt;0,'3'!K17,"")</f>
        <v/>
      </c>
      <c r="O61" s="1415" t="str">
        <f>IF('3'!L17&gt;0,'3'!L17,"")</f>
        <v/>
      </c>
      <c r="P61" s="1415" t="str">
        <f>IF('3'!M17&gt;0,'3'!M17,"")</f>
        <v/>
      </c>
      <c r="Q61" s="1416" t="str">
        <f t="shared" si="3"/>
        <v/>
      </c>
      <c r="R61" s="1417" t="str">
        <f t="shared" si="0"/>
        <v/>
      </c>
      <c r="S61" s="1418" t="str">
        <f t="shared" si="1"/>
        <v/>
      </c>
      <c r="T61" s="1417" t="str">
        <f t="shared" si="2"/>
        <v/>
      </c>
      <c r="U61" s="1419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6"/>
      <c r="B62" s="1182">
        <v>1.4166666666666701</v>
      </c>
      <c r="C62" s="1183">
        <f t="shared" si="10"/>
        <v>87.126042775101752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1" t="str">
        <f>IF('3'!I18&gt;0,'3'!I18,"")</f>
        <v/>
      </c>
      <c r="L62" s="1542">
        <f t="shared" si="8"/>
        <v>0.52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2"/>
      <c r="B63" s="1413">
        <v>1.4583333333333299</v>
      </c>
      <c r="C63" s="1414">
        <f t="shared" si="10"/>
        <v>87.126042775101752</v>
      </c>
      <c r="D63" s="1415">
        <f>IF('3'!B19&gt;0,'3'!B19,"")</f>
        <v>6.38</v>
      </c>
      <c r="E63" s="1415">
        <f>IF('3'!C19&gt;0,'3'!C19,"")</f>
        <v>21</v>
      </c>
      <c r="F63" s="1415">
        <f>IF('3'!D19&gt;0,'3'!D19,"")</f>
        <v>19</v>
      </c>
      <c r="G63" s="1415">
        <f>IF('3'!E19&gt;0,'3'!E19,"")</f>
        <v>13.2</v>
      </c>
      <c r="H63" s="1415">
        <f>IF('3'!F19&gt;0,'3'!F19,"")</f>
        <v>93</v>
      </c>
      <c r="I63" s="1415">
        <f>IF('3'!G19&gt;0,'3'!G19,"")</f>
        <v>193</v>
      </c>
      <c r="J63" s="1415">
        <f>IF('3'!H19&gt;0,'3'!H19,"")</f>
        <v>18.899999999999999</v>
      </c>
      <c r="K63" s="1542">
        <f>IF('3'!I19&gt;0,'3'!I19,"")</f>
        <v>0.44600000000000001</v>
      </c>
      <c r="L63" s="1542">
        <f t="shared" si="8"/>
        <v>0.50150000000000006</v>
      </c>
      <c r="M63" s="1415" t="str">
        <f>IF('3'!J19&gt;0,'3'!J19,"")</f>
        <v/>
      </c>
      <c r="N63" s="1415">
        <f>IF('3'!K19&gt;0,'3'!K19,"")</f>
        <v>6.06</v>
      </c>
      <c r="O63" s="1415">
        <f>IF('3'!L19&gt;0,'3'!L19,"")</f>
        <v>10</v>
      </c>
      <c r="P63" s="1415">
        <f>IF('3'!M19&gt;0,'3'!M19,"")</f>
        <v>7.0999999999999994E-2</v>
      </c>
      <c r="Q63" s="1416">
        <f t="shared" si="3"/>
        <v>0.84080717488789236</v>
      </c>
      <c r="R63" s="1417">
        <f t="shared" si="0"/>
        <v>11.736842105263158</v>
      </c>
      <c r="S63" s="1418">
        <f t="shared" si="1"/>
        <v>7.4232951243360237</v>
      </c>
      <c r="T63" s="1417">
        <f t="shared" si="2"/>
        <v>0.87126042775101753</v>
      </c>
      <c r="U63" s="1419">
        <f t="shared" si="5"/>
        <v>0.60599999999999998</v>
      </c>
      <c r="V63" s="663">
        <f>IF('3'!AA19&gt;0,'3'!AA19,"")</f>
        <v>6.2E-2</v>
      </c>
      <c r="W63" s="663">
        <f>IF('3'!AT19&gt;0,'3'!AT19,"")</f>
        <v>6.9000000000000006E-2</v>
      </c>
    </row>
    <row r="64" spans="1:23" ht="15.75" x14ac:dyDescent="0.25">
      <c r="A64" s="1376"/>
      <c r="B64" s="1182">
        <v>1.5</v>
      </c>
      <c r="C64" s="1183">
        <f t="shared" si="10"/>
        <v>87.126042775101752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1" t="str">
        <f>IF('3'!I20&gt;0,'3'!I20,"")</f>
        <v/>
      </c>
      <c r="L64" s="1542">
        <f t="shared" si="8"/>
        <v>0.50150000000000006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2"/>
      <c r="B65" s="1413">
        <v>1.5416666666666701</v>
      </c>
      <c r="C65" s="1414">
        <f t="shared" si="10"/>
        <v>87.126042775101752</v>
      </c>
      <c r="D65" s="1415" t="str">
        <f>IF('3'!B21&gt;0,'3'!B21,"")</f>
        <v/>
      </c>
      <c r="E65" s="1415" t="str">
        <f>IF('3'!C21&gt;0,'3'!C21,"")</f>
        <v/>
      </c>
      <c r="F65" s="1415" t="str">
        <f>IF('3'!D21&gt;0,'3'!D21,"")</f>
        <v/>
      </c>
      <c r="G65" s="1415" t="str">
        <f>IF('3'!E21&gt;0,'3'!E21,"")</f>
        <v/>
      </c>
      <c r="H65" s="1415" t="str">
        <f>IF('3'!F21&gt;0,'3'!F21,"")</f>
        <v/>
      </c>
      <c r="I65" s="1415" t="str">
        <f>IF('3'!G21&gt;0,'3'!G21,"")</f>
        <v/>
      </c>
      <c r="J65" s="1415" t="str">
        <f>IF('3'!H21&gt;0,'3'!H21,"")</f>
        <v/>
      </c>
      <c r="K65" s="1542" t="str">
        <f>IF('3'!I21&gt;0,'3'!I21,"")</f>
        <v/>
      </c>
      <c r="L65" s="1542">
        <f t="shared" si="8"/>
        <v>0.4976666666666667</v>
      </c>
      <c r="M65" s="1415" t="str">
        <f>IF('3'!J21&gt;0,'3'!J21,"")</f>
        <v/>
      </c>
      <c r="N65" s="1415" t="str">
        <f>IF('3'!K21&gt;0,'3'!K21,"")</f>
        <v/>
      </c>
      <c r="O65" s="1415" t="str">
        <f>IF('3'!L21&gt;0,'3'!L21,"")</f>
        <v/>
      </c>
      <c r="P65" s="1415" t="str">
        <f>IF('3'!M21&gt;0,'3'!M21,"")</f>
        <v/>
      </c>
      <c r="Q65" s="1416" t="str">
        <f t="shared" si="3"/>
        <v/>
      </c>
      <c r="R65" s="1417" t="str">
        <f t="shared" si="0"/>
        <v/>
      </c>
      <c r="S65" s="1418" t="str">
        <f t="shared" si="1"/>
        <v/>
      </c>
      <c r="T65" s="1417" t="str">
        <f t="shared" si="2"/>
        <v/>
      </c>
      <c r="U65" s="1419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6"/>
      <c r="B66" s="1182">
        <v>1.5833333333333299</v>
      </c>
      <c r="C66" s="1183">
        <f t="shared" si="10"/>
        <v>87.126042775101752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1" t="str">
        <f>IF('3'!I22&gt;0,'3'!I22,"")</f>
        <v/>
      </c>
      <c r="L66" s="1542">
        <f t="shared" si="8"/>
        <v>0.4976666666666667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2"/>
      <c r="B67" s="1413">
        <v>1.625</v>
      </c>
      <c r="C67" s="1414">
        <f t="shared" si="10"/>
        <v>87.126042775101752</v>
      </c>
      <c r="D67" s="1415">
        <f>IF('3'!B23&gt;0,'3'!B23,"")</f>
        <v>6.45</v>
      </c>
      <c r="E67" s="1415">
        <f>IF('3'!C23&gt;0,'3'!C23,"")</f>
        <v>22</v>
      </c>
      <c r="F67" s="1415">
        <f>IF('3'!D23&gt;0,'3'!D23,"")</f>
        <v>20</v>
      </c>
      <c r="G67" s="1415">
        <f>IF('3'!E23&gt;0,'3'!E23,"")</f>
        <v>13.6</v>
      </c>
      <c r="H67" s="1415">
        <f>IF('3'!F23&gt;0,'3'!F23,"")</f>
        <v>100</v>
      </c>
      <c r="I67" s="1415">
        <f>IF('3'!G23&gt;0,'3'!G23,"")</f>
        <v>193</v>
      </c>
      <c r="J67" s="1415">
        <f>IF('3'!H23&gt;0,'3'!H23,"")</f>
        <v>19</v>
      </c>
      <c r="K67" s="1542">
        <f>IF('3'!I23&gt;0,'3'!I23,"")</f>
        <v>0.48599999999999999</v>
      </c>
      <c r="L67" s="1542">
        <f t="shared" si="8"/>
        <v>0.49475000000000002</v>
      </c>
      <c r="M67" s="1415" t="str">
        <f>IF('3'!J23&gt;0,'3'!J23,"")</f>
        <v/>
      </c>
      <c r="N67" s="1415">
        <f>IF('3'!K23&gt;0,'3'!K23,"")</f>
        <v>6.02</v>
      </c>
      <c r="O67" s="1415">
        <f>IF('3'!L23&gt;0,'3'!L23,"")</f>
        <v>12</v>
      </c>
      <c r="P67" s="1415">
        <f>IF('3'!M23&gt;0,'3'!M23,"")</f>
        <v>8.4000000000000005E-2</v>
      </c>
      <c r="Q67" s="1416">
        <f t="shared" si="3"/>
        <v>0.8271604938271605</v>
      </c>
      <c r="R67" s="1417">
        <f t="shared" si="0"/>
        <v>12.789473684210526</v>
      </c>
      <c r="S67" s="1418">
        <f t="shared" si="1"/>
        <v>6.8123243322096023</v>
      </c>
      <c r="T67" s="1417">
        <f t="shared" si="2"/>
        <v>0.87126042775101753</v>
      </c>
      <c r="U67" s="1419">
        <f t="shared" si="5"/>
        <v>0.60199999999999998</v>
      </c>
      <c r="V67" s="663">
        <f>IF('3'!AA23&gt;0,'3'!AA23,"")</f>
        <v>6.0999999999999999E-2</v>
      </c>
      <c r="W67" s="663">
        <f>IF('3'!AT23&gt;0,'3'!AT23,"")</f>
        <v>6.4000000000000001E-2</v>
      </c>
    </row>
    <row r="68" spans="1:23" ht="15.75" x14ac:dyDescent="0.25">
      <c r="A68" s="1376"/>
      <c r="B68" s="1182">
        <v>1.6666666666666701</v>
      </c>
      <c r="C68" s="1183">
        <f t="shared" si="10"/>
        <v>87.126042775101752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1" t="str">
        <f>IF('3'!I24&gt;0,'3'!I24,"")</f>
        <v/>
      </c>
      <c r="L68" s="1542">
        <f t="shared" si="8"/>
        <v>0.49475000000000002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2"/>
      <c r="B69" s="1413">
        <v>1.7083333333333299</v>
      </c>
      <c r="C69" s="1414">
        <f t="shared" si="10"/>
        <v>87.126042775101752</v>
      </c>
      <c r="D69" s="1415" t="str">
        <f>IF('3'!B25&gt;0,'3'!B25,"")</f>
        <v/>
      </c>
      <c r="E69" s="1415" t="str">
        <f>IF('3'!C25&gt;0,'3'!C25,"")</f>
        <v/>
      </c>
      <c r="F69" s="1415" t="str">
        <f>IF('3'!D25&gt;0,'3'!D25,"")</f>
        <v/>
      </c>
      <c r="G69" s="1415" t="str">
        <f>IF('3'!E25&gt;0,'3'!E25,"")</f>
        <v/>
      </c>
      <c r="H69" s="1415" t="str">
        <f>IF('3'!F25&gt;0,'3'!F25,"")</f>
        <v/>
      </c>
      <c r="I69" s="1415" t="str">
        <f>IF('3'!G25&gt;0,'3'!G25,"")</f>
        <v/>
      </c>
      <c r="J69" s="1415" t="str">
        <f>IF('3'!H25&gt;0,'3'!H25,"")</f>
        <v/>
      </c>
      <c r="K69" s="1542" t="str">
        <f>IF('3'!I25&gt;0,'3'!I25,"")</f>
        <v/>
      </c>
      <c r="L69" s="1542">
        <f t="shared" si="8"/>
        <v>0.48666666666666664</v>
      </c>
      <c r="M69" s="1415" t="str">
        <f>IF('3'!J25&gt;0,'3'!J25,"")</f>
        <v/>
      </c>
      <c r="N69" s="1415" t="str">
        <f>IF('3'!K25&gt;0,'3'!K25,"")</f>
        <v/>
      </c>
      <c r="O69" s="1415" t="str">
        <f>IF('3'!L25&gt;0,'3'!L25,"")</f>
        <v/>
      </c>
      <c r="P69" s="1415" t="str">
        <f>IF('3'!M25&gt;0,'3'!M25,"")</f>
        <v/>
      </c>
      <c r="Q69" s="1416" t="str">
        <f t="shared" ref="Q69:Q132" si="14">IF(P69="","",(K69-P69)/ABS(K69))</f>
        <v/>
      </c>
      <c r="R69" s="1417" t="str">
        <f t="shared" si="11"/>
        <v/>
      </c>
      <c r="S69" s="1418" t="str">
        <f t="shared" si="12"/>
        <v/>
      </c>
      <c r="T69" s="1417" t="str">
        <f t="shared" si="13"/>
        <v/>
      </c>
      <c r="U69" s="1419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6"/>
      <c r="B70" s="1182">
        <v>1.75</v>
      </c>
      <c r="C70" s="1183">
        <f t="shared" si="10"/>
        <v>87.126042775101752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1" t="str">
        <f>IF('3'!I26&gt;0,'3'!I26,"")</f>
        <v/>
      </c>
      <c r="L70" s="1542">
        <f t="shared" si="8"/>
        <v>0.48666666666666664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2"/>
      <c r="B71" s="1413">
        <v>1.7916666666666701</v>
      </c>
      <c r="C71" s="1414">
        <f t="shared" si="10"/>
        <v>87.126042775101752</v>
      </c>
      <c r="D71" s="1415">
        <f>IF('3'!B27&gt;0,'3'!B27,"")</f>
        <v>6.46</v>
      </c>
      <c r="E71" s="1415">
        <f>IF('3'!C27&gt;0,'3'!C27,"")</f>
        <v>20</v>
      </c>
      <c r="F71" s="1415">
        <f>IF('3'!D27&gt;0,'3'!D27,"")</f>
        <v>18</v>
      </c>
      <c r="G71" s="1415">
        <f>IF('3'!E27&gt;0,'3'!E27,"")</f>
        <v>13.7</v>
      </c>
      <c r="H71" s="1415">
        <f>IF('3'!F27&gt;0,'3'!F27,"")</f>
        <v>123</v>
      </c>
      <c r="I71" s="1415">
        <f>IF('3'!G27&gt;0,'3'!G27,"")</f>
        <v>191</v>
      </c>
      <c r="J71" s="1415">
        <f>IF('3'!H27&gt;0,'3'!H27,"")</f>
        <v>19.600000000000001</v>
      </c>
      <c r="K71" s="1542">
        <f>IF('3'!I27&gt;0,'3'!I27,"")</f>
        <v>0.54200000000000004</v>
      </c>
      <c r="L71" s="1542">
        <f t="shared" si="8"/>
        <v>0.50049999999999994</v>
      </c>
      <c r="M71" s="1415" t="str">
        <f>IF('3'!J27&gt;0,'3'!J27,"")</f>
        <v/>
      </c>
      <c r="N71" s="1415">
        <f>IF('3'!K27&gt;0,'3'!K27,"")</f>
        <v>5.98</v>
      </c>
      <c r="O71" s="1415">
        <f>IF('3'!L27&gt;0,'3'!L27,"")</f>
        <v>10</v>
      </c>
      <c r="P71" s="1415">
        <f>IF('3'!M27&gt;0,'3'!M27,"")</f>
        <v>9.5000000000000001E-2</v>
      </c>
      <c r="Q71" s="1416">
        <f t="shared" si="14"/>
        <v>0.82472324723247237</v>
      </c>
      <c r="R71" s="1417">
        <f t="shared" si="11"/>
        <v>14.263157894736844</v>
      </c>
      <c r="S71" s="1418">
        <f t="shared" si="12"/>
        <v>6.108467943641819</v>
      </c>
      <c r="T71" s="1417">
        <f t="shared" si="13"/>
        <v>0.87126042775101753</v>
      </c>
      <c r="U71" s="1419">
        <f t="shared" si="15"/>
        <v>0.59800000000000009</v>
      </c>
      <c r="V71" s="663">
        <f>IF('3'!AA27&gt;0,'3'!AA27,"")</f>
        <v>5.8999999999999997E-2</v>
      </c>
      <c r="W71" s="663">
        <f>IF('3'!AT27&gt;0,'3'!AT27,"")</f>
        <v>0.06</v>
      </c>
    </row>
    <row r="72" spans="1:23" ht="15.75" x14ac:dyDescent="0.25">
      <c r="A72" s="1376"/>
      <c r="B72" s="1182">
        <v>1.8333333333333299</v>
      </c>
      <c r="C72" s="1183">
        <f t="shared" si="10"/>
        <v>87.126042775101752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1" t="str">
        <f>IF('3'!I28&gt;0,'3'!I28,"")</f>
        <v/>
      </c>
      <c r="L72" s="1542">
        <f t="shared" si="8"/>
        <v>0.50049999999999994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2"/>
      <c r="B73" s="1413">
        <v>1.875</v>
      </c>
      <c r="C73" s="1414">
        <f t="shared" si="10"/>
        <v>87.126042775101752</v>
      </c>
      <c r="D73" s="1415" t="str">
        <f>IF('3'!B29&gt;0,'3'!B29,"")</f>
        <v/>
      </c>
      <c r="E73" s="1415" t="str">
        <f>IF('3'!C29&gt;0,'3'!C29,"")</f>
        <v/>
      </c>
      <c r="F73" s="1415" t="str">
        <f>IF('3'!D29&gt;0,'3'!D29,"")</f>
        <v/>
      </c>
      <c r="G73" s="1415" t="str">
        <f>IF('3'!E29&gt;0,'3'!E29,"")</f>
        <v/>
      </c>
      <c r="H73" s="1415" t="str">
        <f>IF('3'!F29&gt;0,'3'!F29,"")</f>
        <v/>
      </c>
      <c r="I73" s="1415" t="str">
        <f>IF('3'!G29&gt;0,'3'!G29,"")</f>
        <v/>
      </c>
      <c r="J73" s="1415" t="str">
        <f>IF('3'!H29&gt;0,'3'!H29,"")</f>
        <v/>
      </c>
      <c r="K73" s="1542" t="str">
        <f>IF('3'!I29&gt;0,'3'!I29,"")</f>
        <v/>
      </c>
      <c r="L73" s="1542">
        <f t="shared" si="8"/>
        <v>0.49133333333333334</v>
      </c>
      <c r="M73" s="1415">
        <f>IF('3'!J29&gt;0,'3'!J29,"")</f>
        <v>5.3999999999999999E-2</v>
      </c>
      <c r="N73" s="1415" t="str">
        <f>IF('3'!K29&gt;0,'3'!K29,"")</f>
        <v/>
      </c>
      <c r="O73" s="1415" t="str">
        <f>IF('3'!L29&gt;0,'3'!L29,"")</f>
        <v/>
      </c>
      <c r="P73" s="1415" t="str">
        <f>IF('3'!M29&gt;0,'3'!M29,"")</f>
        <v/>
      </c>
      <c r="Q73" s="1416" t="str">
        <f t="shared" si="14"/>
        <v/>
      </c>
      <c r="R73" s="1417" t="str">
        <f t="shared" si="11"/>
        <v/>
      </c>
      <c r="S73" s="1418" t="str">
        <f t="shared" si="12"/>
        <v/>
      </c>
      <c r="T73" s="1417" t="str">
        <f t="shared" si="13"/>
        <v/>
      </c>
      <c r="U73" s="1419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6"/>
      <c r="B74" s="1182">
        <v>1.9166666666666701</v>
      </c>
      <c r="C74" s="1183">
        <f t="shared" si="10"/>
        <v>87.126042775101752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1" t="str">
        <f>IF('3'!I30&gt;0,'3'!I30,"")</f>
        <v/>
      </c>
      <c r="L74" s="1542">
        <f t="shared" si="8"/>
        <v>0.49133333333333334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2"/>
      <c r="B75" s="1413">
        <v>1.9583333333333299</v>
      </c>
      <c r="C75" s="1414">
        <f t="shared" si="10"/>
        <v>87.126042775101752</v>
      </c>
      <c r="D75" s="1415">
        <f>IF('3'!B31&gt;0,'3'!B31,"")</f>
        <v>6.42</v>
      </c>
      <c r="E75" s="1415">
        <f>IF('3'!C31&gt;0,'3'!C31,"")</f>
        <v>21</v>
      </c>
      <c r="F75" s="1415">
        <f>IF('3'!D31&gt;0,'3'!D31,"")</f>
        <v>17</v>
      </c>
      <c r="G75" s="1415">
        <f>IF('3'!E31&gt;0,'3'!E31,"")</f>
        <v>14.1</v>
      </c>
      <c r="H75" s="1415">
        <f>IF('3'!F31&gt;0,'3'!F31,"")</f>
        <v>118</v>
      </c>
      <c r="I75" s="1415">
        <f>IF('3'!G31&gt;0,'3'!G31,"")</f>
        <v>186</v>
      </c>
      <c r="J75" s="1415">
        <f>IF('3'!H31&gt;0,'3'!H31,"")</f>
        <v>19.600000000000001</v>
      </c>
      <c r="K75" s="1542">
        <f>IF('3'!I31&gt;0,'3'!I31,"")</f>
        <v>0.49399999999999999</v>
      </c>
      <c r="L75" s="1542">
        <f t="shared" si="8"/>
        <v>0.49199999999999999</v>
      </c>
      <c r="M75" s="1415" t="str">
        <f>IF('3'!J31&gt;0,'3'!J31,"")</f>
        <v/>
      </c>
      <c r="N75" s="1415">
        <f>IF('3'!K31&gt;0,'3'!K31,"")</f>
        <v>6.01</v>
      </c>
      <c r="O75" s="1415">
        <f>IF('3'!L31&gt;0,'3'!L31,"")</f>
        <v>11</v>
      </c>
      <c r="P75" s="1415">
        <f>IF('3'!M31&gt;0,'3'!M31,"")</f>
        <v>9.4E-2</v>
      </c>
      <c r="Q75" s="1416">
        <f t="shared" si="14"/>
        <v>0.80971659919028349</v>
      </c>
      <c r="R75" s="1417">
        <f t="shared" si="11"/>
        <v>13</v>
      </c>
      <c r="S75" s="1418">
        <f t="shared" si="12"/>
        <v>6.702003290392442</v>
      </c>
      <c r="T75" s="1417">
        <f t="shared" si="13"/>
        <v>0.87126042775101753</v>
      </c>
      <c r="U75" s="1419">
        <f t="shared" si="15"/>
        <v>0.60099999999999998</v>
      </c>
      <c r="V75" s="663">
        <f>IF('3'!AA31&gt;0,'3'!AA31,"")</f>
        <v>6.5000000000000002E-2</v>
      </c>
      <c r="W75" s="663">
        <f>IF('3'!AT31&gt;0,'3'!AT31,"")</f>
        <v>6.2E-2</v>
      </c>
    </row>
    <row r="76" spans="1:23" ht="15.75" x14ac:dyDescent="0.25">
      <c r="A76" s="1376">
        <f>A52+1</f>
        <v>43408</v>
      </c>
      <c r="B76" s="1182">
        <v>2</v>
      </c>
      <c r="C76" s="1183">
        <f>'Chem Dose'!C13</f>
        <v>84.191915485553224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1" t="str">
        <f>IF('4'!I8&gt;0,'4'!I8,"")</f>
        <v/>
      </c>
      <c r="L76" s="1542">
        <f t="shared" si="8"/>
        <v>0.49199999999999999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2"/>
      <c r="B77" s="1413">
        <v>2.0416666666666701</v>
      </c>
      <c r="C77" s="1414">
        <f t="shared" ref="C77:C99" si="16">$C$76</f>
        <v>84.191915485553224</v>
      </c>
      <c r="D77" s="1415" t="str">
        <f>IF('4'!B9&gt;0,'4'!B9,"")</f>
        <v/>
      </c>
      <c r="E77" s="1415" t="str">
        <f>IF('4'!C9&gt;0,'4'!C9,"")</f>
        <v/>
      </c>
      <c r="F77" s="1415" t="str">
        <f>IF('4'!D9&gt;0,'4'!D9,"")</f>
        <v/>
      </c>
      <c r="G77" s="1415" t="str">
        <f>IF('4'!E9&gt;0,'4'!E9,"")</f>
        <v/>
      </c>
      <c r="H77" s="1415" t="str">
        <f>IF('4'!F9&gt;0,'4'!F9,"")</f>
        <v/>
      </c>
      <c r="I77" s="1415" t="str">
        <f>IF('4'!G9&gt;0,'4'!G9,"")</f>
        <v/>
      </c>
      <c r="J77" s="1415" t="str">
        <f>IF('4'!H9&gt;0,'4'!H9,"")</f>
        <v/>
      </c>
      <c r="K77" s="1542" t="str">
        <f>IF('4'!I9&gt;0,'4'!I9,"")</f>
        <v/>
      </c>
      <c r="L77" s="1542">
        <f t="shared" si="8"/>
        <v>0.5073333333333333</v>
      </c>
      <c r="M77" s="1415" t="str">
        <f>IF('4'!J9&gt;0,'4'!J9,"")</f>
        <v/>
      </c>
      <c r="N77" s="1415" t="str">
        <f>IF('4'!K9&gt;0,'4'!K9,"")</f>
        <v/>
      </c>
      <c r="O77" s="1415" t="str">
        <f>IF('4'!L9&gt;0,'4'!L9,"")</f>
        <v/>
      </c>
      <c r="P77" s="1415" t="str">
        <f>IF('4'!M9&gt;0,'4'!M9,"")</f>
        <v/>
      </c>
      <c r="Q77" s="1416" t="str">
        <f t="shared" si="14"/>
        <v/>
      </c>
      <c r="R77" s="1417" t="str">
        <f t="shared" si="11"/>
        <v/>
      </c>
      <c r="S77" s="1418" t="str">
        <f t="shared" si="12"/>
        <v/>
      </c>
      <c r="T77" s="1417" t="str">
        <f t="shared" si="13"/>
        <v/>
      </c>
      <c r="U77" s="1419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6"/>
      <c r="B78" s="1182">
        <v>2.0833333333333299</v>
      </c>
      <c r="C78" s="1183">
        <f t="shared" si="16"/>
        <v>84.191915485553224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1" t="str">
        <f>IF('4'!I10&gt;0,'4'!I10,"")</f>
        <v/>
      </c>
      <c r="L78" s="1542">
        <f t="shared" si="8"/>
        <v>0.5073333333333333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2"/>
      <c r="B79" s="1413">
        <v>2.125</v>
      </c>
      <c r="C79" s="1414">
        <f t="shared" si="16"/>
        <v>84.191915485553224</v>
      </c>
      <c r="D79" s="1415">
        <f>IF('4'!B11&gt;0,'4'!B11,"")</f>
        <v>6.47</v>
      </c>
      <c r="E79" s="1415">
        <f>IF('4'!C11&gt;0,'4'!C11,"")</f>
        <v>19</v>
      </c>
      <c r="F79" s="1415">
        <f>IF('4'!D11&gt;0,'4'!D11,"")</f>
        <v>19</v>
      </c>
      <c r="G79" s="1415">
        <f>IF('4'!E11&gt;0,'4'!E11,"")</f>
        <v>13.8</v>
      </c>
      <c r="H79" s="1415">
        <f>IF('4'!F11&gt;0,'4'!F11,"")</f>
        <v>121</v>
      </c>
      <c r="I79" s="1415">
        <f>IF('4'!G11&gt;0,'4'!G11,"")</f>
        <v>193</v>
      </c>
      <c r="J79" s="1415">
        <f>IF('4'!H11&gt;0,'4'!H11,"")</f>
        <v>18.5</v>
      </c>
      <c r="K79" s="1542">
        <f>IF('4'!I11&gt;0,'4'!I11,"")</f>
        <v>0.50700000000000001</v>
      </c>
      <c r="L79" s="1542">
        <f t="shared" si="8"/>
        <v>0.50724999999999998</v>
      </c>
      <c r="M79" s="1415" t="str">
        <f>IF('4'!J11&gt;0,'4'!J11,"")</f>
        <v/>
      </c>
      <c r="N79" s="1415">
        <f>IF('4'!K11&gt;0,'4'!K11,"")</f>
        <v>6.1</v>
      </c>
      <c r="O79" s="1415">
        <f>IF('4'!L11&gt;0,'4'!L11,"")</f>
        <v>10</v>
      </c>
      <c r="P79" s="1415">
        <f>IF('4'!M11&gt;0,'4'!M11,"")</f>
        <v>9.5000000000000001E-2</v>
      </c>
      <c r="Q79" s="1416">
        <f t="shared" si="14"/>
        <v>0.81262327416173574</v>
      </c>
      <c r="R79" s="1417">
        <f t="shared" si="11"/>
        <v>13.342105263157896</v>
      </c>
      <c r="S79" s="1418">
        <f t="shared" si="12"/>
        <v>6.3102421862939293</v>
      </c>
      <c r="T79" s="1417">
        <f t="shared" si="13"/>
        <v>0.84191915485553226</v>
      </c>
      <c r="U79" s="1419">
        <f t="shared" si="15"/>
        <v>0.61</v>
      </c>
      <c r="V79" s="663">
        <f>IF('4'!AA11&gt;0,'4'!AA11,"")</f>
        <v>0.06</v>
      </c>
      <c r="W79" s="663">
        <f>IF('4'!AT11&gt;0,'4'!AT11,"")</f>
        <v>0.06</v>
      </c>
    </row>
    <row r="80" spans="1:23" ht="15.75" x14ac:dyDescent="0.25">
      <c r="A80" s="1376"/>
      <c r="B80" s="1182">
        <v>2.1666666666666701</v>
      </c>
      <c r="C80" s="1183">
        <f t="shared" si="16"/>
        <v>84.191915485553224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1" t="str">
        <f>IF('4'!I12&gt;0,'4'!I12,"")</f>
        <v/>
      </c>
      <c r="L80" s="1542">
        <f t="shared" si="8"/>
        <v>0.50724999999999998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2"/>
      <c r="B81" s="1413">
        <v>2.2083333333333401</v>
      </c>
      <c r="C81" s="1414">
        <f t="shared" si="16"/>
        <v>84.191915485553224</v>
      </c>
      <c r="D81" s="1415" t="str">
        <f>IF('4'!B13&gt;0,'4'!B13,"")</f>
        <v/>
      </c>
      <c r="E81" s="1415" t="str">
        <f>IF('4'!C13&gt;0,'4'!C13,"")</f>
        <v/>
      </c>
      <c r="F81" s="1415" t="str">
        <f>IF('4'!D13&gt;0,'4'!D13,"")</f>
        <v/>
      </c>
      <c r="G81" s="1415" t="str">
        <f>IF('4'!E13&gt;0,'4'!E13,"")</f>
        <v/>
      </c>
      <c r="H81" s="1415" t="str">
        <f>IF('4'!F13&gt;0,'4'!F13,"")</f>
        <v/>
      </c>
      <c r="I81" s="1415" t="str">
        <f>IF('4'!G13&gt;0,'4'!G13,"")</f>
        <v/>
      </c>
      <c r="J81" s="1415" t="str">
        <f>IF('4'!H13&gt;0,'4'!H13,"")</f>
        <v/>
      </c>
      <c r="K81" s="1542" t="str">
        <f>IF('4'!I13&gt;0,'4'!I13,"")</f>
        <v/>
      </c>
      <c r="L81" s="1542">
        <f t="shared" si="8"/>
        <v>0.51433333333333342</v>
      </c>
      <c r="M81" s="1415" t="str">
        <f>IF('4'!J13&gt;0,'4'!J13,"")</f>
        <v/>
      </c>
      <c r="N81" s="1415" t="str">
        <f>IF('4'!K13&gt;0,'4'!K13,"")</f>
        <v/>
      </c>
      <c r="O81" s="1415" t="str">
        <f>IF('4'!L13&gt;0,'4'!L13,"")</f>
        <v/>
      </c>
      <c r="P81" s="1415" t="str">
        <f>IF('4'!M13&gt;0,'4'!M13,"")</f>
        <v/>
      </c>
      <c r="Q81" s="1416" t="str">
        <f t="shared" si="14"/>
        <v/>
      </c>
      <c r="R81" s="1417" t="str">
        <f t="shared" si="11"/>
        <v/>
      </c>
      <c r="S81" s="1418" t="str">
        <f t="shared" si="12"/>
        <v/>
      </c>
      <c r="T81" s="1417" t="str">
        <f t="shared" si="13"/>
        <v/>
      </c>
      <c r="U81" s="1419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6"/>
      <c r="B82" s="1182">
        <v>2.25</v>
      </c>
      <c r="C82" s="1183">
        <f t="shared" si="16"/>
        <v>84.191915485553224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1" t="str">
        <f>IF('4'!I14&gt;0,'4'!I14,"")</f>
        <v/>
      </c>
      <c r="L82" s="1542">
        <f t="shared" ref="L82:L145" si="17">AVERAGE(K69:K82)</f>
        <v>0.51433333333333342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2"/>
      <c r="B83" s="1413">
        <v>2.2916666666666701</v>
      </c>
      <c r="C83" s="1414">
        <f t="shared" si="16"/>
        <v>84.191915485553224</v>
      </c>
      <c r="D83" s="1415">
        <f>IF('4'!B15&gt;0,'4'!B15,"")</f>
        <v>6.43</v>
      </c>
      <c r="E83" s="1415">
        <f>IF('4'!C15&gt;0,'4'!C15,"")</f>
        <v>17</v>
      </c>
      <c r="F83" s="1415">
        <f>IF('4'!D15&gt;0,'4'!D15,"")</f>
        <v>18</v>
      </c>
      <c r="G83" s="1415">
        <f>IF('4'!E15&gt;0,'4'!E15,"")</f>
        <v>13.6</v>
      </c>
      <c r="H83" s="1415">
        <f>IF('4'!F15&gt;0,'4'!F15,"")</f>
        <v>84</v>
      </c>
      <c r="I83" s="1415">
        <f>IF('4'!G15&gt;0,'4'!G15,"")</f>
        <v>190</v>
      </c>
      <c r="J83" s="1415">
        <f>IF('4'!H15&gt;0,'4'!H15,"")</f>
        <v>18.3</v>
      </c>
      <c r="K83" s="1542">
        <f>IF('4'!I15&gt;0,'4'!I15,"")</f>
        <v>0.42</v>
      </c>
      <c r="L83" s="1542">
        <f t="shared" si="17"/>
        <v>0.49075000000000002</v>
      </c>
      <c r="M83" s="1415" t="str">
        <f>IF('4'!J15&gt;0,'4'!J15,"")</f>
        <v/>
      </c>
      <c r="N83" s="1415">
        <f>IF('4'!K15&gt;0,'4'!K15,"")</f>
        <v>6</v>
      </c>
      <c r="O83" s="1415">
        <f>IF('4'!L15&gt;0,'4'!L15,"")</f>
        <v>9</v>
      </c>
      <c r="P83" s="1415">
        <f>IF('4'!M15&gt;0,'4'!M15,"")</f>
        <v>7.0000000000000007E-2</v>
      </c>
      <c r="Q83" s="1416">
        <f t="shared" si="14"/>
        <v>0.83333333333333326</v>
      </c>
      <c r="R83" s="1417">
        <f t="shared" si="11"/>
        <v>11.052631578947368</v>
      </c>
      <c r="S83" s="1418">
        <f t="shared" si="12"/>
        <v>7.6173637820262439</v>
      </c>
      <c r="T83" s="1417">
        <f t="shared" si="13"/>
        <v>0.84191915485553226</v>
      </c>
      <c r="U83" s="1419">
        <f t="shared" si="15"/>
        <v>0.6</v>
      </c>
      <c r="V83" s="663">
        <f>IF('4'!AA15&gt;0,'4'!AA15,"")</f>
        <v>6.2E-2</v>
      </c>
      <c r="W83" s="663">
        <f>IF('4'!AT15&gt;0,'4'!AT15,"")</f>
        <v>6.2E-2</v>
      </c>
    </row>
    <row r="84" spans="1:23" ht="15.75" x14ac:dyDescent="0.25">
      <c r="A84" s="1376"/>
      <c r="B84" s="1182">
        <v>2.3333333333333401</v>
      </c>
      <c r="C84" s="1183">
        <f t="shared" si="16"/>
        <v>84.191915485553224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1" t="str">
        <f>IF('4'!I16&gt;0,'4'!I16,"")</f>
        <v/>
      </c>
      <c r="L84" s="1542">
        <f t="shared" si="17"/>
        <v>0.49075000000000002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2"/>
      <c r="B85" s="1413">
        <v>2.375</v>
      </c>
      <c r="C85" s="1414">
        <f t="shared" si="16"/>
        <v>84.191915485553224</v>
      </c>
      <c r="D85" s="1415" t="str">
        <f>IF('4'!B17&gt;0,'4'!B17,"")</f>
        <v/>
      </c>
      <c r="E85" s="1415" t="str">
        <f>IF('4'!C17&gt;0,'4'!C17,"")</f>
        <v/>
      </c>
      <c r="F85" s="1415" t="str">
        <f>IF('4'!D17&gt;0,'4'!D17,"")</f>
        <v/>
      </c>
      <c r="G85" s="1415" t="str">
        <f>IF('4'!E17&gt;0,'4'!E17,"")</f>
        <v/>
      </c>
      <c r="H85" s="1415" t="str">
        <f>IF('4'!F17&gt;0,'4'!F17,"")</f>
        <v/>
      </c>
      <c r="I85" s="1415" t="str">
        <f>IF('4'!G17&gt;0,'4'!G17,"")</f>
        <v/>
      </c>
      <c r="J85" s="1415" t="str">
        <f>IF('4'!H17&gt;0,'4'!H17,"")</f>
        <v/>
      </c>
      <c r="K85" s="1542" t="str">
        <f>IF('4'!I17&gt;0,'4'!I17,"")</f>
        <v/>
      </c>
      <c r="L85" s="1542">
        <f t="shared" si="17"/>
        <v>0.47366666666666662</v>
      </c>
      <c r="M85" s="1415">
        <f>IF('4'!J17&gt;0,'4'!J17,"")</f>
        <v>6.7000000000000004E-2</v>
      </c>
      <c r="N85" s="1415" t="str">
        <f>IF('4'!K17&gt;0,'4'!K17,"")</f>
        <v/>
      </c>
      <c r="O85" s="1415" t="str">
        <f>IF('4'!L17&gt;0,'4'!L17,"")</f>
        <v/>
      </c>
      <c r="P85" s="1415" t="str">
        <f>IF('4'!M17&gt;0,'4'!M17,"")</f>
        <v/>
      </c>
      <c r="Q85" s="1416" t="str">
        <f t="shared" si="14"/>
        <v/>
      </c>
      <c r="R85" s="1417" t="str">
        <f t="shared" si="11"/>
        <v/>
      </c>
      <c r="S85" s="1418" t="str">
        <f t="shared" si="12"/>
        <v/>
      </c>
      <c r="T85" s="1417" t="str">
        <f t="shared" si="13"/>
        <v/>
      </c>
      <c r="U85" s="1419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6"/>
      <c r="B86" s="1182">
        <v>2.4166666666666701</v>
      </c>
      <c r="C86" s="1183">
        <f t="shared" si="16"/>
        <v>84.191915485553224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1" t="str">
        <f>IF('4'!I18&gt;0,'4'!I18,"")</f>
        <v/>
      </c>
      <c r="L86" s="1542">
        <f t="shared" si="17"/>
        <v>0.47366666666666662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2"/>
      <c r="B87" s="1413">
        <v>2.4583333333333401</v>
      </c>
      <c r="C87" s="1414">
        <f t="shared" si="16"/>
        <v>84.191915485553224</v>
      </c>
      <c r="D87" s="1415">
        <f>IF('4'!B19&gt;0,'4'!B19,"")</f>
        <v>6.51</v>
      </c>
      <c r="E87" s="1415">
        <f>IF('4'!C19&gt;0,'4'!C19,"")</f>
        <v>19</v>
      </c>
      <c r="F87" s="1415">
        <f>IF('4'!D19&gt;0,'4'!D19,"")</f>
        <v>18</v>
      </c>
      <c r="G87" s="1415">
        <f>IF('4'!E19&gt;0,'4'!E19,"")</f>
        <v>13.8</v>
      </c>
      <c r="H87" s="1415">
        <f>IF('4'!F19&gt;0,'4'!F19,"")</f>
        <v>88</v>
      </c>
      <c r="I87" s="1415">
        <f>IF('4'!G19&gt;0,'4'!G19,"")</f>
        <v>187</v>
      </c>
      <c r="J87" s="1415">
        <f>IF('4'!H19&gt;0,'4'!H19,"")</f>
        <v>18.100000000000001</v>
      </c>
      <c r="K87" s="1542">
        <f>IF('4'!I19&gt;0,'4'!I19,"")</f>
        <v>0.497</v>
      </c>
      <c r="L87" s="1542">
        <f t="shared" si="17"/>
        <v>0.47949999999999993</v>
      </c>
      <c r="M87" s="1415" t="str">
        <f>IF('4'!J19&gt;0,'4'!J19,"")</f>
        <v/>
      </c>
      <c r="N87" s="1415">
        <f>IF('4'!K19&gt;0,'4'!K19,"")</f>
        <v>6.01</v>
      </c>
      <c r="O87" s="1415">
        <f>IF('4'!L19&gt;0,'4'!L19,"")</f>
        <v>10</v>
      </c>
      <c r="P87" s="1415">
        <f>IF('4'!M19&gt;0,'4'!M19,"")</f>
        <v>7.6999999999999999E-2</v>
      </c>
      <c r="Q87" s="1416">
        <f t="shared" si="14"/>
        <v>0.84507042253521125</v>
      </c>
      <c r="R87" s="1417">
        <f t="shared" si="11"/>
        <v>13.078947368421053</v>
      </c>
      <c r="S87" s="1418">
        <f t="shared" si="12"/>
        <v>6.4372088298813326</v>
      </c>
      <c r="T87" s="1417">
        <f t="shared" si="13"/>
        <v>0.84191915485553226</v>
      </c>
      <c r="U87" s="1419">
        <f t="shared" si="15"/>
        <v>0.60099999999999998</v>
      </c>
      <c r="V87" s="663">
        <f>IF('4'!AA19&gt;0,'4'!AA19,"")</f>
        <v>6.2E-2</v>
      </c>
      <c r="W87" s="663">
        <f>IF('4'!AT19&gt;0,'4'!AT19,"")</f>
        <v>6.0999999999999999E-2</v>
      </c>
    </row>
    <row r="88" spans="1:23" ht="15.75" x14ac:dyDescent="0.25">
      <c r="A88" s="1376"/>
      <c r="B88" s="1182">
        <v>2.5</v>
      </c>
      <c r="C88" s="1183">
        <f t="shared" si="16"/>
        <v>84.191915485553224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1" t="str">
        <f>IF('4'!I20&gt;0,'4'!I20,"")</f>
        <v/>
      </c>
      <c r="L88" s="1542">
        <f t="shared" si="17"/>
        <v>0.47949999999999993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2"/>
      <c r="B89" s="1413">
        <v>2.5416666666666701</v>
      </c>
      <c r="C89" s="1414">
        <f t="shared" si="16"/>
        <v>84.191915485553224</v>
      </c>
      <c r="D89" s="1415" t="str">
        <f>IF('4'!B21&gt;0,'4'!B21,"")</f>
        <v/>
      </c>
      <c r="E89" s="1415" t="str">
        <f>IF('4'!C21&gt;0,'4'!C21,"")</f>
        <v/>
      </c>
      <c r="F89" s="1415" t="str">
        <f>IF('4'!D21&gt;0,'4'!D21,"")</f>
        <v/>
      </c>
      <c r="G89" s="1415" t="str">
        <f>IF('4'!E21&gt;0,'4'!E21,"")</f>
        <v/>
      </c>
      <c r="H89" s="1415" t="str">
        <f>IF('4'!F21&gt;0,'4'!F21,"")</f>
        <v/>
      </c>
      <c r="I89" s="1415" t="str">
        <f>IF('4'!G21&gt;0,'4'!G21,"")</f>
        <v/>
      </c>
      <c r="J89" s="1415" t="str">
        <f>IF('4'!H21&gt;0,'4'!H21,"")</f>
        <v/>
      </c>
      <c r="K89" s="1542" t="str">
        <f>IF('4'!I21&gt;0,'4'!I21,"")</f>
        <v/>
      </c>
      <c r="L89" s="1542">
        <f t="shared" si="17"/>
        <v>0.47466666666666663</v>
      </c>
      <c r="M89" s="1415" t="str">
        <f>IF('4'!J21&gt;0,'4'!J21,"")</f>
        <v/>
      </c>
      <c r="N89" s="1415" t="str">
        <f>IF('4'!K21&gt;0,'4'!K21,"")</f>
        <v/>
      </c>
      <c r="O89" s="1415" t="str">
        <f>IF('4'!L21&gt;0,'4'!L21,"")</f>
        <v/>
      </c>
      <c r="P89" s="1415" t="str">
        <f>IF('4'!M21&gt;0,'4'!M21,"")</f>
        <v/>
      </c>
      <c r="Q89" s="1416" t="str">
        <f t="shared" si="14"/>
        <v/>
      </c>
      <c r="R89" s="1417" t="str">
        <f t="shared" si="11"/>
        <v/>
      </c>
      <c r="S89" s="1418" t="str">
        <f t="shared" si="12"/>
        <v/>
      </c>
      <c r="T89" s="1417" t="str">
        <f t="shared" si="13"/>
        <v/>
      </c>
      <c r="U89" s="1419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6"/>
      <c r="B90" s="1182">
        <v>2.5833333333333401</v>
      </c>
      <c r="C90" s="1183">
        <f t="shared" si="16"/>
        <v>84.191915485553224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1" t="str">
        <f>IF('4'!I22&gt;0,'4'!I22,"")</f>
        <v/>
      </c>
      <c r="L90" s="1542">
        <f t="shared" si="17"/>
        <v>0.47466666666666663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2"/>
      <c r="B91" s="1413">
        <v>2.625</v>
      </c>
      <c r="C91" s="1414">
        <f t="shared" si="16"/>
        <v>84.191915485553224</v>
      </c>
      <c r="D91" s="1415">
        <f>IF('4'!B23&gt;0,'4'!B23,"")</f>
        <v>6.49</v>
      </c>
      <c r="E91" s="1415">
        <f>IF('4'!C23&gt;0,'4'!C23,"")</f>
        <v>20</v>
      </c>
      <c r="F91" s="1415">
        <f>IF('4'!D23&gt;0,'4'!D23,"")</f>
        <v>18</v>
      </c>
      <c r="G91" s="1415">
        <f>IF('4'!E23&gt;0,'4'!E23,"")</f>
        <v>13</v>
      </c>
      <c r="H91" s="1415">
        <f>IF('4'!F23&gt;0,'4'!F23,"")</f>
        <v>100</v>
      </c>
      <c r="I91" s="1415">
        <f>IF('4'!G23&gt;0,'4'!G23,"")</f>
        <v>180</v>
      </c>
      <c r="J91" s="1415">
        <f>IF('4'!H23&gt;0,'4'!H23,"")</f>
        <v>19</v>
      </c>
      <c r="K91" s="1542">
        <f>IF('4'!I23&gt;0,'4'!I23,"")</f>
        <v>0.46899999999999997</v>
      </c>
      <c r="L91" s="1542">
        <f t="shared" si="17"/>
        <v>0.47324999999999995</v>
      </c>
      <c r="M91" s="1415" t="str">
        <f>IF('4'!J23&gt;0,'4'!J23,"")</f>
        <v/>
      </c>
      <c r="N91" s="1415">
        <f>IF('4'!K23&gt;0,'4'!K23,"")</f>
        <v>6.04</v>
      </c>
      <c r="O91" s="1415">
        <f>IF('4'!L23&gt;0,'4'!L23,"")</f>
        <v>11</v>
      </c>
      <c r="P91" s="1415">
        <f>IF('4'!M23&gt;0,'4'!M23,"")</f>
        <v>8.8999999999999996E-2</v>
      </c>
      <c r="Q91" s="1416">
        <f t="shared" si="14"/>
        <v>0.81023454157782526</v>
      </c>
      <c r="R91" s="1417">
        <f t="shared" si="11"/>
        <v>12.342105263157894</v>
      </c>
      <c r="S91" s="1418">
        <f t="shared" si="12"/>
        <v>6.8215198047996219</v>
      </c>
      <c r="T91" s="1417">
        <f t="shared" si="13"/>
        <v>0.84191915485553226</v>
      </c>
      <c r="U91" s="1419">
        <f t="shared" si="15"/>
        <v>0.60399999999999998</v>
      </c>
      <c r="V91" s="663">
        <f>IF('4'!AA23&gt;0,'4'!AA23,"")</f>
        <v>6.3E-2</v>
      </c>
      <c r="W91" s="663">
        <f>IF('4'!AT23&gt;0,'4'!AT23,"")</f>
        <v>6.7000000000000004E-2</v>
      </c>
    </row>
    <row r="92" spans="1:23" ht="15.75" x14ac:dyDescent="0.25">
      <c r="A92" s="1376"/>
      <c r="B92" s="1182">
        <v>2.6666666666666701</v>
      </c>
      <c r="C92" s="1183">
        <f t="shared" si="16"/>
        <v>84.191915485553224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1" t="str">
        <f>IF('4'!I24&gt;0,'4'!I24,"")</f>
        <v/>
      </c>
      <c r="L92" s="1542">
        <f t="shared" si="17"/>
        <v>0.47324999999999995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2"/>
      <c r="B93" s="1413">
        <v>2.7083333333333401</v>
      </c>
      <c r="C93" s="1414">
        <f t="shared" si="16"/>
        <v>84.191915485553224</v>
      </c>
      <c r="D93" s="1415" t="str">
        <f>IF('4'!B25&gt;0,'4'!B25,"")</f>
        <v/>
      </c>
      <c r="E93" s="1415" t="str">
        <f>IF('4'!C25&gt;0,'4'!C25,"")</f>
        <v/>
      </c>
      <c r="F93" s="1415" t="str">
        <f>IF('4'!D25&gt;0,'4'!D25,"")</f>
        <v/>
      </c>
      <c r="G93" s="1415" t="str">
        <f>IF('4'!E25&gt;0,'4'!E25,"")</f>
        <v/>
      </c>
      <c r="H93" s="1415" t="str">
        <f>IF('4'!F25&gt;0,'4'!F25,"")</f>
        <v/>
      </c>
      <c r="I93" s="1415" t="str">
        <f>IF('4'!G25&gt;0,'4'!G25,"")</f>
        <v/>
      </c>
      <c r="J93" s="1415" t="str">
        <f>IF('4'!H25&gt;0,'4'!H25,"")</f>
        <v/>
      </c>
      <c r="K93" s="1542" t="str">
        <f>IF('4'!I25&gt;0,'4'!I25,"")</f>
        <v/>
      </c>
      <c r="L93" s="1542">
        <f t="shared" si="17"/>
        <v>0.46200000000000002</v>
      </c>
      <c r="M93" s="1415" t="str">
        <f>IF('4'!J25&gt;0,'4'!J25,"")</f>
        <v/>
      </c>
      <c r="N93" s="1415" t="str">
        <f>IF('4'!K25&gt;0,'4'!K25,"")</f>
        <v/>
      </c>
      <c r="O93" s="1415" t="str">
        <f>IF('4'!L25&gt;0,'4'!L25,"")</f>
        <v/>
      </c>
      <c r="P93" s="1415" t="str">
        <f>IF('4'!M25&gt;0,'4'!M25,"")</f>
        <v/>
      </c>
      <c r="Q93" s="1416" t="str">
        <f t="shared" si="14"/>
        <v/>
      </c>
      <c r="R93" s="1417" t="str">
        <f t="shared" si="11"/>
        <v/>
      </c>
      <c r="S93" s="1418" t="str">
        <f t="shared" si="12"/>
        <v/>
      </c>
      <c r="T93" s="1417" t="str">
        <f t="shared" si="13"/>
        <v/>
      </c>
      <c r="U93" s="1419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6"/>
      <c r="B94" s="1182">
        <v>2.75</v>
      </c>
      <c r="C94" s="1183">
        <f t="shared" si="16"/>
        <v>84.191915485553224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1" t="str">
        <f>IF('4'!I26&gt;0,'4'!I26,"")</f>
        <v/>
      </c>
      <c r="L94" s="1542">
        <f t="shared" si="17"/>
        <v>0.46200000000000002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2"/>
      <c r="B95" s="1413">
        <v>2.7916666666666701</v>
      </c>
      <c r="C95" s="1414">
        <f t="shared" si="16"/>
        <v>84.191915485553224</v>
      </c>
      <c r="D95" s="1415">
        <f>IF('4'!B27&gt;0,'4'!B27,"")</f>
        <v>6.45</v>
      </c>
      <c r="E95" s="1415">
        <f>IF('4'!C27&gt;0,'4'!C27,"")</f>
        <v>19</v>
      </c>
      <c r="F95" s="1415">
        <f>IF('4'!D27&gt;0,'4'!D27,"")</f>
        <v>19</v>
      </c>
      <c r="G95" s="1415">
        <f>IF('4'!E27&gt;0,'4'!E27,"")</f>
        <v>12.8</v>
      </c>
      <c r="H95" s="1415">
        <f>IF('4'!F27&gt;0,'4'!F27,"")</f>
        <v>120</v>
      </c>
      <c r="I95" s="1415">
        <f>IF('4'!G27&gt;0,'4'!G27,"")</f>
        <v>184</v>
      </c>
      <c r="J95" s="1415">
        <f>IF('4'!H27&gt;0,'4'!H27,"")</f>
        <v>18.899999999999999</v>
      </c>
      <c r="K95" s="1542">
        <f>IF('4'!I27&gt;0,'4'!I27,"")</f>
        <v>0.49099999999999999</v>
      </c>
      <c r="L95" s="1542">
        <f t="shared" si="17"/>
        <v>0.46925000000000006</v>
      </c>
      <c r="M95" s="1415" t="str">
        <f>IF('4'!J27&gt;0,'4'!J27,"")</f>
        <v/>
      </c>
      <c r="N95" s="1415">
        <f>IF('4'!K27&gt;0,'4'!K27,"")</f>
        <v>6</v>
      </c>
      <c r="O95" s="1415">
        <f>IF('4'!L27&gt;0,'4'!L27,"")</f>
        <v>12</v>
      </c>
      <c r="P95" s="1415">
        <f>IF('4'!M27&gt;0,'4'!M27,"")</f>
        <v>7.4999999999999997E-2</v>
      </c>
      <c r="Q95" s="1416">
        <f t="shared" si="14"/>
        <v>0.84725050916496947</v>
      </c>
      <c r="R95" s="1417">
        <f t="shared" si="11"/>
        <v>12.921052631578947</v>
      </c>
      <c r="S95" s="1418">
        <f t="shared" si="12"/>
        <v>6.515871259574384</v>
      </c>
      <c r="T95" s="1417">
        <f t="shared" si="13"/>
        <v>0.84191915485553226</v>
      </c>
      <c r="U95" s="1419">
        <f t="shared" si="15"/>
        <v>0.6</v>
      </c>
      <c r="V95" s="663">
        <f>IF('4'!AA27&gt;0,'4'!AA27,"")</f>
        <v>5.1999999999999998E-2</v>
      </c>
      <c r="W95" s="663">
        <f>IF('4'!AT27&gt;0,'4'!AT27,"")</f>
        <v>5.3999999999999999E-2</v>
      </c>
    </row>
    <row r="96" spans="1:23" ht="15.75" x14ac:dyDescent="0.25">
      <c r="A96" s="1376"/>
      <c r="B96" s="1182">
        <v>2.8333333333333401</v>
      </c>
      <c r="C96" s="1183">
        <f t="shared" si="16"/>
        <v>84.191915485553224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1" t="str">
        <f>IF('4'!I28&gt;0,'4'!I28,"")</f>
        <v/>
      </c>
      <c r="L96" s="1542">
        <f t="shared" si="17"/>
        <v>0.46925000000000006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2"/>
      <c r="B97" s="1413">
        <v>2.875</v>
      </c>
      <c r="C97" s="1414">
        <f t="shared" si="16"/>
        <v>84.191915485553224</v>
      </c>
      <c r="D97" s="1415" t="str">
        <f>IF('4'!B29&gt;0,'4'!B29,"")</f>
        <v/>
      </c>
      <c r="E97" s="1415" t="str">
        <f>IF('4'!C29&gt;0,'4'!C29,"")</f>
        <v/>
      </c>
      <c r="F97" s="1415" t="str">
        <f>IF('4'!D29&gt;0,'4'!D29,"")</f>
        <v/>
      </c>
      <c r="G97" s="1415" t="str">
        <f>IF('4'!E29&gt;0,'4'!E29,"")</f>
        <v/>
      </c>
      <c r="H97" s="1415" t="str">
        <f>IF('4'!F29&gt;0,'4'!F29,"")</f>
        <v/>
      </c>
      <c r="I97" s="1415" t="str">
        <f>IF('4'!G29&gt;0,'4'!G29,"")</f>
        <v/>
      </c>
      <c r="J97" s="1415" t="str">
        <f>IF('4'!H29&gt;0,'4'!H29,"")</f>
        <v/>
      </c>
      <c r="K97" s="1542" t="str">
        <f>IF('4'!I29&gt;0,'4'!I29,"")</f>
        <v/>
      </c>
      <c r="L97" s="1542">
        <f t="shared" si="17"/>
        <v>0.48566666666666664</v>
      </c>
      <c r="M97" s="1415">
        <f>IF('4'!J29&gt;0,'4'!J29,"")</f>
        <v>5.3999999999999999E-2</v>
      </c>
      <c r="N97" s="1415" t="str">
        <f>IF('4'!K29&gt;0,'4'!K29,"")</f>
        <v/>
      </c>
      <c r="O97" s="1415" t="str">
        <f>IF('4'!L29&gt;0,'4'!L29,"")</f>
        <v/>
      </c>
      <c r="P97" s="1415" t="str">
        <f>IF('4'!M29&gt;0,'4'!M29,"")</f>
        <v/>
      </c>
      <c r="Q97" s="1416" t="str">
        <f t="shared" si="14"/>
        <v/>
      </c>
      <c r="R97" s="1417" t="str">
        <f t="shared" si="11"/>
        <v/>
      </c>
      <c r="S97" s="1418" t="str">
        <f t="shared" si="12"/>
        <v/>
      </c>
      <c r="T97" s="1417" t="str">
        <f t="shared" si="13"/>
        <v/>
      </c>
      <c r="U97" s="1419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6"/>
      <c r="B98" s="1182">
        <v>2.9166666666666701</v>
      </c>
      <c r="C98" s="1183">
        <f t="shared" si="16"/>
        <v>84.191915485553224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1" t="str">
        <f>IF('4'!I30&gt;0,'4'!I30,"")</f>
        <v/>
      </c>
      <c r="L98" s="1542">
        <f t="shared" si="17"/>
        <v>0.48566666666666664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2"/>
      <c r="B99" s="1413">
        <v>2.9583333333333401</v>
      </c>
      <c r="C99" s="1414">
        <f t="shared" si="16"/>
        <v>84.191915485553224</v>
      </c>
      <c r="D99" s="1415">
        <f>IF('4'!B31&gt;0,'4'!B31,"")</f>
        <v>6.45</v>
      </c>
      <c r="E99" s="1415">
        <f>IF('4'!C31&gt;0,'4'!C31,"")</f>
        <v>19.21</v>
      </c>
      <c r="F99" s="1415">
        <f>IF('4'!D31&gt;0,'4'!D31,"")</f>
        <v>21</v>
      </c>
      <c r="G99" s="1415">
        <f>IF('4'!E31&gt;0,'4'!E31,"")</f>
        <v>13.7</v>
      </c>
      <c r="H99" s="1415">
        <f>IF('4'!F31&gt;0,'4'!F31,"")</f>
        <v>116</v>
      </c>
      <c r="I99" s="1415">
        <f>IF('4'!G31&gt;0,'4'!G31,"")</f>
        <v>186</v>
      </c>
      <c r="J99" s="1415">
        <f>IF('4'!H31&gt;0,'4'!H31,"")</f>
        <v>19</v>
      </c>
      <c r="K99" s="1542">
        <f>IF('4'!I31&gt;0,'4'!I31,"")</f>
        <v>0.48699999999999999</v>
      </c>
      <c r="L99" s="1542">
        <f t="shared" si="17"/>
        <v>0.48599999999999999</v>
      </c>
      <c r="M99" s="1415" t="str">
        <f>IF('4'!J31&gt;0,'4'!J31,"")</f>
        <v/>
      </c>
      <c r="N99" s="1415">
        <f>IF('4'!K31&gt;0,'4'!K31,"")</f>
        <v>5.86</v>
      </c>
      <c r="O99" s="1415">
        <f>IF('4'!L31&gt;0,'4'!L31,"")</f>
        <v>11</v>
      </c>
      <c r="P99" s="1415">
        <f>IF('4'!M31&gt;0,'4'!M31,"")</f>
        <v>8.3000000000000004E-2</v>
      </c>
      <c r="Q99" s="1416">
        <f t="shared" si="14"/>
        <v>0.82956878850102667</v>
      </c>
      <c r="R99" s="1417">
        <f t="shared" si="11"/>
        <v>12.815789473684211</v>
      </c>
      <c r="S99" s="1418">
        <f t="shared" si="12"/>
        <v>6.5693897093450158</v>
      </c>
      <c r="T99" s="1417">
        <f t="shared" si="13"/>
        <v>0.84191915485553226</v>
      </c>
      <c r="U99" s="1419">
        <f t="shared" si="15"/>
        <v>0.58600000000000008</v>
      </c>
      <c r="V99" s="663">
        <f>IF('4'!AA31&gt;0,'4'!AA31,"")</f>
        <v>5.7000000000000002E-2</v>
      </c>
      <c r="W99" s="663">
        <f>IF('4'!AT31&gt;0,'4'!AT31,"")</f>
        <v>5.6000000000000001E-2</v>
      </c>
    </row>
    <row r="100" spans="1:23" ht="15.75" x14ac:dyDescent="0.25">
      <c r="A100" s="1376">
        <f>A76+1</f>
        <v>43409</v>
      </c>
      <c r="B100" s="1182">
        <v>3</v>
      </c>
      <c r="C100" s="1183">
        <f>'Chem Dose'!C14</f>
        <v>85.024603107593819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1" t="str">
        <f>IF('5'!I8&gt;0,'5'!I8,"")</f>
        <v/>
      </c>
      <c r="L100" s="1542">
        <f t="shared" si="17"/>
        <v>0.48599999999999999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2"/>
      <c r="B101" s="1413">
        <v>3.0416666666666701</v>
      </c>
      <c r="C101" s="1414">
        <f t="shared" ref="C101:C123" si="18">$C$100</f>
        <v>85.024603107593819</v>
      </c>
      <c r="D101" s="1415" t="str">
        <f>IF('5'!B9&gt;0,'5'!B9,"")</f>
        <v/>
      </c>
      <c r="E101" s="1415" t="str">
        <f>IF('5'!C9&gt;0,'5'!C9,"")</f>
        <v/>
      </c>
      <c r="F101" s="1415" t="str">
        <f>IF('5'!D9&gt;0,'5'!D9,"")</f>
        <v/>
      </c>
      <c r="G101" s="1415" t="str">
        <f>IF('5'!E9&gt;0,'5'!E9,"")</f>
        <v/>
      </c>
      <c r="H101" s="1415" t="str">
        <f>IF('5'!F9&gt;0,'5'!F9,"")</f>
        <v/>
      </c>
      <c r="I101" s="1415" t="str">
        <f>IF('5'!G9&gt;0,'5'!G9,"")</f>
        <v/>
      </c>
      <c r="J101" s="1415" t="str">
        <f>IF('5'!H9&gt;0,'5'!H9,"")</f>
        <v/>
      </c>
      <c r="K101" s="1542" t="str">
        <f>IF('5'!I9&gt;0,'5'!I9,"")</f>
        <v/>
      </c>
      <c r="L101" s="1542">
        <f t="shared" si="17"/>
        <v>0.48233333333333334</v>
      </c>
      <c r="M101" s="1415" t="str">
        <f>IF('5'!J9&gt;0,'5'!J9,"")</f>
        <v/>
      </c>
      <c r="N101" s="1415" t="str">
        <f>IF('5'!K9&gt;0,'5'!K9,"")</f>
        <v/>
      </c>
      <c r="O101" s="1415" t="str">
        <f>IF('5'!L9&gt;0,'5'!L9,"")</f>
        <v/>
      </c>
      <c r="P101" s="1415" t="str">
        <f>IF('5'!M9&gt;0,'5'!M9,"")</f>
        <v/>
      </c>
      <c r="Q101" s="1416" t="str">
        <f t="shared" si="14"/>
        <v/>
      </c>
      <c r="R101" s="1417" t="str">
        <f t="shared" si="11"/>
        <v/>
      </c>
      <c r="S101" s="1418" t="str">
        <f t="shared" si="12"/>
        <v/>
      </c>
      <c r="T101" s="1417" t="str">
        <f t="shared" si="13"/>
        <v/>
      </c>
      <c r="U101" s="1419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6"/>
      <c r="B102" s="1182">
        <v>3.0833333333333401</v>
      </c>
      <c r="C102" s="1183">
        <f t="shared" si="18"/>
        <v>85.024603107593819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1" t="str">
        <f>IF('5'!I10&gt;0,'5'!I10,"")</f>
        <v/>
      </c>
      <c r="L102" s="1542">
        <f t="shared" si="17"/>
        <v>0.48233333333333334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2"/>
      <c r="B103" s="1413">
        <v>3.125</v>
      </c>
      <c r="C103" s="1414">
        <f t="shared" si="18"/>
        <v>85.024603107593819</v>
      </c>
      <c r="D103" s="1415">
        <f>IF('5'!B11&gt;0,'5'!B11,"")</f>
        <v>6.35</v>
      </c>
      <c r="E103" s="1415">
        <f>IF('5'!C11&gt;0,'5'!C11,"")</f>
        <v>18</v>
      </c>
      <c r="F103" s="1415">
        <f>IF('5'!D11&gt;0,'5'!D11,"")</f>
        <v>16</v>
      </c>
      <c r="G103" s="1415">
        <f>IF('5'!E11&gt;0,'5'!E11,"")</f>
        <v>13.7</v>
      </c>
      <c r="H103" s="1415">
        <f>IF('5'!F11&gt;0,'5'!F11,"")</f>
        <v>119</v>
      </c>
      <c r="I103" s="1415">
        <f>IF('5'!G11&gt;0,'5'!G11,"")</f>
        <v>197</v>
      </c>
      <c r="J103" s="1415">
        <f>IF('5'!H11&gt;0,'5'!H11,"")</f>
        <v>18.5</v>
      </c>
      <c r="K103" s="1542">
        <f>IF('5'!I11&gt;0,'5'!I11,"")</f>
        <v>0.498</v>
      </c>
      <c r="L103" s="1542">
        <f t="shared" si="17"/>
        <v>0.48625000000000002</v>
      </c>
      <c r="M103" s="1415" t="str">
        <f>IF('5'!J11&gt;0,'5'!J11,"")</f>
        <v/>
      </c>
      <c r="N103" s="1415">
        <f>IF('5'!K11&gt;0,'5'!K11,"")</f>
        <v>5.93</v>
      </c>
      <c r="O103" s="1415">
        <f>IF('5'!L11&gt;0,'5'!L11,"")</f>
        <v>9</v>
      </c>
      <c r="P103" s="1415">
        <f>IF('5'!M11&gt;0,'5'!M11,"")</f>
        <v>8.6999999999999994E-2</v>
      </c>
      <c r="Q103" s="1416">
        <f t="shared" si="14"/>
        <v>0.82530120481927716</v>
      </c>
      <c r="R103" s="1417">
        <f t="shared" si="11"/>
        <v>13.105263157894736</v>
      </c>
      <c r="S103" s="1418">
        <f t="shared" si="12"/>
        <v>6.4878211206597696</v>
      </c>
      <c r="T103" s="1417">
        <f t="shared" si="13"/>
        <v>0.85024603107593821</v>
      </c>
      <c r="U103" s="1419">
        <f t="shared" si="15"/>
        <v>0.59299999999999997</v>
      </c>
      <c r="V103" s="663">
        <f>IF('5'!AA11&gt;0,'5'!AA11,"")</f>
        <v>6.0999999999999999E-2</v>
      </c>
      <c r="W103" s="663">
        <f>IF('5'!AT11&gt;0,'5'!AT11,"")</f>
        <v>6.2E-2</v>
      </c>
    </row>
    <row r="104" spans="1:23" ht="15.75" x14ac:dyDescent="0.25">
      <c r="A104" s="1376"/>
      <c r="B104" s="1182">
        <v>3.1666666666666701</v>
      </c>
      <c r="C104" s="1183">
        <f t="shared" si="18"/>
        <v>85.024603107593819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1" t="str">
        <f>IF('5'!I12&gt;0,'5'!I12,"")</f>
        <v/>
      </c>
      <c r="L104" s="1542">
        <f t="shared" si="17"/>
        <v>0.48625000000000002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2"/>
      <c r="B105" s="1413">
        <v>3.2083333333333401</v>
      </c>
      <c r="C105" s="1414">
        <f t="shared" si="18"/>
        <v>85.024603107593819</v>
      </c>
      <c r="D105" s="1415" t="str">
        <f>IF('5'!B13&gt;0,'5'!B13,"")</f>
        <v/>
      </c>
      <c r="E105" s="1415" t="str">
        <f>IF('5'!C13&gt;0,'5'!C13,"")</f>
        <v/>
      </c>
      <c r="F105" s="1415" t="str">
        <f>IF('5'!D13&gt;0,'5'!D13,"")</f>
        <v/>
      </c>
      <c r="G105" s="1415" t="str">
        <f>IF('5'!E13&gt;0,'5'!E13,"")</f>
        <v/>
      </c>
      <c r="H105" s="1415" t="str">
        <f>IF('5'!F13&gt;0,'5'!F13,"")</f>
        <v/>
      </c>
      <c r="I105" s="1415" t="str">
        <f>IF('5'!G13&gt;0,'5'!G13,"")</f>
        <v/>
      </c>
      <c r="J105" s="1415" t="str">
        <f>IF('5'!H13&gt;0,'5'!H13,"")</f>
        <v/>
      </c>
      <c r="K105" s="1542" t="str">
        <f>IF('5'!I13&gt;0,'5'!I13,"")</f>
        <v/>
      </c>
      <c r="L105" s="1542">
        <f t="shared" si="17"/>
        <v>0.49199999999999999</v>
      </c>
      <c r="M105" s="1415" t="str">
        <f>IF('5'!J13&gt;0,'5'!J13,"")</f>
        <v/>
      </c>
      <c r="N105" s="1415" t="str">
        <f>IF('5'!K13&gt;0,'5'!K13,"")</f>
        <v/>
      </c>
      <c r="O105" s="1415" t="str">
        <f>IF('5'!L13&gt;0,'5'!L13,"")</f>
        <v/>
      </c>
      <c r="P105" s="1415" t="str">
        <f>IF('5'!M13&gt;0,'5'!M13,"")</f>
        <v/>
      </c>
      <c r="Q105" s="1416" t="str">
        <f t="shared" si="14"/>
        <v/>
      </c>
      <c r="R105" s="1417" t="str">
        <f t="shared" si="11"/>
        <v/>
      </c>
      <c r="S105" s="1418" t="str">
        <f t="shared" si="12"/>
        <v/>
      </c>
      <c r="T105" s="1417" t="str">
        <f t="shared" si="13"/>
        <v/>
      </c>
      <c r="U105" s="1419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6"/>
      <c r="B106" s="1182">
        <v>3.25</v>
      </c>
      <c r="C106" s="1183">
        <f t="shared" si="18"/>
        <v>85.024603107593819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1" t="str">
        <f>IF('5'!I14&gt;0,'5'!I14,"")</f>
        <v/>
      </c>
      <c r="L106" s="1542">
        <f t="shared" si="17"/>
        <v>0.49199999999999999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2"/>
      <c r="B107" s="1413">
        <v>3.2916666666666701</v>
      </c>
      <c r="C107" s="1414">
        <f t="shared" si="18"/>
        <v>85.024603107593819</v>
      </c>
      <c r="D107" s="1415">
        <f>IF('5'!B15&gt;0,'5'!B15,"")</f>
        <v>6.43</v>
      </c>
      <c r="E107" s="1415">
        <f>IF('5'!C15&gt;0,'5'!C15,"")</f>
        <v>20</v>
      </c>
      <c r="F107" s="1415">
        <f>IF('5'!D15&gt;0,'5'!D15,"")</f>
        <v>17</v>
      </c>
      <c r="G107" s="1415">
        <f>IF('5'!E15&gt;0,'5'!E15,"")</f>
        <v>13.1</v>
      </c>
      <c r="H107" s="1415">
        <f>IF('5'!F15&gt;0,'5'!F15,"")</f>
        <v>112</v>
      </c>
      <c r="I107" s="1415">
        <f>IF('5'!G15&gt;0,'5'!G15,"")</f>
        <v>185</v>
      </c>
      <c r="J107" s="1415">
        <f>IF('5'!H15&gt;0,'5'!H15,"")</f>
        <v>18.5</v>
      </c>
      <c r="K107" s="1542">
        <f>IF('5'!I15&gt;0,'5'!I15,"")</f>
        <v>0.49399999999999999</v>
      </c>
      <c r="L107" s="1542">
        <f t="shared" si="17"/>
        <v>0.49249999999999999</v>
      </c>
      <c r="M107" s="1415" t="str">
        <f>IF('5'!J15&gt;0,'5'!J15,"")</f>
        <v/>
      </c>
      <c r="N107" s="1415">
        <f>IF('5'!K15&gt;0,'5'!K15,"")</f>
        <v>5.98</v>
      </c>
      <c r="O107" s="1415">
        <f>IF('5'!L15&gt;0,'5'!L15,"")</f>
        <v>12</v>
      </c>
      <c r="P107" s="1415">
        <f>IF('5'!M15&gt;0,'5'!M15,"")</f>
        <v>9.6000000000000002E-2</v>
      </c>
      <c r="Q107" s="1416">
        <f t="shared" si="14"/>
        <v>0.80566801619433204</v>
      </c>
      <c r="R107" s="1417">
        <f t="shared" si="11"/>
        <v>13</v>
      </c>
      <c r="S107" s="1418">
        <f t="shared" si="12"/>
        <v>6.5403540851995245</v>
      </c>
      <c r="T107" s="1417">
        <f t="shared" si="13"/>
        <v>0.85024603107593821</v>
      </c>
      <c r="U107" s="1419">
        <f t="shared" si="15"/>
        <v>0.59800000000000009</v>
      </c>
      <c r="V107" s="663">
        <f>IF('5'!AA15&gt;0,'5'!AA15,"")</f>
        <v>6.2E-2</v>
      </c>
      <c r="W107" s="663">
        <f>IF('5'!AT15&gt;0,'5'!AT15,"")</f>
        <v>0.06</v>
      </c>
    </row>
    <row r="108" spans="1:23" ht="15.75" x14ac:dyDescent="0.25">
      <c r="A108" s="1376"/>
      <c r="B108" s="1182">
        <v>3.3333333333333401</v>
      </c>
      <c r="C108" s="1183">
        <f t="shared" si="18"/>
        <v>85.024603107593819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1" t="str">
        <f>IF('5'!I16&gt;0,'5'!I16,"")</f>
        <v/>
      </c>
      <c r="L108" s="1542">
        <f t="shared" si="17"/>
        <v>0.49249999999999999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2"/>
      <c r="B109" s="1413">
        <v>3.375</v>
      </c>
      <c r="C109" s="1414">
        <f t="shared" si="18"/>
        <v>85.024603107593819</v>
      </c>
      <c r="D109" s="1415" t="str">
        <f>IF('5'!B17&gt;0,'5'!B17,"")</f>
        <v/>
      </c>
      <c r="E109" s="1415" t="str">
        <f>IF('5'!C17&gt;0,'5'!C17,"")</f>
        <v/>
      </c>
      <c r="F109" s="1415" t="str">
        <f>IF('5'!D17&gt;0,'5'!D17,"")</f>
        <v/>
      </c>
      <c r="G109" s="1415" t="str">
        <f>IF('5'!E17&gt;0,'5'!E17,"")</f>
        <v/>
      </c>
      <c r="H109" s="1415" t="str">
        <f>IF('5'!F17&gt;0,'5'!F17,"")</f>
        <v/>
      </c>
      <c r="I109" s="1415" t="str">
        <f>IF('5'!G17&gt;0,'5'!G17,"")</f>
        <v/>
      </c>
      <c r="J109" s="1415" t="str">
        <f>IF('5'!H17&gt;0,'5'!H17,"")</f>
        <v/>
      </c>
      <c r="K109" s="1542" t="str">
        <f>IF('5'!I17&gt;0,'5'!I17,"")</f>
        <v/>
      </c>
      <c r="L109" s="1542">
        <f t="shared" si="17"/>
        <v>0.49300000000000005</v>
      </c>
      <c r="M109" s="1415">
        <f>IF('5'!J17&gt;0,'5'!J17,"")</f>
        <v>9.4E-2</v>
      </c>
      <c r="N109" s="1415" t="str">
        <f>IF('5'!K17&gt;0,'5'!K17,"")</f>
        <v/>
      </c>
      <c r="O109" s="1415" t="str">
        <f>IF('5'!L17&gt;0,'5'!L17,"")</f>
        <v/>
      </c>
      <c r="P109" s="1415" t="str">
        <f>IF('5'!M17&gt;0,'5'!M17,"")</f>
        <v/>
      </c>
      <c r="Q109" s="1416" t="str">
        <f t="shared" si="14"/>
        <v/>
      </c>
      <c r="R109" s="1417" t="str">
        <f t="shared" si="11"/>
        <v/>
      </c>
      <c r="S109" s="1418" t="str">
        <f t="shared" si="12"/>
        <v/>
      </c>
      <c r="T109" s="1417" t="str">
        <f t="shared" si="13"/>
        <v/>
      </c>
      <c r="U109" s="1419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6"/>
      <c r="B110" s="1182">
        <v>3.4166666666666701</v>
      </c>
      <c r="C110" s="1183">
        <f t="shared" si="18"/>
        <v>85.024603107593819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1" t="str">
        <f>IF('5'!I18&gt;0,'5'!I18,"")</f>
        <v/>
      </c>
      <c r="L110" s="1542">
        <f t="shared" si="17"/>
        <v>0.49300000000000005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2"/>
      <c r="B111" s="1413">
        <v>3.4583333333333401</v>
      </c>
      <c r="C111" s="1414">
        <f t="shared" si="18"/>
        <v>85.024603107593819</v>
      </c>
      <c r="D111" s="1415">
        <f>IF('5'!B19&gt;0,'5'!B19,"")</f>
        <v>6.46</v>
      </c>
      <c r="E111" s="1415">
        <f>IF('5'!C19&gt;0,'5'!C19,"")</f>
        <v>20</v>
      </c>
      <c r="F111" s="1415">
        <f>IF('5'!D19&gt;0,'5'!D19,"")</f>
        <v>18</v>
      </c>
      <c r="G111" s="1415">
        <f>IF('5'!E19&gt;0,'5'!E19,"")</f>
        <v>11.3</v>
      </c>
      <c r="H111" s="1415">
        <f>IF('5'!F19&gt;0,'5'!F19,"")</f>
        <v>116</v>
      </c>
      <c r="I111" s="1415">
        <f>IF('5'!G19&gt;0,'5'!G19,"")</f>
        <v>172</v>
      </c>
      <c r="J111" s="1415">
        <f>IF('5'!H19&gt;0,'5'!H19,"")</f>
        <v>18.600000000000001</v>
      </c>
      <c r="K111" s="1542">
        <f>IF('5'!I19&gt;0,'5'!I19,"")</f>
        <v>0.50900000000000001</v>
      </c>
      <c r="L111" s="1542">
        <f t="shared" si="17"/>
        <v>0.497</v>
      </c>
      <c r="M111" s="1415" t="str">
        <f>IF('5'!J19&gt;0,'5'!J19,"")</f>
        <v/>
      </c>
      <c r="N111" s="1415">
        <f>IF('5'!K19&gt;0,'5'!K19,"")</f>
        <v>5.96</v>
      </c>
      <c r="O111" s="1415">
        <f>IF('5'!L19&gt;0,'5'!L19,"")</f>
        <v>10</v>
      </c>
      <c r="P111" s="1415">
        <f>IF('5'!M19&gt;0,'5'!M19,"")</f>
        <v>8.4000000000000005E-2</v>
      </c>
      <c r="Q111" s="1416">
        <f t="shared" si="14"/>
        <v>0.83497053045186642</v>
      </c>
      <c r="R111" s="1417">
        <f t="shared" si="11"/>
        <v>13.394736842105264</v>
      </c>
      <c r="S111" s="1418">
        <f t="shared" si="12"/>
        <v>6.3476128056749808</v>
      </c>
      <c r="T111" s="1417">
        <f t="shared" si="13"/>
        <v>0.85024603107593821</v>
      </c>
      <c r="U111" s="1419">
        <f t="shared" si="15"/>
        <v>0.59599999999999997</v>
      </c>
      <c r="V111" s="663">
        <f>IF('5'!AA19&gt;0,'5'!AA19,"")</f>
        <v>6.6000000000000003E-2</v>
      </c>
      <c r="W111" s="663">
        <f>IF('5'!AT19&gt;0,'5'!AT19,"")</f>
        <v>6.6000000000000003E-2</v>
      </c>
    </row>
    <row r="112" spans="1:23" ht="15.75" x14ac:dyDescent="0.25">
      <c r="A112" s="1376"/>
      <c r="B112" s="1182">
        <v>3.5</v>
      </c>
      <c r="C112" s="1183">
        <f t="shared" si="18"/>
        <v>85.024603107593819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1" t="str">
        <f>IF('5'!I20&gt;0,'5'!I20,"")</f>
        <v/>
      </c>
      <c r="L112" s="1542">
        <f t="shared" si="17"/>
        <v>0.497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2"/>
      <c r="B113" s="1413">
        <v>3.5416666666666701</v>
      </c>
      <c r="C113" s="1414">
        <f t="shared" si="18"/>
        <v>85.024603107593819</v>
      </c>
      <c r="D113" s="1415" t="str">
        <f>IF('5'!B21&gt;0,'5'!B21,"")</f>
        <v/>
      </c>
      <c r="E113" s="1415" t="str">
        <f>IF('5'!C21&gt;0,'5'!C21,"")</f>
        <v/>
      </c>
      <c r="F113" s="1415" t="str">
        <f>IF('5'!D21&gt;0,'5'!D21,"")</f>
        <v/>
      </c>
      <c r="G113" s="1415" t="str">
        <f>IF('5'!E21&gt;0,'5'!E21,"")</f>
        <v/>
      </c>
      <c r="H113" s="1415" t="str">
        <f>IF('5'!F21&gt;0,'5'!F21,"")</f>
        <v/>
      </c>
      <c r="I113" s="1415" t="str">
        <f>IF('5'!G21&gt;0,'5'!G21,"")</f>
        <v/>
      </c>
      <c r="J113" s="1415" t="str">
        <f>IF('5'!H21&gt;0,'5'!H21,"")</f>
        <v/>
      </c>
      <c r="K113" s="1542" t="str">
        <f>IF('5'!I21&gt;0,'5'!I21,"")</f>
        <v/>
      </c>
      <c r="L113" s="1542">
        <f t="shared" si="17"/>
        <v>0.5003333333333333</v>
      </c>
      <c r="M113" s="1415" t="str">
        <f>IF('5'!J21&gt;0,'5'!J21,"")</f>
        <v/>
      </c>
      <c r="N113" s="1415" t="str">
        <f>IF('5'!K21&gt;0,'5'!K21,"")</f>
        <v/>
      </c>
      <c r="O113" s="1415" t="str">
        <f>IF('5'!L21&gt;0,'5'!L21,"")</f>
        <v/>
      </c>
      <c r="P113" s="1415" t="str">
        <f>IF('5'!M21&gt;0,'5'!M21,"")</f>
        <v/>
      </c>
      <c r="Q113" s="1416" t="str">
        <f t="shared" si="14"/>
        <v/>
      </c>
      <c r="R113" s="1417" t="str">
        <f t="shared" si="11"/>
        <v/>
      </c>
      <c r="S113" s="1418" t="str">
        <f t="shared" si="12"/>
        <v/>
      </c>
      <c r="T113" s="1417" t="str">
        <f t="shared" si="13"/>
        <v/>
      </c>
      <c r="U113" s="1419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6"/>
      <c r="B114" s="1182">
        <v>3.5833333333333401</v>
      </c>
      <c r="C114" s="1183">
        <f t="shared" si="18"/>
        <v>85.024603107593819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1" t="str">
        <f>IF('5'!I22&gt;0,'5'!I22,"")</f>
        <v/>
      </c>
      <c r="L114" s="1542">
        <f t="shared" si="17"/>
        <v>0.5003333333333333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2"/>
      <c r="B115" s="1413">
        <v>3.625</v>
      </c>
      <c r="C115" s="1414">
        <f t="shared" si="18"/>
        <v>85.024603107593819</v>
      </c>
      <c r="D115" s="1415">
        <f>IF('5'!B23&gt;0,'5'!B23,"")</f>
        <v>6.49</v>
      </c>
      <c r="E115" s="1415">
        <f>IF('5'!C23&gt;0,'5'!C23,"")</f>
        <v>22</v>
      </c>
      <c r="F115" s="1415">
        <f>IF('5'!D23&gt;0,'5'!D23,"")</f>
        <v>18</v>
      </c>
      <c r="G115" s="1415">
        <f>IF('5'!E23&gt;0,'5'!E23,"")</f>
        <v>12</v>
      </c>
      <c r="H115" s="1415">
        <f>IF('5'!F23&gt;0,'5'!F23,"")</f>
        <v>110</v>
      </c>
      <c r="I115" s="1415">
        <f>IF('5'!G23&gt;0,'5'!G23,"")</f>
        <v>179</v>
      </c>
      <c r="J115" s="1415">
        <f>IF('5'!H23&gt;0,'5'!H23,"")</f>
        <v>19.8</v>
      </c>
      <c r="K115" s="1542">
        <f>IF('5'!I23&gt;0,'5'!I23,"")</f>
        <v>0.47499999999999998</v>
      </c>
      <c r="L115" s="1542">
        <f t="shared" si="17"/>
        <v>0.49399999999999999</v>
      </c>
      <c r="M115" s="1415" t="str">
        <f>IF('5'!J23&gt;0,'5'!J23,"")</f>
        <v/>
      </c>
      <c r="N115" s="1415">
        <f>IF('5'!K23&gt;0,'5'!K23,"")</f>
        <v>6.06</v>
      </c>
      <c r="O115" s="1415">
        <f>IF('5'!L23&gt;0,'5'!L23,"")</f>
        <v>12</v>
      </c>
      <c r="P115" s="1415">
        <f>IF('5'!M23&gt;0,'5'!M23,"")</f>
        <v>9.1999999999999998E-2</v>
      </c>
      <c r="Q115" s="1416">
        <f t="shared" si="14"/>
        <v>0.80631578947368421</v>
      </c>
      <c r="R115" s="1417">
        <f t="shared" si="11"/>
        <v>12.5</v>
      </c>
      <c r="S115" s="1418">
        <f t="shared" si="12"/>
        <v>6.8019682486075057</v>
      </c>
      <c r="T115" s="1417">
        <f t="shared" si="13"/>
        <v>0.85024603107593821</v>
      </c>
      <c r="U115" s="1419">
        <f t="shared" si="15"/>
        <v>0.60599999999999998</v>
      </c>
      <c r="V115" s="663">
        <f>IF('5'!AA23&gt;0,'5'!AA23,"")</f>
        <v>6.0999999999999999E-2</v>
      </c>
      <c r="W115" s="663">
        <f>IF('5'!AT23&gt;0,'5'!AT23,"")</f>
        <v>6.2E-2</v>
      </c>
    </row>
    <row r="116" spans="1:23" ht="15.75" x14ac:dyDescent="0.25">
      <c r="A116" s="1376"/>
      <c r="B116" s="1182">
        <v>3.66666666666679</v>
      </c>
      <c r="C116" s="1183">
        <f t="shared" si="18"/>
        <v>85.024603107593819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1" t="str">
        <f>IF('5'!I24&gt;0,'5'!I24,"")</f>
        <v/>
      </c>
      <c r="L116" s="1542">
        <f t="shared" si="17"/>
        <v>0.49399999999999999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2"/>
      <c r="B117" s="1413">
        <v>3.70833333333346</v>
      </c>
      <c r="C117" s="1414">
        <f t="shared" si="18"/>
        <v>85.024603107593819</v>
      </c>
      <c r="D117" s="1415" t="str">
        <f>IF('5'!B25&gt;0,'5'!B25,"")</f>
        <v/>
      </c>
      <c r="E117" s="1415" t="str">
        <f>IF('5'!C25&gt;0,'5'!C25,"")</f>
        <v/>
      </c>
      <c r="F117" s="1415" t="str">
        <f>IF('5'!D25&gt;0,'5'!D25,"")</f>
        <v/>
      </c>
      <c r="G117" s="1415" t="str">
        <f>IF('5'!E25&gt;0,'5'!E25,"")</f>
        <v/>
      </c>
      <c r="H117" s="1415" t="str">
        <f>IF('5'!F25&gt;0,'5'!F25,"")</f>
        <v/>
      </c>
      <c r="I117" s="1415" t="str">
        <f>IF('5'!G25&gt;0,'5'!G25,"")</f>
        <v/>
      </c>
      <c r="J117" s="1415" t="str">
        <f>IF('5'!H25&gt;0,'5'!H25,"")</f>
        <v/>
      </c>
      <c r="K117" s="1542" t="str">
        <f>IF('5'!I25&gt;0,'5'!I25,"")</f>
        <v/>
      </c>
      <c r="L117" s="1542">
        <f t="shared" si="17"/>
        <v>0.49266666666666675</v>
      </c>
      <c r="M117" s="1415" t="str">
        <f>IF('5'!J25&gt;0,'5'!J25,"")</f>
        <v/>
      </c>
      <c r="N117" s="1415" t="str">
        <f>IF('5'!K25&gt;0,'5'!K25,"")</f>
        <v/>
      </c>
      <c r="O117" s="1415" t="str">
        <f>IF('5'!L25&gt;0,'5'!L25,"")</f>
        <v/>
      </c>
      <c r="P117" s="1415" t="str">
        <f>IF('5'!M25&gt;0,'5'!M25,"")</f>
        <v/>
      </c>
      <c r="Q117" s="1416" t="str">
        <f t="shared" si="14"/>
        <v/>
      </c>
      <c r="R117" s="1417" t="str">
        <f t="shared" si="11"/>
        <v/>
      </c>
      <c r="S117" s="1418" t="str">
        <f t="shared" si="12"/>
        <v/>
      </c>
      <c r="T117" s="1417" t="str">
        <f t="shared" si="13"/>
        <v/>
      </c>
      <c r="U117" s="1419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6"/>
      <c r="B118" s="1182">
        <v>3.7500000000001301</v>
      </c>
      <c r="C118" s="1183">
        <f t="shared" si="18"/>
        <v>85.024603107593819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1" t="str">
        <f>IF('5'!I26&gt;0,'5'!I26,"")</f>
        <v/>
      </c>
      <c r="L118" s="1542">
        <f t="shared" si="17"/>
        <v>0.49266666666666675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2"/>
      <c r="B119" s="1413">
        <v>3.7916666666668002</v>
      </c>
      <c r="C119" s="1414">
        <f t="shared" si="18"/>
        <v>85.024603107593819</v>
      </c>
      <c r="D119" s="1415">
        <f>IF('5'!B27&gt;0,'5'!B27,"")</f>
        <v>6.45</v>
      </c>
      <c r="E119" s="1415">
        <f>IF('5'!C27&gt;0,'5'!C27,"")</f>
        <v>20</v>
      </c>
      <c r="F119" s="1415">
        <f>IF('5'!D27&gt;0,'5'!D27,"")</f>
        <v>20</v>
      </c>
      <c r="G119" s="1415">
        <f>IF('5'!E27&gt;0,'5'!E27,"")</f>
        <v>11.7</v>
      </c>
      <c r="H119" s="1415">
        <f>IF('5'!F27&gt;0,'5'!F27,"")</f>
        <v>109</v>
      </c>
      <c r="I119" s="1415">
        <f>IF('5'!G27&gt;0,'5'!G27,"")</f>
        <v>177</v>
      </c>
      <c r="J119" s="1415">
        <f>IF('5'!H27&gt;0,'5'!H27,"")</f>
        <v>19.100000000000001</v>
      </c>
      <c r="K119" s="1542">
        <f>IF('5'!I27&gt;0,'5'!I27,"")</f>
        <v>0.49</v>
      </c>
      <c r="L119" s="1542">
        <f t="shared" si="17"/>
        <v>0.49200000000000005</v>
      </c>
      <c r="M119" s="1415" t="str">
        <f>IF('5'!J27&gt;0,'5'!J27,"")</f>
        <v/>
      </c>
      <c r="N119" s="1415">
        <f>IF('5'!K27&gt;0,'5'!K27,"")</f>
        <v>5.95</v>
      </c>
      <c r="O119" s="1415">
        <f>IF('5'!L27&gt;0,'5'!L27,"")</f>
        <v>11</v>
      </c>
      <c r="P119" s="1415">
        <f>IF('5'!M27&gt;0,'5'!M27,"")</f>
        <v>8.7999999999999995E-2</v>
      </c>
      <c r="Q119" s="1416">
        <f t="shared" si="14"/>
        <v>0.82040816326530619</v>
      </c>
      <c r="R119" s="1417">
        <f t="shared" si="11"/>
        <v>12.894736842105264</v>
      </c>
      <c r="S119" s="1418">
        <f t="shared" si="12"/>
        <v>6.5937447307929897</v>
      </c>
      <c r="T119" s="1417">
        <f t="shared" si="13"/>
        <v>0.85024603107593821</v>
      </c>
      <c r="U119" s="1419">
        <f t="shared" si="15"/>
        <v>0.59499999999999997</v>
      </c>
      <c r="V119" s="663">
        <f>IF('5'!AA27&gt;0,'5'!AA27,"")</f>
        <v>6.6000000000000003E-2</v>
      </c>
      <c r="W119" s="663">
        <f>IF('5'!AT27&gt;0,'5'!AT27,"")</f>
        <v>6.6000000000000003E-2</v>
      </c>
    </row>
    <row r="120" spans="1:23" ht="15.75" x14ac:dyDescent="0.25">
      <c r="A120" s="1376"/>
      <c r="B120" s="1182">
        <v>3.8333333333334698</v>
      </c>
      <c r="C120" s="1183">
        <f t="shared" si="18"/>
        <v>85.024603107593819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1" t="str">
        <f>IF('5'!I28&gt;0,'5'!I28,"")</f>
        <v/>
      </c>
      <c r="L120" s="1542">
        <f t="shared" si="17"/>
        <v>0.49200000000000005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2"/>
      <c r="B121" s="1413">
        <v>3.8750000000001399</v>
      </c>
      <c r="C121" s="1414">
        <f t="shared" si="18"/>
        <v>85.024603107593819</v>
      </c>
      <c r="D121" s="1415" t="str">
        <f>IF('5'!B29&gt;0,'5'!B29,"")</f>
        <v/>
      </c>
      <c r="E121" s="1415" t="str">
        <f>IF('5'!C29&gt;0,'5'!C29,"")</f>
        <v/>
      </c>
      <c r="F121" s="1415" t="str">
        <f>IF('5'!D29&gt;0,'5'!D29,"")</f>
        <v/>
      </c>
      <c r="G121" s="1415" t="str">
        <f>IF('5'!E29&gt;0,'5'!E29,"")</f>
        <v/>
      </c>
      <c r="H121" s="1415" t="str">
        <f>IF('5'!F29&gt;0,'5'!F29,"")</f>
        <v/>
      </c>
      <c r="I121" s="1415" t="str">
        <f>IF('5'!G29&gt;0,'5'!G29,"")</f>
        <v/>
      </c>
      <c r="J121" s="1415" t="str">
        <f>IF('5'!H29&gt;0,'5'!H29,"")</f>
        <v/>
      </c>
      <c r="K121" s="1542" t="str">
        <f>IF('5'!I29&gt;0,'5'!I29,"")</f>
        <v/>
      </c>
      <c r="L121" s="1542">
        <f t="shared" si="17"/>
        <v>0.49133333333333334</v>
      </c>
      <c r="M121" s="1415">
        <f>IF('5'!J29&gt;0,'5'!J29,"")</f>
        <v>4.7E-2</v>
      </c>
      <c r="N121" s="1415" t="str">
        <f>IF('5'!K29&gt;0,'5'!K29,"")</f>
        <v/>
      </c>
      <c r="O121" s="1415" t="str">
        <f>IF('5'!L29&gt;0,'5'!L29,"")</f>
        <v/>
      </c>
      <c r="P121" s="1415" t="str">
        <f>IF('5'!M29&gt;0,'5'!M29,"")</f>
        <v/>
      </c>
      <c r="Q121" s="1416" t="str">
        <f t="shared" si="14"/>
        <v/>
      </c>
      <c r="R121" s="1417" t="str">
        <f t="shared" si="11"/>
        <v/>
      </c>
      <c r="S121" s="1418" t="str">
        <f t="shared" si="12"/>
        <v/>
      </c>
      <c r="T121" s="1417" t="str">
        <f t="shared" si="13"/>
        <v/>
      </c>
      <c r="U121" s="1419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6"/>
      <c r="B122" s="1182">
        <v>3.91666666666681</v>
      </c>
      <c r="C122" s="1183">
        <f t="shared" si="18"/>
        <v>85.024603107593819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1" t="str">
        <f>IF('5'!I30&gt;0,'5'!I30,"")</f>
        <v/>
      </c>
      <c r="L122" s="1542">
        <f t="shared" si="17"/>
        <v>0.49133333333333334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2"/>
      <c r="B123" s="1413">
        <v>3.95833333333348</v>
      </c>
      <c r="C123" s="1414">
        <f t="shared" si="18"/>
        <v>85.024603107593819</v>
      </c>
      <c r="D123" s="1415">
        <f>IF('5'!B31&gt;0,'5'!B31,"")</f>
        <v>6.43</v>
      </c>
      <c r="E123" s="1415">
        <f>IF('5'!C31&gt;0,'5'!C31,"")</f>
        <v>21</v>
      </c>
      <c r="F123" s="1415">
        <f>IF('5'!D31&gt;0,'5'!D31,"")</f>
        <v>19</v>
      </c>
      <c r="G123" s="1415">
        <f>IF('5'!E31&gt;0,'5'!E31,"")</f>
        <v>11.5</v>
      </c>
      <c r="H123" s="1415">
        <f>IF('5'!F31&gt;0,'5'!F31,"")</f>
        <v>117</v>
      </c>
      <c r="I123" s="1415">
        <f>IF('5'!G31&gt;0,'5'!G31,"")</f>
        <v>176</v>
      </c>
      <c r="J123" s="1415">
        <f>IF('5'!H31&gt;0,'5'!H31,"")</f>
        <v>19.100000000000001</v>
      </c>
      <c r="K123" s="1542">
        <f>IF('5'!I31&gt;0,'5'!I31,"")</f>
        <v>0.48199999999999998</v>
      </c>
      <c r="L123" s="1542">
        <f t="shared" si="17"/>
        <v>0.48899999999999999</v>
      </c>
      <c r="M123" s="1415" t="str">
        <f>IF('5'!J31&gt;0,'5'!J31,"")</f>
        <v/>
      </c>
      <c r="N123" s="1415">
        <f>IF('5'!K31&gt;0,'5'!K31,"")</f>
        <v>5.9</v>
      </c>
      <c r="O123" s="1415">
        <f>IF('5'!L31&gt;0,'5'!L31,"")</f>
        <v>11</v>
      </c>
      <c r="P123" s="1415">
        <f>IF('5'!M31&gt;0,'5'!M31,"")</f>
        <v>8.1000000000000003E-2</v>
      </c>
      <c r="Q123" s="1416">
        <f t="shared" si="14"/>
        <v>0.8319502074688796</v>
      </c>
      <c r="R123" s="1417">
        <f t="shared" si="11"/>
        <v>12.684210526315789</v>
      </c>
      <c r="S123" s="1418">
        <f t="shared" si="12"/>
        <v>6.7031844773621687</v>
      </c>
      <c r="T123" s="1417">
        <f t="shared" si="13"/>
        <v>0.85024603107593821</v>
      </c>
      <c r="U123" s="1419">
        <f t="shared" si="15"/>
        <v>0.59000000000000008</v>
      </c>
      <c r="V123" s="663">
        <f>IF('5'!AA31&gt;0,'5'!AA31,"")</f>
        <v>0.06</v>
      </c>
      <c r="W123" s="663">
        <f>IF('5'!AT31&gt;0,'5'!AT31,"")</f>
        <v>0.06</v>
      </c>
    </row>
    <row r="124" spans="1:23" ht="15.75" x14ac:dyDescent="0.25">
      <c r="A124" s="1376">
        <f>A100+1</f>
        <v>43410</v>
      </c>
      <c r="B124" s="1182">
        <v>4.0000000000001501</v>
      </c>
      <c r="C124" s="1183">
        <f>'Chem Dose'!C14</f>
        <v>85.024603107593819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1" t="str">
        <f>IF('6'!I8&gt;0,'6'!I8,"")</f>
        <v/>
      </c>
      <c r="L124" s="1542">
        <f t="shared" si="17"/>
        <v>0.48899999999999999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2"/>
      <c r="B125" s="1413">
        <v>4.0416666666668197</v>
      </c>
      <c r="C125" s="1414">
        <f t="shared" ref="C125:C147" si="19">$C$124</f>
        <v>85.024603107593819</v>
      </c>
      <c r="D125" s="1415" t="str">
        <f>IF('6'!B9&gt;0,'6'!B9,"")</f>
        <v/>
      </c>
      <c r="E125" s="1415" t="str">
        <f>IF('6'!C9&gt;0,'6'!C9,"")</f>
        <v/>
      </c>
      <c r="F125" s="1415" t="str">
        <f>IF('6'!D9&gt;0,'6'!D9,"")</f>
        <v/>
      </c>
      <c r="G125" s="1415" t="str">
        <f>IF('6'!E9&gt;0,'6'!E9,"")</f>
        <v/>
      </c>
      <c r="H125" s="1415" t="str">
        <f>IF('6'!F9&gt;0,'6'!F9,"")</f>
        <v/>
      </c>
      <c r="I125" s="1415" t="str">
        <f>IF('6'!G9&gt;0,'6'!G9,"")</f>
        <v/>
      </c>
      <c r="J125" s="1415" t="str">
        <f>IF('6'!H9&gt;0,'6'!H9,"")</f>
        <v/>
      </c>
      <c r="K125" s="1542" t="str">
        <f>IF('6'!I9&gt;0,'6'!I9,"")</f>
        <v/>
      </c>
      <c r="L125" s="1542">
        <f t="shared" si="17"/>
        <v>0.48233333333333334</v>
      </c>
      <c r="M125" s="1415" t="str">
        <f>IF('6'!J9&gt;0,'6'!J9,"")</f>
        <v/>
      </c>
      <c r="N125" s="1415" t="str">
        <f>IF('6'!K9&gt;0,'6'!K9,"")</f>
        <v/>
      </c>
      <c r="O125" s="1415" t="str">
        <f>IF('6'!L9&gt;0,'6'!L9,"")</f>
        <v/>
      </c>
      <c r="P125" s="1415" t="str">
        <f>IF('6'!M9&gt;0,'6'!M9,"")</f>
        <v/>
      </c>
      <c r="Q125" s="1416" t="str">
        <f t="shared" si="14"/>
        <v/>
      </c>
      <c r="R125" s="1417" t="str">
        <f t="shared" si="11"/>
        <v/>
      </c>
      <c r="S125" s="1418" t="str">
        <f t="shared" si="12"/>
        <v/>
      </c>
      <c r="T125" s="1417" t="str">
        <f t="shared" si="13"/>
        <v/>
      </c>
      <c r="U125" s="1419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6"/>
      <c r="B126" s="1182">
        <v>4.0833333333334902</v>
      </c>
      <c r="C126" s="1183">
        <f t="shared" si="19"/>
        <v>85.024603107593819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1" t="str">
        <f>IF('6'!I10&gt;0,'6'!I10,"")</f>
        <v/>
      </c>
      <c r="L126" s="1542">
        <f t="shared" si="17"/>
        <v>0.48233333333333334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2"/>
      <c r="B127" s="1413">
        <v>4.1250000000001599</v>
      </c>
      <c r="C127" s="1414">
        <f t="shared" si="19"/>
        <v>85.024603107593819</v>
      </c>
      <c r="D127" s="1415">
        <f>IF('6'!B11&gt;0,'6'!B11,"")</f>
        <v>6.4</v>
      </c>
      <c r="E127" s="1415">
        <f>IF('6'!C11&gt;0,'6'!C11,"")</f>
        <v>18</v>
      </c>
      <c r="F127" s="1415">
        <f>IF('6'!D11&gt;0,'6'!D11,"")</f>
        <v>17</v>
      </c>
      <c r="G127" s="1415">
        <f>IF('6'!E11&gt;0,'6'!E11,"")</f>
        <v>12.8</v>
      </c>
      <c r="H127" s="1415">
        <f>IF('6'!F11&gt;0,'6'!F11,"")</f>
        <v>118</v>
      </c>
      <c r="I127" s="1415">
        <f>IF('6'!G11&gt;0,'6'!G11,"")</f>
        <v>177</v>
      </c>
      <c r="J127" s="1415">
        <f>IF('6'!H11&gt;0,'6'!H11,"")</f>
        <v>19.3</v>
      </c>
      <c r="K127" s="1542">
        <f>IF('6'!I11&gt;0,'6'!I11,"")</f>
        <v>0.49099999999999999</v>
      </c>
      <c r="L127" s="1542">
        <f t="shared" si="17"/>
        <v>0.48450000000000004</v>
      </c>
      <c r="M127" s="1415" t="str">
        <f>IF('6'!J11&gt;0,'6'!J11,"")</f>
        <v/>
      </c>
      <c r="N127" s="1415">
        <f>IF('6'!K11&gt;0,'6'!K11,"")</f>
        <v>5.99</v>
      </c>
      <c r="O127" s="1415">
        <f>IF('6'!L11&gt;0,'6'!L11,"")</f>
        <v>10</v>
      </c>
      <c r="P127" s="1415">
        <f>IF('6'!M11&gt;0,'6'!M11,"")</f>
        <v>8.6999999999999994E-2</v>
      </c>
      <c r="Q127" s="1416">
        <f t="shared" si="14"/>
        <v>0.82281059063136464</v>
      </c>
      <c r="R127" s="1417">
        <f t="shared" si="11"/>
        <v>12.921052631578947</v>
      </c>
      <c r="S127" s="1418">
        <f t="shared" si="12"/>
        <v>6.5803155154553261</v>
      </c>
      <c r="T127" s="1417">
        <f t="shared" si="13"/>
        <v>0.85024603107593821</v>
      </c>
      <c r="U127" s="1419">
        <f t="shared" si="15"/>
        <v>0.59899999999999998</v>
      </c>
      <c r="V127" s="663">
        <f>IF('6'!AA11&gt;0,'6'!AA11,"")</f>
        <v>0.06</v>
      </c>
      <c r="W127" s="663">
        <f>IF('6'!AT11&gt;0,'6'!AT11,"")</f>
        <v>0.06</v>
      </c>
    </row>
    <row r="128" spans="1:23" ht="15.75" x14ac:dyDescent="0.25">
      <c r="A128" s="1376"/>
      <c r="B128" s="1182">
        <v>4.1666666666668304</v>
      </c>
      <c r="C128" s="1183">
        <f t="shared" si="19"/>
        <v>85.024603107593819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1" t="str">
        <f>IF('6'!I12&gt;0,'6'!I12,"")</f>
        <v/>
      </c>
      <c r="L128" s="1542">
        <f t="shared" si="17"/>
        <v>0.48450000000000004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2"/>
      <c r="B129" s="1413">
        <v>4.2083333333335</v>
      </c>
      <c r="C129" s="1414">
        <f t="shared" si="19"/>
        <v>85.024603107593819</v>
      </c>
      <c r="D129" s="1415" t="str">
        <f>IF('6'!B13&gt;0,'6'!B13,"")</f>
        <v/>
      </c>
      <c r="E129" s="1415" t="str">
        <f>IF('6'!C13&gt;0,'6'!C13,"")</f>
        <v/>
      </c>
      <c r="F129" s="1415" t="str">
        <f>IF('6'!D13&gt;0,'6'!D13,"")</f>
        <v/>
      </c>
      <c r="G129" s="1415" t="str">
        <f>IF('6'!E13&gt;0,'6'!E13,"")</f>
        <v/>
      </c>
      <c r="H129" s="1415" t="str">
        <f>IF('6'!F13&gt;0,'6'!F13,"")</f>
        <v/>
      </c>
      <c r="I129" s="1415" t="str">
        <f>IF('6'!G13&gt;0,'6'!G13,"")</f>
        <v/>
      </c>
      <c r="J129" s="1415" t="str">
        <f>IF('6'!H13&gt;0,'6'!H13,"")</f>
        <v/>
      </c>
      <c r="K129" s="1542" t="str">
        <f>IF('6'!I13&gt;0,'6'!I13,"")</f>
        <v/>
      </c>
      <c r="L129" s="1542">
        <f t="shared" si="17"/>
        <v>0.48766666666666669</v>
      </c>
      <c r="M129" s="1415" t="str">
        <f>IF('6'!J13&gt;0,'6'!J13,"")</f>
        <v/>
      </c>
      <c r="N129" s="1415" t="str">
        <f>IF('6'!K13&gt;0,'6'!K13,"")</f>
        <v/>
      </c>
      <c r="O129" s="1415" t="str">
        <f>IF('6'!L13&gt;0,'6'!L13,"")</f>
        <v/>
      </c>
      <c r="P129" s="1415" t="str">
        <f>IF('6'!M13&gt;0,'6'!M13,"")</f>
        <v/>
      </c>
      <c r="Q129" s="1416" t="str">
        <f t="shared" si="14"/>
        <v/>
      </c>
      <c r="R129" s="1417" t="str">
        <f t="shared" si="11"/>
        <v/>
      </c>
      <c r="S129" s="1418" t="str">
        <f t="shared" si="12"/>
        <v/>
      </c>
      <c r="T129" s="1417" t="str">
        <f t="shared" si="13"/>
        <v/>
      </c>
      <c r="U129" s="1419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6"/>
      <c r="B130" s="1182">
        <v>4.2500000000001696</v>
      </c>
      <c r="C130" s="1183">
        <f t="shared" si="19"/>
        <v>85.024603107593819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1" t="str">
        <f>IF('6'!I14&gt;0,'6'!I14,"")</f>
        <v/>
      </c>
      <c r="L130" s="1542">
        <f t="shared" si="17"/>
        <v>0.48766666666666669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2"/>
      <c r="B131" s="1413">
        <v>4.2916666666668402</v>
      </c>
      <c r="C131" s="1414">
        <f t="shared" si="19"/>
        <v>85.024603107593819</v>
      </c>
      <c r="D131" s="1415">
        <f>IF('6'!B15&gt;0,'6'!B15,"")</f>
        <v>6.46</v>
      </c>
      <c r="E131" s="1415">
        <f>IF('6'!C15&gt;0,'6'!C15,"")</f>
        <v>20</v>
      </c>
      <c r="F131" s="1415">
        <f>IF('6'!D15&gt;0,'6'!D15,"")</f>
        <v>17</v>
      </c>
      <c r="G131" s="1415">
        <f>IF('6'!E15&gt;0,'6'!E15,"")</f>
        <v>11.5</v>
      </c>
      <c r="H131" s="1415">
        <f>IF('6'!F15&gt;0,'6'!F15,"")</f>
        <v>117</v>
      </c>
      <c r="I131" s="1415">
        <f>IF('6'!G15&gt;0,'6'!G15,"")</f>
        <v>176</v>
      </c>
      <c r="J131" s="1415">
        <f>IF('6'!H15&gt;0,'6'!H15,"")</f>
        <v>19</v>
      </c>
      <c r="K131" s="1542">
        <f>IF('6'!I15&gt;0,'6'!I15,"")</f>
        <v>0.51300000000000001</v>
      </c>
      <c r="L131" s="1542">
        <f t="shared" si="17"/>
        <v>0.49399999999999999</v>
      </c>
      <c r="M131" s="1415" t="str">
        <f>IF('6'!J15&gt;0,'6'!J15,"")</f>
        <v/>
      </c>
      <c r="N131" s="1415">
        <f>IF('6'!K15&gt;0,'6'!K15,"")</f>
        <v>6.01</v>
      </c>
      <c r="O131" s="1415">
        <f>IF('6'!L15&gt;0,'6'!L15,"")</f>
        <v>13</v>
      </c>
      <c r="P131" s="1415">
        <f>IF('6'!M15&gt;0,'6'!M15,"")</f>
        <v>0.10199999999999999</v>
      </c>
      <c r="Q131" s="1416">
        <f t="shared" si="14"/>
        <v>0.80116959064327486</v>
      </c>
      <c r="R131" s="1417">
        <f t="shared" si="11"/>
        <v>13.5</v>
      </c>
      <c r="S131" s="1418">
        <f t="shared" si="12"/>
        <v>6.2981187487106531</v>
      </c>
      <c r="T131" s="1417">
        <f t="shared" si="13"/>
        <v>0.85024603107593821</v>
      </c>
      <c r="U131" s="1419">
        <f t="shared" si="15"/>
        <v>0.60099999999999998</v>
      </c>
      <c r="V131" s="663">
        <f>IF('6'!AA15&gt;0,'6'!AA15,"")</f>
        <v>6.8000000000000005E-2</v>
      </c>
      <c r="W131" s="663">
        <f>IF('6'!AT15&gt;0,'6'!AT15,"")</f>
        <v>6.7000000000000004E-2</v>
      </c>
    </row>
    <row r="132" spans="1:23" ht="15.75" x14ac:dyDescent="0.25">
      <c r="A132" s="1376"/>
      <c r="B132" s="1182">
        <v>4.3333333333335098</v>
      </c>
      <c r="C132" s="1183">
        <f t="shared" si="19"/>
        <v>85.024603107593819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1" t="str">
        <f>IF('6'!I16&gt;0,'6'!I16,"")</f>
        <v/>
      </c>
      <c r="L132" s="1542">
        <f t="shared" si="17"/>
        <v>0.49399999999999999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2"/>
      <c r="B133" s="1413">
        <v>4.3750000000001803</v>
      </c>
      <c r="C133" s="1414">
        <f t="shared" si="19"/>
        <v>85.024603107593819</v>
      </c>
      <c r="D133" s="1415" t="str">
        <f>IF('6'!B17&gt;0,'6'!B17,"")</f>
        <v/>
      </c>
      <c r="E133" s="1415" t="str">
        <f>IF('6'!C17&gt;0,'6'!C17,"")</f>
        <v/>
      </c>
      <c r="F133" s="1415" t="str">
        <f>IF('6'!D17&gt;0,'6'!D17,"")</f>
        <v/>
      </c>
      <c r="G133" s="1415" t="str">
        <f>IF('6'!E17&gt;0,'6'!E17,"")</f>
        <v/>
      </c>
      <c r="H133" s="1415" t="str">
        <f>IF('6'!F17&gt;0,'6'!F17,"")</f>
        <v/>
      </c>
      <c r="I133" s="1415" t="str">
        <f>IF('6'!G17&gt;0,'6'!G17,"")</f>
        <v/>
      </c>
      <c r="J133" s="1415" t="str">
        <f>IF('6'!H17&gt;0,'6'!H17,"")</f>
        <v/>
      </c>
      <c r="K133" s="1542" t="str">
        <f>IF('6'!I17&gt;0,'6'!I17,"")</f>
        <v/>
      </c>
      <c r="L133" s="1542">
        <f t="shared" si="17"/>
        <v>0.49533333333333335</v>
      </c>
      <c r="M133" s="1415">
        <f>IF('6'!J17&gt;0,'6'!J17,"")</f>
        <v>7.3999999999999996E-2</v>
      </c>
      <c r="N133" s="1415" t="str">
        <f>IF('6'!K17&gt;0,'6'!K17,"")</f>
        <v/>
      </c>
      <c r="O133" s="1415" t="str">
        <f>IF('6'!L17&gt;0,'6'!L17,"")</f>
        <v/>
      </c>
      <c r="P133" s="1415" t="str">
        <f>IF('6'!M17&gt;0,'6'!M17,"")</f>
        <v/>
      </c>
      <c r="Q133" s="1416" t="str">
        <f t="shared" ref="Q133:Q196" si="23">IF(P133="","",(K133-P133)/ABS(K133))</f>
        <v/>
      </c>
      <c r="R133" s="1417" t="str">
        <f t="shared" si="20"/>
        <v/>
      </c>
      <c r="S133" s="1418" t="str">
        <f t="shared" si="21"/>
        <v/>
      </c>
      <c r="T133" s="1417" t="str">
        <f t="shared" si="22"/>
        <v/>
      </c>
      <c r="U133" s="1419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6"/>
      <c r="B134" s="1182">
        <v>4.4166666666668499</v>
      </c>
      <c r="C134" s="1183">
        <f t="shared" si="19"/>
        <v>85.024603107593819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1" t="str">
        <f>IF('6'!I18&gt;0,'6'!I18,"")</f>
        <v/>
      </c>
      <c r="L134" s="1542">
        <f t="shared" si="17"/>
        <v>0.49533333333333335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2"/>
      <c r="B135" s="1413">
        <v>4.4583333333335204</v>
      </c>
      <c r="C135" s="1414">
        <f t="shared" si="19"/>
        <v>85.024603107593819</v>
      </c>
      <c r="D135" s="1415">
        <f>IF('6'!B19&gt;0,'6'!B19,"")</f>
        <v>6.4</v>
      </c>
      <c r="E135" s="1415">
        <f>IF('6'!C19&gt;0,'6'!C19,"")</f>
        <v>19</v>
      </c>
      <c r="F135" s="1415">
        <f>IF('6'!D19&gt;0,'6'!D19,"")</f>
        <v>16</v>
      </c>
      <c r="G135" s="1415">
        <f>IF('6'!E19&gt;0,'6'!E19,"")</f>
        <v>11.7</v>
      </c>
      <c r="H135" s="1415">
        <f>IF('6'!F19&gt;0,'6'!F19,"")</f>
        <v>115</v>
      </c>
      <c r="I135" s="1415">
        <f>IF('6'!G19&gt;0,'6'!G19,"")</f>
        <v>158</v>
      </c>
      <c r="J135" s="1415">
        <f>IF('6'!H19&gt;0,'6'!H19,"")</f>
        <v>19.2</v>
      </c>
      <c r="K135" s="1542">
        <f>IF('6'!I19&gt;0,'6'!I19,"")</f>
        <v>0.50600000000000001</v>
      </c>
      <c r="L135" s="1542">
        <f t="shared" si="17"/>
        <v>0.498</v>
      </c>
      <c r="M135" s="1415" t="str">
        <f>IF('6'!J19&gt;0,'6'!J19,"")</f>
        <v/>
      </c>
      <c r="N135" s="1415">
        <f>IF('6'!K19&gt;0,'6'!K19,"")</f>
        <v>5.92</v>
      </c>
      <c r="O135" s="1415">
        <f>IF('6'!L19&gt;0,'6'!L19,"")</f>
        <v>11</v>
      </c>
      <c r="P135" s="1415">
        <f>IF('6'!M19&gt;0,'6'!M19,"")</f>
        <v>9.6000000000000002E-2</v>
      </c>
      <c r="Q135" s="1416">
        <f t="shared" si="23"/>
        <v>0.81027667984189733</v>
      </c>
      <c r="R135" s="1417">
        <f t="shared" si="20"/>
        <v>13.315789473684211</v>
      </c>
      <c r="S135" s="1418">
        <f t="shared" si="21"/>
        <v>6.3852468736928163</v>
      </c>
      <c r="T135" s="1417">
        <f t="shared" si="22"/>
        <v>0.85024603107593821</v>
      </c>
      <c r="U135" s="1419">
        <f t="shared" si="24"/>
        <v>0.59199999999999997</v>
      </c>
      <c r="V135" s="663">
        <f>IF('6'!AA19&gt;0,'6'!AA19,"")</f>
        <v>7.3999999999999996E-2</v>
      </c>
      <c r="W135" s="663">
        <f>IF('6'!AT19&gt;0,'6'!AT19,"")</f>
        <v>7.5999999999999998E-2</v>
      </c>
    </row>
    <row r="136" spans="1:23" ht="15.75" x14ac:dyDescent="0.25">
      <c r="A136" s="1376"/>
      <c r="B136" s="1182">
        <v>4.5000000000001901</v>
      </c>
      <c r="C136" s="1183">
        <f t="shared" si="19"/>
        <v>85.024603107593819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1" t="str">
        <f>IF('6'!I20&gt;0,'6'!I20,"")</f>
        <v/>
      </c>
      <c r="L136" s="1542">
        <f t="shared" si="17"/>
        <v>0.498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2"/>
      <c r="B137" s="1413">
        <v>4.5416666666668597</v>
      </c>
      <c r="C137" s="1414">
        <f t="shared" si="19"/>
        <v>85.024603107593819</v>
      </c>
      <c r="D137" s="1415" t="str">
        <f>IF('6'!B21&gt;0,'6'!B21,"")</f>
        <v/>
      </c>
      <c r="E137" s="1415" t="str">
        <f>IF('6'!C21&gt;0,'6'!C21,"")</f>
        <v/>
      </c>
      <c r="F137" s="1415" t="str">
        <f>IF('6'!D21&gt;0,'6'!D21,"")</f>
        <v/>
      </c>
      <c r="G137" s="1415" t="str">
        <f>IF('6'!E21&gt;0,'6'!E21,"")</f>
        <v/>
      </c>
      <c r="H137" s="1415" t="str">
        <f>IF('6'!F21&gt;0,'6'!F21,"")</f>
        <v/>
      </c>
      <c r="I137" s="1415" t="str">
        <f>IF('6'!G21&gt;0,'6'!G21,"")</f>
        <v/>
      </c>
      <c r="J137" s="1415" t="str">
        <f>IF('6'!H21&gt;0,'6'!H21,"")</f>
        <v/>
      </c>
      <c r="K137" s="1542" t="str">
        <f>IF('6'!I21&gt;0,'6'!I21,"")</f>
        <v/>
      </c>
      <c r="L137" s="1542">
        <f t="shared" si="17"/>
        <v>0.5033333333333333</v>
      </c>
      <c r="M137" s="1415" t="str">
        <f>IF('6'!J21&gt;0,'6'!J21,"")</f>
        <v/>
      </c>
      <c r="N137" s="1415" t="str">
        <f>IF('6'!K21&gt;0,'6'!K21,"")</f>
        <v/>
      </c>
      <c r="O137" s="1415" t="str">
        <f>IF('6'!L21&gt;0,'6'!L21,"")</f>
        <v/>
      </c>
      <c r="P137" s="1415" t="str">
        <f>IF('6'!M21&gt;0,'6'!M21,"")</f>
        <v/>
      </c>
      <c r="Q137" s="1416" t="str">
        <f t="shared" si="23"/>
        <v/>
      </c>
      <c r="R137" s="1417" t="str">
        <f t="shared" si="20"/>
        <v/>
      </c>
      <c r="S137" s="1418" t="str">
        <f t="shared" si="21"/>
        <v/>
      </c>
      <c r="T137" s="1417" t="str">
        <f t="shared" si="22"/>
        <v/>
      </c>
      <c r="U137" s="1419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6"/>
      <c r="B138" s="1182">
        <v>4.5833333333335302</v>
      </c>
      <c r="C138" s="1183">
        <f t="shared" si="19"/>
        <v>85.024603107593819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1" t="str">
        <f>IF('6'!I22&gt;0,'6'!I22,"")</f>
        <v/>
      </c>
      <c r="L138" s="1542">
        <f t="shared" si="17"/>
        <v>0.5033333333333333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2"/>
      <c r="B139" s="1413">
        <v>4.6250000000001998</v>
      </c>
      <c r="C139" s="1414">
        <f t="shared" si="19"/>
        <v>85.024603107593819</v>
      </c>
      <c r="D139" s="1415">
        <f>IF('6'!B23&gt;0,'6'!B23,"")</f>
        <v>6.43</v>
      </c>
      <c r="E139" s="1415">
        <f>IF('6'!C23&gt;0,'6'!C23,"")</f>
        <v>21</v>
      </c>
      <c r="F139" s="1415">
        <f>IF('6'!D23&gt;0,'6'!D23,"")</f>
        <v>18</v>
      </c>
      <c r="G139" s="1415">
        <f>IF('6'!E23&gt;0,'6'!E23,"")</f>
        <v>10.6</v>
      </c>
      <c r="H139" s="1415">
        <f>IF('6'!F23&gt;0,'6'!F23,"")</f>
        <v>115</v>
      </c>
      <c r="I139" s="1415">
        <f>IF('6'!G23&gt;0,'6'!G23,"")</f>
        <v>171</v>
      </c>
      <c r="J139" s="1415">
        <f>IF('6'!H23&gt;0,'6'!H23,"")</f>
        <v>19.8</v>
      </c>
      <c r="K139" s="1542">
        <f>IF('6'!I23&gt;0,'6'!I23,"")</f>
        <v>0.46700000000000003</v>
      </c>
      <c r="L139" s="1542">
        <f t="shared" si="17"/>
        <v>0.49425000000000002</v>
      </c>
      <c r="M139" s="1415" t="str">
        <f>IF('6'!J23&gt;0,'6'!J23,"")</f>
        <v/>
      </c>
      <c r="N139" s="1415">
        <f>IF('6'!K23&gt;0,'6'!K23,"")</f>
        <v>5.99</v>
      </c>
      <c r="O139" s="1415">
        <f>IF('6'!L23&gt;0,'6'!L23,"")</f>
        <v>12</v>
      </c>
      <c r="P139" s="1415">
        <f>IF('6'!M23&gt;0,'6'!M23,"")</f>
        <v>8.8999999999999996E-2</v>
      </c>
      <c r="Q139" s="1416">
        <f t="shared" si="23"/>
        <v>0.80942184154175589</v>
      </c>
      <c r="R139" s="1417">
        <f t="shared" si="20"/>
        <v>12.289473684210527</v>
      </c>
      <c r="S139" s="1418">
        <f t="shared" si="21"/>
        <v>6.9184901886264774</v>
      </c>
      <c r="T139" s="1417">
        <f t="shared" si="22"/>
        <v>0.85024603107593821</v>
      </c>
      <c r="U139" s="1419">
        <f t="shared" si="24"/>
        <v>0.59899999999999998</v>
      </c>
      <c r="V139" s="663">
        <f>IF('6'!AA23&gt;0,'6'!AA23,"")</f>
        <v>6.0999999999999999E-2</v>
      </c>
      <c r="W139" s="663">
        <f>IF('6'!AT23&gt;0,'6'!AT23,"")</f>
        <v>6.2E-2</v>
      </c>
    </row>
    <row r="140" spans="1:23" ht="15.75" x14ac:dyDescent="0.25">
      <c r="A140" s="1376"/>
      <c r="B140" s="1182">
        <v>4.6666666666668704</v>
      </c>
      <c r="C140" s="1183">
        <f t="shared" si="19"/>
        <v>85.024603107593819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1" t="str">
        <f>IF('6'!I24&gt;0,'6'!I24,"")</f>
        <v/>
      </c>
      <c r="L140" s="1542">
        <f t="shared" si="17"/>
        <v>0.49425000000000002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2"/>
      <c r="B141" s="1413">
        <v>4.70833333333354</v>
      </c>
      <c r="C141" s="1414">
        <f t="shared" si="19"/>
        <v>85.024603107593819</v>
      </c>
      <c r="D141" s="1415" t="str">
        <f>IF('6'!B25&gt;0,'6'!B25,"")</f>
        <v/>
      </c>
      <c r="E141" s="1415" t="str">
        <f>IF('6'!C25&gt;0,'6'!C25,"")</f>
        <v/>
      </c>
      <c r="F141" s="1415" t="str">
        <f>IF('6'!D25&gt;0,'6'!D25,"")</f>
        <v/>
      </c>
      <c r="G141" s="1415" t="str">
        <f>IF('6'!E25&gt;0,'6'!E25,"")</f>
        <v/>
      </c>
      <c r="H141" s="1415" t="str">
        <f>IF('6'!F25&gt;0,'6'!F25,"")</f>
        <v/>
      </c>
      <c r="I141" s="1415" t="str">
        <f>IF('6'!G25&gt;0,'6'!G25,"")</f>
        <v/>
      </c>
      <c r="J141" s="1415" t="str">
        <f>IF('6'!H25&gt;0,'6'!H25,"")</f>
        <v/>
      </c>
      <c r="K141" s="1542" t="str">
        <f>IF('6'!I25&gt;0,'6'!I25,"")</f>
        <v/>
      </c>
      <c r="L141" s="1542">
        <f t="shared" si="17"/>
        <v>0.4953333333333334</v>
      </c>
      <c r="M141" s="1415" t="str">
        <f>IF('6'!J25&gt;0,'6'!J25,"")</f>
        <v/>
      </c>
      <c r="N141" s="1415" t="str">
        <f>IF('6'!K25&gt;0,'6'!K25,"")</f>
        <v/>
      </c>
      <c r="O141" s="1415" t="str">
        <f>IF('6'!L25&gt;0,'6'!L25,"")</f>
        <v/>
      </c>
      <c r="P141" s="1415" t="str">
        <f>IF('6'!M25&gt;0,'6'!M25,"")</f>
        <v/>
      </c>
      <c r="Q141" s="1416" t="str">
        <f t="shared" si="23"/>
        <v/>
      </c>
      <c r="R141" s="1417" t="str">
        <f t="shared" si="20"/>
        <v/>
      </c>
      <c r="S141" s="1418" t="str">
        <f t="shared" si="21"/>
        <v/>
      </c>
      <c r="T141" s="1417" t="str">
        <f t="shared" si="22"/>
        <v/>
      </c>
      <c r="U141" s="1419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6"/>
      <c r="B142" s="1182">
        <v>4.7500000000002096</v>
      </c>
      <c r="C142" s="1183">
        <f t="shared" si="19"/>
        <v>85.024603107593819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1" t="str">
        <f>IF('6'!I26&gt;0,'6'!I26,"")</f>
        <v/>
      </c>
      <c r="L142" s="1542">
        <f t="shared" si="17"/>
        <v>0.4953333333333334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2"/>
      <c r="B143" s="1413">
        <v>4.7916666666668801</v>
      </c>
      <c r="C143" s="1414">
        <f t="shared" si="19"/>
        <v>85.024603107593819</v>
      </c>
      <c r="D143" s="1415">
        <f>IF('6'!B27&gt;0,'6'!B27,"")</f>
        <v>6.46</v>
      </c>
      <c r="E143" s="1415">
        <f>IF('6'!C27&gt;0,'6'!C27,"")</f>
        <v>20</v>
      </c>
      <c r="F143" s="1415">
        <f>IF('6'!D27&gt;0,'6'!D27,"")</f>
        <v>16</v>
      </c>
      <c r="G143" s="1415">
        <f>IF('6'!E27&gt;0,'6'!E27,"")</f>
        <v>9.9600000000000009</v>
      </c>
      <c r="H143" s="1415">
        <f>IF('6'!F27&gt;0,'6'!F27,"")</f>
        <v>117</v>
      </c>
      <c r="I143" s="1415">
        <f>IF('6'!G27&gt;0,'6'!G27,"")</f>
        <v>170</v>
      </c>
      <c r="J143" s="1415">
        <f>IF('6'!H27&gt;0,'6'!H27,"")</f>
        <v>20.3</v>
      </c>
      <c r="K143" s="1542">
        <f>IF('6'!I27&gt;0,'6'!I27,"")</f>
        <v>0.504</v>
      </c>
      <c r="L143" s="1542">
        <f t="shared" si="17"/>
        <v>0.49750000000000005</v>
      </c>
      <c r="M143" s="1415" t="str">
        <f>IF('6'!J27&gt;0,'6'!J27,"")</f>
        <v/>
      </c>
      <c r="N143" s="1415">
        <f>IF('6'!K27&gt;0,'6'!K27,"")</f>
        <v>5.98</v>
      </c>
      <c r="O143" s="1415">
        <f>IF('6'!L27&gt;0,'6'!L27,"")</f>
        <v>11</v>
      </c>
      <c r="P143" s="1415">
        <f>IF('6'!M27&gt;0,'6'!M27,"")</f>
        <v>9.1999999999999998E-2</v>
      </c>
      <c r="Q143" s="1416">
        <f t="shared" si="23"/>
        <v>0.81746031746031755</v>
      </c>
      <c r="R143" s="1417">
        <f t="shared" si="20"/>
        <v>13.263157894736842</v>
      </c>
      <c r="S143" s="1418">
        <f t="shared" si="21"/>
        <v>6.4105851549376291</v>
      </c>
      <c r="T143" s="1417">
        <f t="shared" si="22"/>
        <v>0.85024603107593821</v>
      </c>
      <c r="U143" s="1419">
        <f t="shared" si="24"/>
        <v>0.59800000000000009</v>
      </c>
      <c r="V143" s="663">
        <f>IF('6'!AA27&gt;0,'6'!AA27,"")</f>
        <v>6.3E-2</v>
      </c>
      <c r="W143" s="663">
        <f>IF('6'!AT27&gt;0,'6'!AT27,"")</f>
        <v>6.5000000000000002E-2</v>
      </c>
    </row>
    <row r="144" spans="1:23" ht="15.75" x14ac:dyDescent="0.25">
      <c r="A144" s="1376"/>
      <c r="B144" s="1182">
        <v>4.8333333333335498</v>
      </c>
      <c r="C144" s="1183">
        <f t="shared" si="19"/>
        <v>85.024603107593819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1" t="str">
        <f>IF('6'!I28&gt;0,'6'!I28,"")</f>
        <v/>
      </c>
      <c r="L144" s="1542">
        <f t="shared" si="17"/>
        <v>0.49750000000000005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2"/>
      <c r="B145" s="1413">
        <v>4.8750000000002203</v>
      </c>
      <c r="C145" s="1414">
        <f t="shared" si="19"/>
        <v>85.024603107593819</v>
      </c>
      <c r="D145" s="1415" t="str">
        <f>IF('6'!B29&gt;0,'6'!B29,"")</f>
        <v/>
      </c>
      <c r="E145" s="1415" t="str">
        <f>IF('6'!C29&gt;0,'6'!C29,"")</f>
        <v/>
      </c>
      <c r="F145" s="1415" t="str">
        <f>IF('6'!D29&gt;0,'6'!D29,"")</f>
        <v/>
      </c>
      <c r="G145" s="1415" t="str">
        <f>IF('6'!E29&gt;0,'6'!E29,"")</f>
        <v/>
      </c>
      <c r="H145" s="1415" t="str">
        <f>IF('6'!F29&gt;0,'6'!F29,"")</f>
        <v/>
      </c>
      <c r="I145" s="1415" t="str">
        <f>IF('6'!G29&gt;0,'6'!G29,"")</f>
        <v/>
      </c>
      <c r="J145" s="1415" t="str">
        <f>IF('6'!H29&gt;0,'6'!H29,"")</f>
        <v/>
      </c>
      <c r="K145" s="1542" t="str">
        <f>IF('6'!I29&gt;0,'6'!I29,"")</f>
        <v/>
      </c>
      <c r="L145" s="1542">
        <f t="shared" si="17"/>
        <v>0.49233333333333335</v>
      </c>
      <c r="M145" s="1415">
        <f>IF('6'!J29&gt;0,'6'!J29,"")</f>
        <v>4.2000000000000003E-2</v>
      </c>
      <c r="N145" s="1415" t="str">
        <f>IF('6'!K29&gt;0,'6'!K29,"")</f>
        <v/>
      </c>
      <c r="O145" s="1415" t="str">
        <f>IF('6'!L29&gt;0,'6'!L29,"")</f>
        <v/>
      </c>
      <c r="P145" s="1415" t="str">
        <f>IF('6'!M29&gt;0,'6'!M29,"")</f>
        <v/>
      </c>
      <c r="Q145" s="1416" t="str">
        <f t="shared" si="23"/>
        <v/>
      </c>
      <c r="R145" s="1417" t="str">
        <f t="shared" si="20"/>
        <v/>
      </c>
      <c r="S145" s="1418" t="str">
        <f t="shared" si="21"/>
        <v/>
      </c>
      <c r="T145" s="1417" t="str">
        <f t="shared" si="22"/>
        <v/>
      </c>
      <c r="U145" s="1419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6"/>
      <c r="B146" s="1182">
        <v>4.9166666666668899</v>
      </c>
      <c r="C146" s="1183">
        <f t="shared" si="19"/>
        <v>85.024603107593819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1" t="str">
        <f>IF('6'!I30&gt;0,'6'!I30,"")</f>
        <v/>
      </c>
      <c r="L146" s="1542">
        <f t="shared" ref="L146:L209" si="25">AVERAGE(K133:K146)</f>
        <v>0.49233333333333335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2"/>
      <c r="B147" s="1413">
        <v>4.9583333333335604</v>
      </c>
      <c r="C147" s="1414">
        <f t="shared" si="19"/>
        <v>85.024603107593819</v>
      </c>
      <c r="D147" s="1415">
        <f>IF('6'!B31&gt;0,'6'!B31,"")</f>
        <v>6.45</v>
      </c>
      <c r="E147" s="1415">
        <f>IF('6'!C31&gt;0,'6'!C31,"")</f>
        <v>22</v>
      </c>
      <c r="F147" s="1415">
        <f>IF('6'!D31&gt;0,'6'!D31,"")</f>
        <v>17</v>
      </c>
      <c r="G147" s="1415">
        <f>IF('6'!E31&gt;0,'6'!E31,"")</f>
        <v>10.06</v>
      </c>
      <c r="H147" s="1415">
        <f>IF('6'!F31&gt;0,'6'!F31,"")</f>
        <v>123</v>
      </c>
      <c r="I147" s="1415">
        <f>IF('6'!G31&gt;0,'6'!G31,"")</f>
        <v>177</v>
      </c>
      <c r="J147" s="1415">
        <f>IF('6'!H31&gt;0,'6'!H31,"")</f>
        <v>20.3</v>
      </c>
      <c r="K147" s="1542">
        <f>IF('6'!I31&gt;0,'6'!I31,"")</f>
        <v>0.49</v>
      </c>
      <c r="L147" s="1542">
        <f t="shared" si="25"/>
        <v>0.49175000000000002</v>
      </c>
      <c r="M147" s="1415" t="str">
        <f>IF('6'!J31&gt;0,'6'!J31,"")</f>
        <v/>
      </c>
      <c r="N147" s="1415">
        <f>IF('6'!K31&gt;0,'6'!K31,"")</f>
        <v>5.92</v>
      </c>
      <c r="O147" s="1415">
        <f>IF('6'!L31&gt;0,'6'!L31,"")</f>
        <v>10</v>
      </c>
      <c r="P147" s="1415">
        <f>IF('6'!M31&gt;0,'6'!M31,"")</f>
        <v>7.4999999999999997E-2</v>
      </c>
      <c r="Q147" s="1416">
        <f t="shared" si="23"/>
        <v>0.84693877551020402</v>
      </c>
      <c r="R147" s="1417">
        <f t="shared" si="20"/>
        <v>12.894736842105264</v>
      </c>
      <c r="S147" s="1418">
        <f t="shared" si="21"/>
        <v>6.5937447307929897</v>
      </c>
      <c r="T147" s="1417">
        <f t="shared" si="22"/>
        <v>0.85024603107593821</v>
      </c>
      <c r="U147" s="1419">
        <f t="shared" si="24"/>
        <v>0.59199999999999997</v>
      </c>
      <c r="V147" s="663">
        <f>IF('6'!AA31&gt;0,'6'!AA31,"")</f>
        <v>0.06</v>
      </c>
      <c r="W147" s="663">
        <f>IF('6'!AT31&gt;0,'6'!AT31,"")</f>
        <v>6.2E-2</v>
      </c>
    </row>
    <row r="148" spans="1:23" ht="15.75" x14ac:dyDescent="0.25">
      <c r="A148" s="1376">
        <f>A124+1</f>
        <v>43411</v>
      </c>
      <c r="B148" s="1182">
        <v>5.00000000000023</v>
      </c>
      <c r="C148" s="1183">
        <f>'Chem Dose'!C16</f>
        <v>82.944770077443977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1" t="str">
        <f>IF('7'!I8&gt;0,'7'!I8,"")</f>
        <v/>
      </c>
      <c r="L148" s="1542">
        <f t="shared" si="25"/>
        <v>0.49175000000000002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2"/>
      <c r="B149" s="1413">
        <v>5.0416666666668997</v>
      </c>
      <c r="C149" s="1414">
        <f t="shared" ref="C149:C171" si="26">$C$148</f>
        <v>82.944770077443977</v>
      </c>
      <c r="D149" s="1415" t="str">
        <f>IF('7'!B9&gt;0,'7'!B9,"")</f>
        <v/>
      </c>
      <c r="E149" s="1415" t="str">
        <f>IF('7'!C9&gt;0,'7'!C9,"")</f>
        <v/>
      </c>
      <c r="F149" s="1415" t="str">
        <f>IF('7'!D9&gt;0,'7'!D9,"")</f>
        <v/>
      </c>
      <c r="G149" s="1415" t="str">
        <f>IF('7'!E9&gt;0,'7'!E9,"")</f>
        <v/>
      </c>
      <c r="H149" s="1415" t="str">
        <f>IF('7'!F9&gt;0,'7'!F9,"")</f>
        <v/>
      </c>
      <c r="I149" s="1415" t="str">
        <f>IF('7'!G9&gt;0,'7'!G9,"")</f>
        <v/>
      </c>
      <c r="J149" s="1415" t="str">
        <f>IF('7'!H9&gt;0,'7'!H9,"")</f>
        <v/>
      </c>
      <c r="K149" s="1542" t="str">
        <f>IF('7'!I9&gt;0,'7'!I9,"")</f>
        <v/>
      </c>
      <c r="L149" s="1542">
        <f t="shared" si="25"/>
        <v>0.48700000000000004</v>
      </c>
      <c r="M149" s="1415" t="str">
        <f>IF('7'!J9&gt;0,'7'!J9,"")</f>
        <v/>
      </c>
      <c r="N149" s="1415" t="str">
        <f>IF('7'!K9&gt;0,'7'!K9,"")</f>
        <v/>
      </c>
      <c r="O149" s="1415" t="str">
        <f>IF('7'!L9&gt;0,'7'!L9,"")</f>
        <v/>
      </c>
      <c r="P149" s="1415" t="str">
        <f>IF('7'!M9&gt;0,'7'!M9,"")</f>
        <v/>
      </c>
      <c r="Q149" s="1416" t="str">
        <f t="shared" si="23"/>
        <v/>
      </c>
      <c r="R149" s="1417" t="str">
        <f t="shared" si="20"/>
        <v/>
      </c>
      <c r="S149" s="1418" t="str">
        <f t="shared" si="21"/>
        <v/>
      </c>
      <c r="T149" s="1417" t="str">
        <f t="shared" si="22"/>
        <v/>
      </c>
      <c r="U149" s="1419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6"/>
      <c r="B150" s="1182">
        <v>5.0833333333335702</v>
      </c>
      <c r="C150" s="1183">
        <f t="shared" si="26"/>
        <v>82.944770077443977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1" t="str">
        <f>IF('7'!I10&gt;0,'7'!I10,"")</f>
        <v/>
      </c>
      <c r="L150" s="1542">
        <f t="shared" si="25"/>
        <v>0.48700000000000004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2"/>
      <c r="B151" s="1413">
        <v>5.1250000000002496</v>
      </c>
      <c r="C151" s="1414">
        <f t="shared" si="26"/>
        <v>82.944770077443977</v>
      </c>
      <c r="D151" s="1415">
        <f>IF('7'!B11&gt;0,'7'!B11,"")</f>
        <v>6.4</v>
      </c>
      <c r="E151" s="1415">
        <f>IF('7'!C11&gt;0,'7'!C11,"")</f>
        <v>22</v>
      </c>
      <c r="F151" s="1415">
        <f>IF('7'!D11&gt;0,'7'!D11,"")</f>
        <v>18</v>
      </c>
      <c r="G151" s="1415">
        <f>IF('7'!E11&gt;0,'7'!E11,"")</f>
        <v>11</v>
      </c>
      <c r="H151" s="1415">
        <f>IF('7'!F11&gt;0,'7'!F11,"")</f>
        <v>117</v>
      </c>
      <c r="I151" s="1415">
        <f>IF('7'!G11&gt;0,'7'!G11,"")</f>
        <v>174</v>
      </c>
      <c r="J151" s="1415">
        <f>IF('7'!H11&gt;0,'7'!H11,"")</f>
        <v>20.5</v>
      </c>
      <c r="K151" s="1542">
        <f>IF('7'!I11&gt;0,'7'!I11,"")</f>
        <v>0.50700000000000001</v>
      </c>
      <c r="L151" s="1542">
        <f t="shared" si="25"/>
        <v>0.49199999999999999</v>
      </c>
      <c r="M151" s="1415" t="str">
        <f>IF('7'!J11&gt;0,'7'!J11,"")</f>
        <v/>
      </c>
      <c r="N151" s="1415">
        <f>IF('7'!K11&gt;0,'7'!K11,"")</f>
        <v>5.78</v>
      </c>
      <c r="O151" s="1415">
        <f>IF('7'!L11&gt;0,'7'!L11,"")</f>
        <v>9</v>
      </c>
      <c r="P151" s="1415">
        <f>IF('7'!M11&gt;0,'7'!M11,"")</f>
        <v>9.1999999999999998E-2</v>
      </c>
      <c r="Q151" s="1416">
        <f t="shared" si="23"/>
        <v>0.81854043392504938</v>
      </c>
      <c r="R151" s="1417">
        <f t="shared" si="20"/>
        <v>13.342105263157896</v>
      </c>
      <c r="S151" s="1418">
        <f t="shared" si="21"/>
        <v>6.2167677770076351</v>
      </c>
      <c r="T151" s="1417">
        <f t="shared" si="22"/>
        <v>0.82944770077443974</v>
      </c>
      <c r="U151" s="1419">
        <f t="shared" si="24"/>
        <v>0.57800000000000007</v>
      </c>
      <c r="V151" s="663">
        <f>IF('7'!AA11&gt;0,'7'!AA11,"")</f>
        <v>6.4000000000000001E-2</v>
      </c>
      <c r="W151" s="663">
        <f>IF('7'!AT11&gt;0,'7'!AT11,"")</f>
        <v>6.0999999999999999E-2</v>
      </c>
    </row>
    <row r="152" spans="1:23" ht="15.75" x14ac:dyDescent="0.25">
      <c r="A152" s="1376"/>
      <c r="B152" s="1182">
        <v>5.1666666666669201</v>
      </c>
      <c r="C152" s="1183">
        <f t="shared" si="26"/>
        <v>82.944770077443977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1" t="str">
        <f>IF('7'!I12&gt;0,'7'!I12,"")</f>
        <v/>
      </c>
      <c r="L152" s="1542">
        <f t="shared" si="25"/>
        <v>0.49199999999999999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2"/>
      <c r="B153" s="1413">
        <v>5.2083333333335897</v>
      </c>
      <c r="C153" s="1414">
        <f t="shared" si="26"/>
        <v>82.944770077443977</v>
      </c>
      <c r="D153" s="1415" t="str">
        <f>IF('7'!B13&gt;0,'7'!B13,"")</f>
        <v/>
      </c>
      <c r="E153" s="1415" t="str">
        <f>IF('7'!C13&gt;0,'7'!C13,"")</f>
        <v/>
      </c>
      <c r="F153" s="1415" t="str">
        <f>IF('7'!D13&gt;0,'7'!D13,"")</f>
        <v/>
      </c>
      <c r="G153" s="1415" t="str">
        <f>IF('7'!E13&gt;0,'7'!E13,"")</f>
        <v/>
      </c>
      <c r="H153" s="1415" t="str">
        <f>IF('7'!F13&gt;0,'7'!F13,"")</f>
        <v/>
      </c>
      <c r="I153" s="1415" t="str">
        <f>IF('7'!G13&gt;0,'7'!G13,"")</f>
        <v/>
      </c>
      <c r="J153" s="1415" t="str">
        <f>IF('7'!H13&gt;0,'7'!H13,"")</f>
        <v/>
      </c>
      <c r="K153" s="1542" t="str">
        <f>IF('7'!I13&gt;0,'7'!I13,"")</f>
        <v/>
      </c>
      <c r="L153" s="1542">
        <f t="shared" si="25"/>
        <v>0.5003333333333333</v>
      </c>
      <c r="M153" s="1415" t="str">
        <f>IF('7'!J13&gt;0,'7'!J13,"")</f>
        <v/>
      </c>
      <c r="N153" s="1415" t="str">
        <f>IF('7'!K13&gt;0,'7'!K13,"")</f>
        <v/>
      </c>
      <c r="O153" s="1415" t="str">
        <f>IF('7'!L13&gt;0,'7'!L13,"")</f>
        <v/>
      </c>
      <c r="P153" s="1415" t="str">
        <f>IF('7'!M13&gt;0,'7'!M13,"")</f>
        <v/>
      </c>
      <c r="Q153" s="1416" t="str">
        <f t="shared" si="23"/>
        <v/>
      </c>
      <c r="R153" s="1417" t="str">
        <f t="shared" si="20"/>
        <v/>
      </c>
      <c r="S153" s="1418" t="str">
        <f t="shared" si="21"/>
        <v/>
      </c>
      <c r="T153" s="1417" t="str">
        <f t="shared" si="22"/>
        <v/>
      </c>
      <c r="U153" s="1419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6"/>
      <c r="B154" s="1182">
        <v>5.2500000000002602</v>
      </c>
      <c r="C154" s="1183">
        <f t="shared" si="26"/>
        <v>82.944770077443977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1" t="str">
        <f>IF('7'!I14&gt;0,'7'!I14,"")</f>
        <v/>
      </c>
      <c r="L154" s="1542">
        <f t="shared" si="25"/>
        <v>0.5003333333333333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2"/>
      <c r="B155" s="1413">
        <v>5.2916666666669299</v>
      </c>
      <c r="C155" s="1414">
        <f t="shared" si="26"/>
        <v>82.944770077443977</v>
      </c>
      <c r="D155" s="1415">
        <f>IF('7'!B15&gt;0,'7'!B15,"")</f>
        <v>6.37</v>
      </c>
      <c r="E155" s="1415">
        <f>IF('7'!C15&gt;0,'7'!C15,"")</f>
        <v>17</v>
      </c>
      <c r="F155" s="1415">
        <f>IF('7'!D15&gt;0,'7'!D15,"")</f>
        <v>15</v>
      </c>
      <c r="G155" s="1415">
        <f>IF('7'!E15&gt;0,'7'!E15,"")</f>
        <v>11.1</v>
      </c>
      <c r="H155" s="1415">
        <f>IF('7'!F15&gt;0,'7'!F15,"")</f>
        <v>121</v>
      </c>
      <c r="I155" s="1415">
        <f>IF('7'!G15&gt;0,'7'!G15,"")</f>
        <v>174</v>
      </c>
      <c r="J155" s="1415">
        <f>IF('7'!H15&gt;0,'7'!H15,"")</f>
        <v>19.600000000000001</v>
      </c>
      <c r="K155" s="1542">
        <f>IF('7'!I15&gt;0,'7'!I15,"")</f>
        <v>0.53300000000000003</v>
      </c>
      <c r="L155" s="1542">
        <f t="shared" si="25"/>
        <v>0.50849999999999995</v>
      </c>
      <c r="M155" s="1415" t="str">
        <f>IF('7'!J15&gt;0,'7'!J15,"")</f>
        <v/>
      </c>
      <c r="N155" s="1415">
        <f>IF('7'!O15&gt;0,'7'!O15,"")</f>
        <v>8</v>
      </c>
      <c r="O155" s="1415">
        <f>IF('7'!L15&gt;0,'7'!L15,"")</f>
        <v>7</v>
      </c>
      <c r="P155" s="1415">
        <f>IF('7'!M15&gt;0,'7'!M15,"")</f>
        <v>8.1000000000000003E-2</v>
      </c>
      <c r="Q155" s="1416">
        <f t="shared" si="23"/>
        <v>0.84803001876172601</v>
      </c>
      <c r="R155" s="1417">
        <f t="shared" si="20"/>
        <v>14.026315789473685</v>
      </c>
      <c r="S155" s="1418">
        <f t="shared" si="21"/>
        <v>5.9135108122755549</v>
      </c>
      <c r="T155" s="1417">
        <f t="shared" si="22"/>
        <v>0.82944770077443974</v>
      </c>
      <c r="U155" s="1419">
        <f t="shared" si="24"/>
        <v>0.8</v>
      </c>
      <c r="V155" s="663">
        <f>IF('7'!AA15&gt;0,'7'!AA15,"")</f>
        <v>7.0999999999999994E-2</v>
      </c>
      <c r="W155" s="663">
        <f>IF('7'!AT15&gt;0,'7'!AT15,"")</f>
        <v>7.0000000000000007E-2</v>
      </c>
    </row>
    <row r="156" spans="1:23" ht="15.75" x14ac:dyDescent="0.25">
      <c r="A156" s="1376"/>
      <c r="B156" s="1182">
        <v>5.3333333333336004</v>
      </c>
      <c r="C156" s="1183">
        <f t="shared" si="26"/>
        <v>82.944770077443977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1" t="str">
        <f>IF('7'!I16&gt;0,'7'!I16,"")</f>
        <v/>
      </c>
      <c r="L156" s="1542">
        <f t="shared" si="25"/>
        <v>0.50849999999999995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2"/>
      <c r="B157" s="1413">
        <v>5.37500000000027</v>
      </c>
      <c r="C157" s="1414">
        <f t="shared" si="26"/>
        <v>82.944770077443977</v>
      </c>
      <c r="D157" s="1415" t="str">
        <f>IF('7'!B17&gt;0,'7'!B17,"")</f>
        <v/>
      </c>
      <c r="E157" s="1415" t="str">
        <f>IF('7'!C17&gt;0,'7'!C17,"")</f>
        <v/>
      </c>
      <c r="F157" s="1415" t="str">
        <f>IF('7'!D17&gt;0,'7'!D17,"")</f>
        <v/>
      </c>
      <c r="G157" s="1415" t="str">
        <f>IF('7'!E17&gt;0,'7'!E17,"")</f>
        <v/>
      </c>
      <c r="H157" s="1415" t="str">
        <f>IF('7'!F17&gt;0,'7'!F17,"")</f>
        <v/>
      </c>
      <c r="I157" s="1415" t="str">
        <f>IF('7'!G17&gt;0,'7'!G17,"")</f>
        <v/>
      </c>
      <c r="J157" s="1415" t="str">
        <f>IF('7'!H17&gt;0,'7'!H17,"")</f>
        <v/>
      </c>
      <c r="K157" s="1542" t="str">
        <f>IF('7'!I17&gt;0,'7'!I17,"")</f>
        <v/>
      </c>
      <c r="L157" s="1542">
        <f t="shared" si="25"/>
        <v>0.51</v>
      </c>
      <c r="M157" s="1415">
        <f>IF('7'!J17&gt;0,'7'!J17,"")</f>
        <v>4.3999999999999997E-2</v>
      </c>
      <c r="N157" s="1415" t="str">
        <f>IF('7'!K17&gt;0,'7'!K17,"")</f>
        <v/>
      </c>
      <c r="O157" s="1415" t="str">
        <f>IF('7'!L17&gt;0,'7'!L17,"")</f>
        <v/>
      </c>
      <c r="P157" s="1415" t="str">
        <f>IF('7'!M17&gt;0,'7'!M17,"")</f>
        <v/>
      </c>
      <c r="Q157" s="1416" t="str">
        <f t="shared" si="23"/>
        <v/>
      </c>
      <c r="R157" s="1417" t="str">
        <f t="shared" si="20"/>
        <v/>
      </c>
      <c r="S157" s="1418" t="str">
        <f t="shared" si="21"/>
        <v/>
      </c>
      <c r="T157" s="1417" t="str">
        <f t="shared" si="22"/>
        <v/>
      </c>
      <c r="U157" s="1419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6"/>
      <c r="B158" s="1182">
        <v>5.4166666666669396</v>
      </c>
      <c r="C158" s="1183">
        <f t="shared" si="26"/>
        <v>82.944770077443977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1" t="str">
        <f>IF('7'!I18&gt;0,'7'!I18,"")</f>
        <v/>
      </c>
      <c r="L158" s="1542">
        <f t="shared" si="25"/>
        <v>0.51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2"/>
      <c r="B159" s="1413">
        <v>5.4583333333336101</v>
      </c>
      <c r="C159" s="1414">
        <f t="shared" si="26"/>
        <v>82.944770077443977</v>
      </c>
      <c r="D159" s="1415">
        <f>IF('7'!B19&gt;0,'7'!B19,"")</f>
        <v>6.32</v>
      </c>
      <c r="E159" s="1415">
        <f>IF('7'!C19&gt;0,'7'!C19,"")</f>
        <v>17</v>
      </c>
      <c r="F159" s="1415">
        <f>IF('7'!D19&gt;0,'7'!D19,"")</f>
        <v>16</v>
      </c>
      <c r="G159" s="1415">
        <f>IF('7'!E19&gt;0,'7'!E19,"")</f>
        <v>10.5</v>
      </c>
      <c r="H159" s="1415">
        <f>IF('7'!F19&gt;0,'7'!F19,"")</f>
        <v>122</v>
      </c>
      <c r="I159" s="1415">
        <f>IF('7'!G19&gt;0,'7'!G19,"")</f>
        <v>172</v>
      </c>
      <c r="J159" s="1415">
        <f>IF('7'!H19&gt;0,'7'!H19,"")</f>
        <v>19.5</v>
      </c>
      <c r="K159" s="1542">
        <f>IF('7'!I19&gt;0,'7'!I19,"")</f>
        <v>0.52900000000000003</v>
      </c>
      <c r="L159" s="1542">
        <f t="shared" si="25"/>
        <v>0.51475000000000004</v>
      </c>
      <c r="M159" s="1415" t="str">
        <f>IF('7'!J19&gt;0,'7'!J19,"")</f>
        <v/>
      </c>
      <c r="N159" s="1415">
        <f>IF('7'!K19&gt;0,'7'!K19,"")</f>
        <v>5.9</v>
      </c>
      <c r="O159" s="1415">
        <f>IF('7'!L19&gt;0,'7'!L19,"")</f>
        <v>10</v>
      </c>
      <c r="P159" s="1415">
        <f>IF('7'!M19&gt;0,'7'!M19,"")</f>
        <v>0.08</v>
      </c>
      <c r="Q159" s="1416">
        <f t="shared" si="23"/>
        <v>0.84877126654064272</v>
      </c>
      <c r="R159" s="1417">
        <f t="shared" si="20"/>
        <v>13.921052631578949</v>
      </c>
      <c r="S159" s="1418">
        <f t="shared" si="21"/>
        <v>5.9582254497974878</v>
      </c>
      <c r="T159" s="1417">
        <f t="shared" si="22"/>
        <v>0.82944770077443974</v>
      </c>
      <c r="U159" s="1419">
        <f t="shared" si="24"/>
        <v>0.59000000000000008</v>
      </c>
      <c r="V159" s="663">
        <f>IF('7'!AA19&gt;0,'7'!AA19,"")</f>
        <v>7.0000000000000007E-2</v>
      </c>
      <c r="W159" s="663">
        <f>IF('7'!AT19&gt;0,'7'!AT19,"")</f>
        <v>6.9000000000000006E-2</v>
      </c>
    </row>
    <row r="160" spans="1:23" ht="15.75" x14ac:dyDescent="0.25">
      <c r="A160" s="1376"/>
      <c r="B160" s="1182">
        <v>5.5000000000002798</v>
      </c>
      <c r="C160" s="1183">
        <f t="shared" si="26"/>
        <v>82.944770077443977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1" t="str">
        <f>IF('7'!I20&gt;0,'7'!I20,"")</f>
        <v/>
      </c>
      <c r="L160" s="1542">
        <f t="shared" si="25"/>
        <v>0.51475000000000004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2"/>
      <c r="B161" s="1413">
        <v>5.5416666666669503</v>
      </c>
      <c r="C161" s="1414">
        <f t="shared" si="26"/>
        <v>82.944770077443977</v>
      </c>
      <c r="D161" s="1415" t="str">
        <f>IF('7'!B21&gt;0,'7'!B21,"")</f>
        <v/>
      </c>
      <c r="E161" s="1415" t="str">
        <f>IF('7'!C21&gt;0,'7'!C21,"")</f>
        <v/>
      </c>
      <c r="F161" s="1415" t="str">
        <f>IF('7'!D21&gt;0,'7'!D21,"")</f>
        <v/>
      </c>
      <c r="G161" s="1415" t="str">
        <f>IF('7'!E21&gt;0,'7'!E21,"")</f>
        <v/>
      </c>
      <c r="H161" s="1415" t="str">
        <f>IF('7'!F21&gt;0,'7'!F21,"")</f>
        <v/>
      </c>
      <c r="I161" s="1415" t="str">
        <f>IF('7'!G21&gt;0,'7'!G21,"")</f>
        <v/>
      </c>
      <c r="J161" s="1415" t="str">
        <f>IF('7'!H21&gt;0,'7'!H21,"")</f>
        <v/>
      </c>
      <c r="K161" s="1542" t="str">
        <f>IF('7'!I21&gt;0,'7'!I21,"")</f>
        <v/>
      </c>
      <c r="L161" s="1542">
        <f t="shared" si="25"/>
        <v>0.52300000000000002</v>
      </c>
      <c r="M161" s="1415" t="str">
        <f>IF('7'!J21&gt;0,'7'!J21,"")</f>
        <v/>
      </c>
      <c r="N161" s="1415" t="str">
        <f>IF('7'!K21&gt;0,'7'!K21,"")</f>
        <v/>
      </c>
      <c r="O161" s="1415" t="str">
        <f>IF('7'!L21&gt;0,'7'!L21,"")</f>
        <v/>
      </c>
      <c r="P161" s="1415" t="str">
        <f>IF('7'!M21&gt;0,'7'!M21,"")</f>
        <v/>
      </c>
      <c r="Q161" s="1416" t="str">
        <f t="shared" si="23"/>
        <v/>
      </c>
      <c r="R161" s="1417" t="str">
        <f t="shared" si="20"/>
        <v/>
      </c>
      <c r="S161" s="1418" t="str">
        <f t="shared" si="21"/>
        <v/>
      </c>
      <c r="T161" s="1417" t="str">
        <f t="shared" si="22"/>
        <v/>
      </c>
      <c r="U161" s="1419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6"/>
      <c r="B162" s="1182">
        <v>5.5833333333336199</v>
      </c>
      <c r="C162" s="1183">
        <f t="shared" si="26"/>
        <v>82.944770077443977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1" t="str">
        <f>IF('7'!I22&gt;0,'7'!I22,"")</f>
        <v/>
      </c>
      <c r="L162" s="1542">
        <f t="shared" si="25"/>
        <v>0.52300000000000002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2"/>
      <c r="B163" s="1413">
        <v>5.6250000000002904</v>
      </c>
      <c r="C163" s="1414">
        <f t="shared" si="26"/>
        <v>82.944770077443977</v>
      </c>
      <c r="D163" s="1415">
        <f>IF('7'!B23&gt;0,'7'!B23,"")</f>
        <v>6.4</v>
      </c>
      <c r="E163" s="1415">
        <f>IF('7'!C23&gt;0,'7'!C23,"")</f>
        <v>18</v>
      </c>
      <c r="F163" s="1415">
        <f>IF('7'!D23&gt;0,'7'!D23,"")</f>
        <v>15</v>
      </c>
      <c r="G163" s="1415">
        <f>IF('7'!E23&gt;0,'7'!E23,"")</f>
        <v>10.6</v>
      </c>
      <c r="H163" s="1415">
        <f>IF('7'!F23&gt;0,'7'!F23,"")</f>
        <v>121</v>
      </c>
      <c r="I163" s="1415">
        <f>IF('7'!G23&gt;0,'7'!G23,"")</f>
        <v>171</v>
      </c>
      <c r="J163" s="1415">
        <f>IF('7'!H23&gt;0,'7'!H23,"")</f>
        <v>19.7</v>
      </c>
      <c r="K163" s="1542">
        <f>IF('7'!I23&gt;0,'7'!I23,"")</f>
        <v>0.52700000000000002</v>
      </c>
      <c r="L163" s="1542">
        <f t="shared" si="25"/>
        <v>0.52400000000000002</v>
      </c>
      <c r="M163" s="1415" t="str">
        <f>IF('7'!J23&gt;0,'7'!J23,"")</f>
        <v/>
      </c>
      <c r="N163" s="1415">
        <f>IF('7'!K23&gt;0,'7'!K23,"")</f>
        <v>5.89</v>
      </c>
      <c r="O163" s="1415">
        <f>IF('7'!L23&gt;0,'7'!L23,"")</f>
        <v>9</v>
      </c>
      <c r="P163" s="1415">
        <f>IF('7'!M23&gt;0,'7'!M23,"")</f>
        <v>0.08</v>
      </c>
      <c r="Q163" s="1416">
        <f t="shared" si="23"/>
        <v>0.84819734345351039</v>
      </c>
      <c r="R163" s="1417">
        <f t="shared" si="20"/>
        <v>13.868421052631581</v>
      </c>
      <c r="S163" s="1418">
        <f t="shared" si="21"/>
        <v>5.9808373110870416</v>
      </c>
      <c r="T163" s="1417">
        <f t="shared" si="22"/>
        <v>0.82944770077443974</v>
      </c>
      <c r="U163" s="1419">
        <f t="shared" si="24"/>
        <v>0.58899999999999997</v>
      </c>
      <c r="V163" s="663">
        <f>IF('7'!AA23&gt;0,'7'!AA23,"")</f>
        <v>7.0999999999999994E-2</v>
      </c>
      <c r="W163" s="663">
        <f>IF('7'!AT23&gt;0,'7'!AT23,"")</f>
        <v>6.9000000000000006E-2</v>
      </c>
    </row>
    <row r="164" spans="1:23" ht="15.75" x14ac:dyDescent="0.25">
      <c r="A164" s="1376"/>
      <c r="B164" s="1182">
        <v>5.6666666666669601</v>
      </c>
      <c r="C164" s="1183">
        <f t="shared" si="26"/>
        <v>82.944770077443977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1" t="str">
        <f>IF('7'!I24&gt;0,'7'!I24,"")</f>
        <v/>
      </c>
      <c r="L164" s="1542">
        <f t="shared" si="25"/>
        <v>0.52400000000000002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2"/>
      <c r="B165" s="1413">
        <v>5.7083333333336297</v>
      </c>
      <c r="C165" s="1414">
        <f t="shared" si="26"/>
        <v>82.944770077443977</v>
      </c>
      <c r="D165" s="1415" t="str">
        <f>IF('7'!B25&gt;0,'7'!B25,"")</f>
        <v/>
      </c>
      <c r="E165" s="1415" t="str">
        <f>IF('7'!C25&gt;0,'7'!C25,"")</f>
        <v/>
      </c>
      <c r="F165" s="1415" t="str">
        <f>IF('7'!D25&gt;0,'7'!D25,"")</f>
        <v/>
      </c>
      <c r="G165" s="1415" t="str">
        <f>IF('7'!E25&gt;0,'7'!E25,"")</f>
        <v/>
      </c>
      <c r="H165" s="1415" t="str">
        <f>IF('7'!F25&gt;0,'7'!F25,"")</f>
        <v/>
      </c>
      <c r="I165" s="1415" t="str">
        <f>IF('7'!G25&gt;0,'7'!G25,"")</f>
        <v/>
      </c>
      <c r="J165" s="1415" t="str">
        <f>IF('7'!H25&gt;0,'7'!H25,"")</f>
        <v/>
      </c>
      <c r="K165" s="1542" t="str">
        <f>IF('7'!I25&gt;0,'7'!I25,"")</f>
        <v/>
      </c>
      <c r="L165" s="1542">
        <f t="shared" si="25"/>
        <v>0.52966666666666662</v>
      </c>
      <c r="M165" s="1415" t="str">
        <f>IF('7'!J25&gt;0,'7'!J25,"")</f>
        <v/>
      </c>
      <c r="N165" s="1415" t="str">
        <f>IF('7'!K25&gt;0,'7'!K25,"")</f>
        <v/>
      </c>
      <c r="O165" s="1415" t="str">
        <f>IF('7'!L25&gt;0,'7'!L25,"")</f>
        <v/>
      </c>
      <c r="P165" s="1415" t="str">
        <f>IF('7'!M25&gt;0,'7'!M25,"")</f>
        <v/>
      </c>
      <c r="Q165" s="1416" t="str">
        <f t="shared" si="23"/>
        <v/>
      </c>
      <c r="R165" s="1417" t="str">
        <f t="shared" si="20"/>
        <v/>
      </c>
      <c r="S165" s="1418" t="str">
        <f t="shared" si="21"/>
        <v/>
      </c>
      <c r="T165" s="1417" t="str">
        <f t="shared" si="22"/>
        <v/>
      </c>
      <c r="U165" s="1419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6"/>
      <c r="B166" s="1182">
        <v>5.7500000000003002</v>
      </c>
      <c r="C166" s="1183">
        <f t="shared" si="26"/>
        <v>82.944770077443977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1" t="str">
        <f>IF('7'!I26&gt;0,'7'!I26,"")</f>
        <v/>
      </c>
      <c r="L166" s="1542">
        <f t="shared" si="25"/>
        <v>0.52966666666666662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2"/>
      <c r="B167" s="1413">
        <v>5.7916666666669698</v>
      </c>
      <c r="C167" s="1414">
        <f t="shared" si="26"/>
        <v>82.944770077443977</v>
      </c>
      <c r="D167" s="1415">
        <f>IF('7'!B27&gt;0,'7'!B27,"")</f>
        <v>6.45</v>
      </c>
      <c r="E167" s="1415">
        <f>IF('7'!C27&gt;0,'7'!C27,"")</f>
        <v>16</v>
      </c>
      <c r="F167" s="1415">
        <f>IF('7'!D27&gt;0,'7'!D27,"")</f>
        <v>16</v>
      </c>
      <c r="G167" s="1415">
        <f>IF('7'!E27&gt;0,'7'!E27,"")</f>
        <v>9.6300000000000008</v>
      </c>
      <c r="H167" s="1415">
        <f>IF('7'!F27&gt;0,'7'!F27,"")</f>
        <v>122</v>
      </c>
      <c r="I167" s="1415">
        <f>IF('7'!G27&gt;0,'7'!G27,"")</f>
        <v>167</v>
      </c>
      <c r="J167" s="1415">
        <f>IF('7'!H27&gt;0,'7'!H27,"")</f>
        <v>19.7</v>
      </c>
      <c r="K167" s="1542">
        <f>IF('7'!I27&gt;0,'7'!I27,"")</f>
        <v>0.52800000000000002</v>
      </c>
      <c r="L167" s="1542">
        <f t="shared" si="25"/>
        <v>0.52925</v>
      </c>
      <c r="M167" s="1415" t="str">
        <f>IF('7'!J27&gt;0,'7'!J27,"")</f>
        <v/>
      </c>
      <c r="N167" s="1415">
        <f>IF('7'!K27&gt;0,'7'!K27,"")</f>
        <v>5.83</v>
      </c>
      <c r="O167" s="1415">
        <f>IF('7'!L27&gt;0,'7'!L27,"")</f>
        <v>10</v>
      </c>
      <c r="P167" s="1415">
        <f>IF('7'!M27&gt;0,'7'!M27,"")</f>
        <v>7.2999999999999995E-2</v>
      </c>
      <c r="Q167" s="1416">
        <f t="shared" si="23"/>
        <v>0.8617424242424242</v>
      </c>
      <c r="R167" s="1417">
        <f t="shared" si="20"/>
        <v>13.894736842105264</v>
      </c>
      <c r="S167" s="1418">
        <f t="shared" si="21"/>
        <v>5.9695099676948313</v>
      </c>
      <c r="T167" s="1417">
        <f t="shared" si="22"/>
        <v>0.82944770077443974</v>
      </c>
      <c r="U167" s="1419">
        <f t="shared" si="24"/>
        <v>0.58299999999999996</v>
      </c>
      <c r="V167" s="663">
        <f>IF('7'!AA27&gt;0,'7'!AA27,"")</f>
        <v>6.5000000000000002E-2</v>
      </c>
      <c r="W167" s="663">
        <f>IF('7'!AT27&gt;0,'7'!AT27,"")</f>
        <v>6.7000000000000004E-2</v>
      </c>
    </row>
    <row r="168" spans="1:23" ht="15.75" x14ac:dyDescent="0.25">
      <c r="A168" s="1376"/>
      <c r="B168" s="1182">
        <v>5.8333333333336403</v>
      </c>
      <c r="C168" s="1183">
        <f t="shared" si="26"/>
        <v>82.944770077443977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1" t="str">
        <f>IF('7'!I28&gt;0,'7'!I28,"")</f>
        <v/>
      </c>
      <c r="L168" s="1542">
        <f t="shared" si="25"/>
        <v>0.52925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2"/>
      <c r="B169" s="1413">
        <v>5.87500000000031</v>
      </c>
      <c r="C169" s="1414">
        <f t="shared" si="26"/>
        <v>82.944770077443977</v>
      </c>
      <c r="D169" s="1415" t="str">
        <f>IF('7'!B29&gt;0,'7'!B29,"")</f>
        <v/>
      </c>
      <c r="E169" s="1415" t="str">
        <f>IF('7'!C29&gt;0,'7'!C29,"")</f>
        <v/>
      </c>
      <c r="F169" s="1415" t="str">
        <f>IF('7'!D29&gt;0,'7'!D29,"")</f>
        <v/>
      </c>
      <c r="G169" s="1415" t="str">
        <f>IF('7'!E29&gt;0,'7'!E29,"")</f>
        <v/>
      </c>
      <c r="H169" s="1415" t="str">
        <f>IF('7'!F29&gt;0,'7'!F29,"")</f>
        <v/>
      </c>
      <c r="I169" s="1415" t="str">
        <f>IF('7'!G29&gt;0,'7'!G29,"")</f>
        <v/>
      </c>
      <c r="J169" s="1415" t="str">
        <f>IF('7'!H29&gt;0,'7'!H29,"")</f>
        <v/>
      </c>
      <c r="K169" s="1542" t="str">
        <f>IF('7'!I29&gt;0,'7'!I29,"")</f>
        <v/>
      </c>
      <c r="L169" s="1542">
        <f t="shared" si="25"/>
        <v>0.52800000000000002</v>
      </c>
      <c r="M169" s="1415">
        <f>IF('7'!J29&gt;0,'7'!J29,"")</f>
        <v>4.2999999999999997E-2</v>
      </c>
      <c r="N169" s="1415" t="str">
        <f>IF('7'!K29&gt;0,'7'!K29,"")</f>
        <v/>
      </c>
      <c r="O169" s="1415" t="str">
        <f>IF('7'!L29&gt;0,'7'!L29,"")</f>
        <v/>
      </c>
      <c r="P169" s="1415" t="str">
        <f>IF('7'!M29&gt;0,'7'!M29,"")</f>
        <v/>
      </c>
      <c r="Q169" s="1416" t="str">
        <f t="shared" si="23"/>
        <v/>
      </c>
      <c r="R169" s="1417" t="str">
        <f t="shared" si="20"/>
        <v/>
      </c>
      <c r="S169" s="1418" t="str">
        <f t="shared" si="21"/>
        <v/>
      </c>
      <c r="T169" s="1417" t="str">
        <f t="shared" si="22"/>
        <v/>
      </c>
      <c r="U169" s="1419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6"/>
      <c r="B170" s="1182">
        <v>5.9166666666669796</v>
      </c>
      <c r="C170" s="1183">
        <f t="shared" si="26"/>
        <v>82.944770077443977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1" t="str">
        <f>IF('7'!I30&gt;0,'7'!I30,"")</f>
        <v/>
      </c>
      <c r="L170" s="1542">
        <f t="shared" si="25"/>
        <v>0.52800000000000002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2"/>
      <c r="B171" s="1413">
        <v>5.9583333333336501</v>
      </c>
      <c r="C171" s="1414">
        <f t="shared" si="26"/>
        <v>82.944770077443977</v>
      </c>
      <c r="D171" s="1415">
        <f>IF('7'!B31&gt;0,'7'!B31,"")</f>
        <v>6.49</v>
      </c>
      <c r="E171" s="1415">
        <f>IF('7'!C31&gt;0,'7'!C31,"")</f>
        <v>16</v>
      </c>
      <c r="F171" s="1415">
        <f>IF('7'!D31&gt;0,'7'!D31,"")</f>
        <v>16</v>
      </c>
      <c r="G171" s="1415">
        <f>IF('7'!E31&gt;0,'7'!E31,"")</f>
        <v>10.7</v>
      </c>
      <c r="H171" s="1415">
        <f>IF('7'!F31&gt;0,'7'!F31,"")</f>
        <v>126</v>
      </c>
      <c r="I171" s="1415">
        <f>IF('7'!G31&gt;0,'7'!G31,"")</f>
        <v>173</v>
      </c>
      <c r="J171" s="1415">
        <f>IF('7'!H31&gt;0,'7'!H31,"")</f>
        <v>19.5</v>
      </c>
      <c r="K171" s="1542">
        <f>IF('7'!I31&gt;0,'7'!I31,"")</f>
        <v>0.53800000000000003</v>
      </c>
      <c r="L171" s="1542">
        <f t="shared" si="25"/>
        <v>0.53049999999999997</v>
      </c>
      <c r="M171" s="1415" t="str">
        <f>IF('7'!J31&gt;0,'7'!J31,"")</f>
        <v/>
      </c>
      <c r="N171" s="1415">
        <f>IF('7'!K31&gt;0,'7'!K31,"")</f>
        <v>5.8</v>
      </c>
      <c r="O171" s="1415">
        <f>IF('7'!L31&gt;0,'7'!L31,"")</f>
        <v>9</v>
      </c>
      <c r="P171" s="1415">
        <f>IF('7'!M31&gt;0,'7'!M31,"")</f>
        <v>7.9000000000000001E-2</v>
      </c>
      <c r="Q171" s="1416">
        <f t="shared" si="23"/>
        <v>0.85315985130111527</v>
      </c>
      <c r="R171" s="1417">
        <f t="shared" si="20"/>
        <v>14.157894736842106</v>
      </c>
      <c r="S171" s="1418">
        <f t="shared" si="21"/>
        <v>5.8585525333510615</v>
      </c>
      <c r="T171" s="1417">
        <f t="shared" si="22"/>
        <v>0.82944770077443974</v>
      </c>
      <c r="U171" s="1419">
        <f t="shared" si="24"/>
        <v>0.57999999999999996</v>
      </c>
      <c r="V171" s="663">
        <f>IF('7'!AA31&gt;0,'7'!AA31,"")</f>
        <v>6.8000000000000005E-2</v>
      </c>
      <c r="W171" s="663">
        <f>IF('7'!AT31&gt;0,'7'!AT31,"")</f>
        <v>6.8000000000000005E-2</v>
      </c>
    </row>
    <row r="172" spans="1:23" ht="15.75" x14ac:dyDescent="0.25">
      <c r="A172" s="1376">
        <f>A148+1</f>
        <v>43412</v>
      </c>
      <c r="B172" s="1182">
        <v>6.0000000000003197</v>
      </c>
      <c r="C172" s="1183">
        <f>'Chem Dose'!$C$17</f>
        <v>78.435082050289026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1" t="str">
        <f>IF('8'!I8&gt;0,'8'!I8,"")</f>
        <v/>
      </c>
      <c r="L172" s="1542">
        <f t="shared" si="25"/>
        <v>0.53049999999999997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2"/>
      <c r="B173" s="1413">
        <v>6.0416666666669903</v>
      </c>
      <c r="C173" s="1414">
        <f>'Chem Dose'!$C$17</f>
        <v>78.435082050289026</v>
      </c>
      <c r="D173" s="1415" t="str">
        <f>IF('8'!B9&gt;0,'8'!B9,"")</f>
        <v/>
      </c>
      <c r="E173" s="1415" t="str">
        <f>IF('8'!C9&gt;0,'8'!C9,"")</f>
        <v/>
      </c>
      <c r="F173" s="1415" t="str">
        <f>IF('8'!D9&gt;0,'8'!D9,"")</f>
        <v/>
      </c>
      <c r="G173" s="1415" t="str">
        <f>IF('8'!E9&gt;0,'8'!E9,"")</f>
        <v/>
      </c>
      <c r="H173" s="1415" t="str">
        <f>IF('8'!F9&gt;0,'8'!F9,"")</f>
        <v/>
      </c>
      <c r="I173" s="1415" t="str">
        <f>IF('8'!G9&gt;0,'8'!G9,"")</f>
        <v/>
      </c>
      <c r="J173" s="1415" t="str">
        <f>IF('8'!H9&gt;0,'8'!H9,"")</f>
        <v/>
      </c>
      <c r="K173" s="2753" t="str">
        <f>IF('8'!I9&gt;0,'8'!I9,"")</f>
        <v/>
      </c>
      <c r="L173" s="1542">
        <f t="shared" si="25"/>
        <v>0.53100000000000003</v>
      </c>
      <c r="M173" s="1415" t="str">
        <f>IF('8'!J9&gt;0,'8'!J9,"")</f>
        <v/>
      </c>
      <c r="N173" s="1415" t="str">
        <f>IF('8'!K9&gt;0,'8'!K9,"")</f>
        <v/>
      </c>
      <c r="O173" s="1415" t="str">
        <f>IF('8'!L9&gt;0,'8'!L9,"")</f>
        <v/>
      </c>
      <c r="P173" s="1415" t="str">
        <f>IF('8'!M9&gt;0,'8'!M9,"")</f>
        <v/>
      </c>
      <c r="Q173" s="1416" t="str">
        <f t="shared" si="23"/>
        <v/>
      </c>
      <c r="R173" s="1417" t="str">
        <f t="shared" si="20"/>
        <v/>
      </c>
      <c r="S173" s="1418" t="str">
        <f t="shared" si="21"/>
        <v/>
      </c>
      <c r="T173" s="1417" t="str">
        <f t="shared" si="22"/>
        <v/>
      </c>
      <c r="U173" s="1419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6"/>
      <c r="B174" s="1182">
        <v>6.0833333333336599</v>
      </c>
      <c r="C174" s="1183">
        <f>'Chem Dose'!$C$17</f>
        <v>78.435082050289026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1" t="str">
        <f>IF('8'!I10&gt;0,'8'!I10,"")</f>
        <v/>
      </c>
      <c r="L174" s="1542">
        <f t="shared" ref="L174:L195" si="27">AVERAGE(K161:K174)</f>
        <v>0.53100000000000003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2"/>
      <c r="B175" s="1413">
        <v>6.1250000000003304</v>
      </c>
      <c r="C175" s="1414">
        <f>'Chem Dose'!$C$17</f>
        <v>78.435082050289026</v>
      </c>
      <c r="D175" s="1415">
        <f>IF('8'!B11&gt;0,'8'!B11,"")</f>
        <v>6.41</v>
      </c>
      <c r="E175" s="1415">
        <f>IF('8'!C11&gt;0,'8'!C11,"")</f>
        <v>15</v>
      </c>
      <c r="F175" s="1415">
        <f>IF('8'!D11&gt;0,'8'!D11,"")</f>
        <v>16</v>
      </c>
      <c r="G175" s="1415">
        <f>IF('8'!E11&gt;0,'8'!E11,"")</f>
        <v>10.3</v>
      </c>
      <c r="H175" s="1415">
        <f>IF('8'!F11&gt;0,'8'!F11,"")</f>
        <v>122</v>
      </c>
      <c r="I175" s="1415">
        <f>IF('8'!G11&gt;0,'8'!G11,"")</f>
        <v>170</v>
      </c>
      <c r="J175" s="1415">
        <f>IF('8'!H11&gt;0,'8'!H11,"")</f>
        <v>19.600000000000001</v>
      </c>
      <c r="K175" s="2753">
        <f>IF('8'!I11&gt;0,'8'!I11,"")</f>
        <v>0.52800000000000002</v>
      </c>
      <c r="L175" s="1542">
        <f t="shared" si="27"/>
        <v>0.53025000000000011</v>
      </c>
      <c r="M175" s="1415" t="str">
        <f>IF('8'!J11&gt;0,'8'!J11,"")</f>
        <v/>
      </c>
      <c r="N175" s="1415">
        <f>IF('8'!K11&gt;0,'8'!K11,"")</f>
        <v>5.9</v>
      </c>
      <c r="O175" s="1415">
        <f>IF('8'!L11&gt;0,'8'!L11,"")</f>
        <v>10</v>
      </c>
      <c r="P175" s="1415">
        <f>IF('8'!M11&gt;0,'8'!M11,"")</f>
        <v>8.3000000000000004E-2</v>
      </c>
      <c r="Q175" s="1416">
        <f t="shared" si="28"/>
        <v>0.84280303030303028</v>
      </c>
      <c r="R175" s="1417">
        <f t="shared" si="29"/>
        <v>13.894736842105264</v>
      </c>
      <c r="S175" s="1418">
        <f t="shared" si="30"/>
        <v>5.6449490869526189</v>
      </c>
      <c r="T175" s="1417">
        <f t="shared" si="31"/>
        <v>0.78435082050289029</v>
      </c>
      <c r="U175" s="1419">
        <f t="shared" si="32"/>
        <v>0.59000000000000008</v>
      </c>
      <c r="V175" s="663">
        <f>IF('8'!AA11&gt;0,'8'!AA11,"")</f>
        <v>6.6000000000000003E-2</v>
      </c>
      <c r="W175" s="663">
        <f>IF('8'!AT11&gt;0,'8'!AT11,"")</f>
        <v>6.5000000000000002E-2</v>
      </c>
    </row>
    <row r="176" spans="1:23" ht="15.75" x14ac:dyDescent="0.25">
      <c r="A176" s="1376"/>
      <c r="B176" s="1182">
        <v>6.166666666667</v>
      </c>
      <c r="C176" s="1183">
        <f>'Chem Dose'!$C$17</f>
        <v>78.435082050289026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1" t="str">
        <f>IF('8'!I12&gt;0,'8'!I12,"")</f>
        <v/>
      </c>
      <c r="L176" s="1542">
        <f t="shared" si="27"/>
        <v>0.53025000000000011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2"/>
      <c r="B177" s="1413">
        <v>6.2083333333336697</v>
      </c>
      <c r="C177" s="1414">
        <f>'Chem Dose'!$C$17</f>
        <v>78.435082050289026</v>
      </c>
      <c r="D177" s="1415" t="str">
        <f>IF('8'!B13&gt;0,'8'!B13,"")</f>
        <v/>
      </c>
      <c r="E177" s="1415" t="str">
        <f>IF('8'!C13&gt;0,'8'!C13,"")</f>
        <v/>
      </c>
      <c r="F177" s="1415" t="str">
        <f>IF('8'!D13&gt;0,'8'!D13,"")</f>
        <v/>
      </c>
      <c r="G177" s="1415" t="str">
        <f>IF('8'!E13&gt;0,'8'!E13,"")</f>
        <v/>
      </c>
      <c r="H177" s="1415" t="str">
        <f>IF('8'!F13&gt;0,'8'!F13,"")</f>
        <v/>
      </c>
      <c r="I177" s="1415" t="str">
        <f>IF('8'!G13&gt;0,'8'!G13,"")</f>
        <v/>
      </c>
      <c r="J177" s="1415" t="str">
        <f>IF('8'!H13&gt;0,'8'!H13,"")</f>
        <v/>
      </c>
      <c r="K177" s="2753" t="str">
        <f>IF('8'!I13&gt;0,'8'!I13,"")</f>
        <v/>
      </c>
      <c r="L177" s="1542">
        <f t="shared" si="27"/>
        <v>0.53133333333333332</v>
      </c>
      <c r="M177" s="1415" t="str">
        <f>IF('8'!J13&gt;0,'8'!J13,"")</f>
        <v/>
      </c>
      <c r="N177" s="1415" t="str">
        <f>IF('8'!K13&gt;0,'8'!K13,"")</f>
        <v/>
      </c>
      <c r="O177" s="1415" t="str">
        <f>IF('8'!L13&gt;0,'8'!L13,"")</f>
        <v/>
      </c>
      <c r="P177" s="1415" t="str">
        <f>IF('8'!M13&gt;0,'8'!M13,"")</f>
        <v/>
      </c>
      <c r="Q177" s="1416" t="str">
        <f t="shared" si="28"/>
        <v/>
      </c>
      <c r="R177" s="1417" t="str">
        <f t="shared" si="29"/>
        <v/>
      </c>
      <c r="S177" s="1418" t="str">
        <f t="shared" si="30"/>
        <v/>
      </c>
      <c r="T177" s="1417" t="str">
        <f t="shared" si="31"/>
        <v/>
      </c>
      <c r="U177" s="1419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6"/>
      <c r="B178" s="1182">
        <v>6.2500000000003402</v>
      </c>
      <c r="C178" s="1183">
        <f>'Chem Dose'!$C$17</f>
        <v>78.435082050289026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1" t="str">
        <f>IF('8'!I14&gt;0,'8'!I14,"")</f>
        <v/>
      </c>
      <c r="L178" s="1542">
        <f t="shared" si="27"/>
        <v>0.53133333333333332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2"/>
      <c r="B179" s="1413">
        <v>6.2916666666670098</v>
      </c>
      <c r="C179" s="1414">
        <f>'Chem Dose'!$C$17</f>
        <v>78.435082050289026</v>
      </c>
      <c r="D179" s="1415">
        <f>IF('8'!B15&gt;0,'8'!B15,"")</f>
        <v>6.41</v>
      </c>
      <c r="E179" s="1415">
        <f>IF('8'!C15&gt;0,'8'!C15,"")</f>
        <v>17</v>
      </c>
      <c r="F179" s="1415">
        <f>IF('8'!D15&gt;0,'8'!D15,"")</f>
        <v>15</v>
      </c>
      <c r="G179" s="1415">
        <f>IF('8'!E15&gt;0,'8'!E15,"")</f>
        <v>10</v>
      </c>
      <c r="H179" s="1415">
        <f>IF('8'!F15&gt;0,'8'!F15,"")</f>
        <v>119</v>
      </c>
      <c r="I179" s="1415">
        <f>IF('8'!G15&gt;0,'8'!G15,"")</f>
        <v>169</v>
      </c>
      <c r="J179" s="1415">
        <f>IF('8'!H15&gt;0,'8'!H15,"")</f>
        <v>19.600000000000001</v>
      </c>
      <c r="K179" s="2753">
        <f>IF('8'!I15&gt;0,'8'!I15,"")</f>
        <v>0.51700000000000002</v>
      </c>
      <c r="L179" s="1542">
        <f t="shared" si="27"/>
        <v>0.52775000000000005</v>
      </c>
      <c r="M179" s="1415" t="str">
        <f>IF('8'!J15&gt;0,'8'!J15,"")</f>
        <v/>
      </c>
      <c r="N179" s="1415">
        <f>IF('8'!K15&gt;0,'8'!K15,"")</f>
        <v>6.06</v>
      </c>
      <c r="O179" s="1415">
        <f>IF('8'!L15&gt;0,'8'!L15,"")</f>
        <v>8</v>
      </c>
      <c r="P179" s="1415">
        <f>IF('8'!M15&gt;0,'8'!M15,"")</f>
        <v>8.6999999999999994E-2</v>
      </c>
      <c r="Q179" s="1416">
        <f t="shared" si="28"/>
        <v>0.83172147001934238</v>
      </c>
      <c r="R179" s="1417">
        <f t="shared" si="29"/>
        <v>13.605263157894738</v>
      </c>
      <c r="S179" s="1418">
        <f t="shared" si="30"/>
        <v>5.7650543866750148</v>
      </c>
      <c r="T179" s="1417">
        <f t="shared" si="31"/>
        <v>0.78435082050289029</v>
      </c>
      <c r="U179" s="1419">
        <f t="shared" si="32"/>
        <v>0.60599999999999998</v>
      </c>
      <c r="V179" s="663">
        <f>IF('8'!AA15&gt;0,'8'!AA15,"")</f>
        <v>7.1999999999999995E-2</v>
      </c>
      <c r="W179" s="663">
        <f>IF('8'!AT15&gt;0,'8'!AT15,"")</f>
        <v>6.8000000000000005E-2</v>
      </c>
    </row>
    <row r="180" spans="1:23" ht="15.75" x14ac:dyDescent="0.25">
      <c r="A180" s="1376"/>
      <c r="B180" s="1182">
        <v>6.3333333333336803</v>
      </c>
      <c r="C180" s="1183">
        <f>'Chem Dose'!$C$17</f>
        <v>78.435082050289026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1" t="str">
        <f>IF('8'!I16&gt;0,'8'!I16,"")</f>
        <v/>
      </c>
      <c r="L180" s="1542">
        <f t="shared" si="27"/>
        <v>0.52775000000000005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2"/>
      <c r="B181" s="1413">
        <v>6.3750000000003499</v>
      </c>
      <c r="C181" s="1414">
        <f>'Chem Dose'!$C$17</f>
        <v>78.435082050289026</v>
      </c>
      <c r="D181" s="1415" t="str">
        <f>IF('8'!B17&gt;0,'8'!B17,"")</f>
        <v/>
      </c>
      <c r="E181" s="1415" t="str">
        <f>IF('8'!C17&gt;0,'8'!C17,"")</f>
        <v/>
      </c>
      <c r="F181" s="1415" t="str">
        <f>IF('8'!D17&gt;0,'8'!D17,"")</f>
        <v/>
      </c>
      <c r="G181" s="1415" t="str">
        <f>IF('8'!E17&gt;0,'8'!E17,"")</f>
        <v/>
      </c>
      <c r="H181" s="1415" t="str">
        <f>IF('8'!F17&gt;0,'8'!F17,"")</f>
        <v/>
      </c>
      <c r="I181" s="1415" t="str">
        <f>IF('8'!G17&gt;0,'8'!G17,"")</f>
        <v/>
      </c>
      <c r="J181" s="1415" t="str">
        <f>IF('8'!H17&gt;0,'8'!H17,"")</f>
        <v/>
      </c>
      <c r="K181" s="2753" t="str">
        <f>IF('8'!I17&gt;0,'8'!I17,"")</f>
        <v/>
      </c>
      <c r="L181" s="1542">
        <f t="shared" si="27"/>
        <v>0.52766666666666673</v>
      </c>
      <c r="M181" s="1415">
        <f>IF('8'!J17&gt;0,'8'!J17,"")</f>
        <v>4.8000000000000001E-2</v>
      </c>
      <c r="N181" s="1415" t="str">
        <f>IF('8'!K17&gt;0,'8'!K17,"")</f>
        <v/>
      </c>
      <c r="O181" s="1415" t="str">
        <f>IF('8'!L17&gt;0,'8'!L17,"")</f>
        <v/>
      </c>
      <c r="P181" s="1415" t="str">
        <f>IF('8'!M17&gt;0,'8'!M17,"")</f>
        <v/>
      </c>
      <c r="Q181" s="1416" t="str">
        <f t="shared" si="28"/>
        <v/>
      </c>
      <c r="R181" s="1417" t="str">
        <f t="shared" si="29"/>
        <v/>
      </c>
      <c r="S181" s="1418" t="str">
        <f t="shared" si="30"/>
        <v/>
      </c>
      <c r="T181" s="1417" t="str">
        <f t="shared" si="31"/>
        <v/>
      </c>
      <c r="U181" s="1419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6"/>
      <c r="B182" s="1182">
        <v>6.4166666666670196</v>
      </c>
      <c r="C182" s="1183">
        <f>'Chem Dose'!$C$17</f>
        <v>78.435082050289026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1" t="str">
        <f>IF('8'!I18&gt;0,'8'!I18,"")</f>
        <v/>
      </c>
      <c r="L182" s="1542">
        <f t="shared" si="27"/>
        <v>0.52766666666666673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2"/>
      <c r="B183" s="1413">
        <v>6.4583333333336901</v>
      </c>
      <c r="C183" s="1414">
        <f>'Chem Dose'!$C$17</f>
        <v>78.435082050289026</v>
      </c>
      <c r="D183" s="1415">
        <f>IF('8'!B19&gt;0,'8'!B19,"")</f>
        <v>6.43</v>
      </c>
      <c r="E183" s="1415">
        <f>IF('8'!C19&gt;0,'8'!C19,"")</f>
        <v>16</v>
      </c>
      <c r="F183" s="1415">
        <f>IF('8'!D19&gt;0,'8'!D19,"")</f>
        <v>16</v>
      </c>
      <c r="G183" s="1415">
        <f>IF('8'!E19&gt;0,'8'!E19,"")</f>
        <v>10.199999999999999</v>
      </c>
      <c r="H183" s="1415">
        <f>IF('8'!F19&gt;0,'8'!F19,"")</f>
        <v>117</v>
      </c>
      <c r="I183" s="1415">
        <f>IF('8'!G19&gt;0,'8'!G19,"")</f>
        <v>175</v>
      </c>
      <c r="J183" s="1415">
        <f>IF('8'!H19&gt;0,'8'!H19,"")</f>
        <v>19.7</v>
      </c>
      <c r="K183" s="2753">
        <f>IF('8'!I19&gt;0,'8'!I19,"")</f>
        <v>0.502</v>
      </c>
      <c r="L183" s="1542">
        <f t="shared" si="27"/>
        <v>0.52124999999999999</v>
      </c>
      <c r="M183" s="1415" t="str">
        <f>IF('8'!J19&gt;0,'8'!J19,"")</f>
        <v/>
      </c>
      <c r="N183" s="1415">
        <f>IF('8'!K19&gt;0,'8'!K19,"")</f>
        <v>5.98</v>
      </c>
      <c r="O183" s="1415">
        <f>IF('8'!L19&gt;0,'8'!L19,"")</f>
        <v>8</v>
      </c>
      <c r="P183" s="1415">
        <f>IF('8'!M19&gt;0,'8'!M19,"")</f>
        <v>7.9000000000000001E-2</v>
      </c>
      <c r="Q183" s="1416">
        <f t="shared" si="28"/>
        <v>0.84262948207171307</v>
      </c>
      <c r="R183" s="1417">
        <f t="shared" si="29"/>
        <v>13.210526315789474</v>
      </c>
      <c r="S183" s="1418">
        <f t="shared" si="30"/>
        <v>5.9373169679501654</v>
      </c>
      <c r="T183" s="1417">
        <f t="shared" si="31"/>
        <v>0.78435082050289029</v>
      </c>
      <c r="U183" s="1419">
        <f t="shared" si="32"/>
        <v>0.59800000000000009</v>
      </c>
      <c r="V183" s="663">
        <f>IF('8'!AA19&gt;0,'8'!AA19,"")</f>
        <v>7.2999999999999995E-2</v>
      </c>
      <c r="W183" s="663">
        <f>IF('8'!AT19&gt;0,'8'!AT19,"")</f>
        <v>7.0999999999999994E-2</v>
      </c>
    </row>
    <row r="184" spans="1:23" ht="15.75" x14ac:dyDescent="0.25">
      <c r="A184" s="1376"/>
      <c r="B184" s="1182">
        <v>6.5000000000003597</v>
      </c>
      <c r="C184" s="1183">
        <f>'Chem Dose'!$C$17</f>
        <v>78.435082050289026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1" t="str">
        <f>IF('8'!I20&gt;0,'8'!I20,"")</f>
        <v/>
      </c>
      <c r="L184" s="1542">
        <f t="shared" si="27"/>
        <v>0.52124999999999999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2"/>
      <c r="B185" s="1413">
        <v>6.5416666666670302</v>
      </c>
      <c r="C185" s="1414">
        <f>'Chem Dose'!$C$17</f>
        <v>78.435082050289026</v>
      </c>
      <c r="D185" s="1415" t="str">
        <f>IF('8'!B21&gt;0,'8'!B21,"")</f>
        <v/>
      </c>
      <c r="E185" s="1415" t="str">
        <f>IF('8'!C21&gt;0,'8'!C21,"")</f>
        <v/>
      </c>
      <c r="F185" s="1415" t="str">
        <f>IF('8'!D21&gt;0,'8'!D21,"")</f>
        <v/>
      </c>
      <c r="G185" s="1415" t="str">
        <f>IF('8'!E21&gt;0,'8'!E21,"")</f>
        <v/>
      </c>
      <c r="H185" s="1415" t="str">
        <f>IF('8'!F21&gt;0,'8'!F21,"")</f>
        <v/>
      </c>
      <c r="I185" s="1415" t="str">
        <f>IF('8'!G21&gt;0,'8'!G21,"")</f>
        <v/>
      </c>
      <c r="J185" s="1415" t="str">
        <f>IF('8'!H21&gt;0,'8'!H21,"")</f>
        <v/>
      </c>
      <c r="K185" s="2753" t="str">
        <f>IF('8'!I21&gt;0,'8'!I21,"")</f>
        <v/>
      </c>
      <c r="L185" s="1542">
        <f t="shared" si="27"/>
        <v>0.51566666666666661</v>
      </c>
      <c r="M185" s="1415" t="str">
        <f>IF('8'!J21&gt;0,'8'!J21,"")</f>
        <v/>
      </c>
      <c r="N185" s="1415" t="str">
        <f>IF('8'!K21&gt;0,'8'!K21,"")</f>
        <v/>
      </c>
      <c r="O185" s="1415" t="str">
        <f>IF('8'!L21&gt;0,'8'!L21,"")</f>
        <v/>
      </c>
      <c r="P185" s="1415" t="str">
        <f>IF('8'!M21&gt;0,'8'!M21,"")</f>
        <v/>
      </c>
      <c r="Q185" s="1416" t="str">
        <f t="shared" si="28"/>
        <v/>
      </c>
      <c r="R185" s="1417" t="str">
        <f t="shared" si="29"/>
        <v/>
      </c>
      <c r="S185" s="1418" t="str">
        <f t="shared" si="30"/>
        <v/>
      </c>
      <c r="T185" s="1417" t="str">
        <f t="shared" si="31"/>
        <v/>
      </c>
      <c r="U185" s="1419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6"/>
      <c r="B186" s="1182">
        <v>6.5833333333336999</v>
      </c>
      <c r="C186" s="1183">
        <f>'Chem Dose'!$C$17</f>
        <v>78.435082050289026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1" t="str">
        <f>IF('8'!I22&gt;0,'8'!I22,"")</f>
        <v/>
      </c>
      <c r="L186" s="1542">
        <f t="shared" si="27"/>
        <v>0.51566666666666661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2"/>
      <c r="B187" s="1413">
        <v>6.6250000000003704</v>
      </c>
      <c r="C187" s="1414">
        <f>'Chem Dose'!$C$17</f>
        <v>78.435082050289026</v>
      </c>
      <c r="D187" s="1415">
        <f>IF('8'!B23&gt;0,'8'!B23,"")</f>
        <v>6.42</v>
      </c>
      <c r="E187" s="1415">
        <f>IF('8'!C23&gt;0,'8'!C23,"")</f>
        <v>17</v>
      </c>
      <c r="F187" s="1415">
        <f>IF('8'!D23&gt;0,'8'!D23,"")</f>
        <v>16</v>
      </c>
      <c r="G187" s="1415">
        <f>IF('8'!E23&gt;0,'8'!E23,"")</f>
        <v>10.4</v>
      </c>
      <c r="H187" s="1415">
        <f>IF('8'!F23&gt;0,'8'!F23,"")</f>
        <v>118</v>
      </c>
      <c r="I187" s="1415">
        <f>IF('8'!G23&gt;0,'8'!G23,"")</f>
        <v>170</v>
      </c>
      <c r="J187" s="1415">
        <f>IF('8'!H23&gt;0,'8'!H23,"")</f>
        <v>19.8</v>
      </c>
      <c r="K187" s="2753">
        <f>IF('8'!I23&gt;0,'8'!I23,"")</f>
        <v>0.51300000000000001</v>
      </c>
      <c r="L187" s="1542">
        <f t="shared" si="27"/>
        <v>0.51500000000000001</v>
      </c>
      <c r="M187" s="1415" t="str">
        <f>IF('8'!J23&gt;0,'8'!J23,"")</f>
        <v/>
      </c>
      <c r="N187" s="1415">
        <f>IF('8'!K23&gt;0,'8'!K23,"")</f>
        <v>5.98</v>
      </c>
      <c r="O187" s="1415">
        <f>IF('8'!L23&gt;0,'8'!L23,"")</f>
        <v>10</v>
      </c>
      <c r="P187" s="1415">
        <f>IF('8'!M23&gt;0,'8'!M23,"")</f>
        <v>7.9000000000000001E-2</v>
      </c>
      <c r="Q187" s="1416">
        <f t="shared" si="28"/>
        <v>0.84600389863547754</v>
      </c>
      <c r="R187" s="1417">
        <f t="shared" si="29"/>
        <v>13.5</v>
      </c>
      <c r="S187" s="1418">
        <f t="shared" si="30"/>
        <v>5.8100060777991871</v>
      </c>
      <c r="T187" s="1417">
        <f t="shared" si="31"/>
        <v>0.78435082050289029</v>
      </c>
      <c r="U187" s="1419">
        <f t="shared" si="32"/>
        <v>0.59800000000000009</v>
      </c>
      <c r="V187" s="663">
        <f>IF('8'!AA23&gt;0,'8'!AA23,"")</f>
        <v>7.0999999999999994E-2</v>
      </c>
      <c r="W187" s="663">
        <f>IF('8'!AT23&gt;0,'8'!AT23,"")</f>
        <v>6.9000000000000006E-2</v>
      </c>
    </row>
    <row r="188" spans="1:23" ht="15.75" x14ac:dyDescent="0.25">
      <c r="A188" s="1376"/>
      <c r="B188" s="1182">
        <v>6.66666666666704</v>
      </c>
      <c r="C188" s="1183">
        <f>'Chem Dose'!$C$17</f>
        <v>78.435082050289026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1" t="str">
        <f>IF('8'!I24&gt;0,'8'!I24,"")</f>
        <v/>
      </c>
      <c r="L188" s="1542">
        <f t="shared" si="27"/>
        <v>0.51500000000000001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2"/>
      <c r="B189" s="1413">
        <v>6.7083333333337096</v>
      </c>
      <c r="C189" s="1414">
        <f>'Chem Dose'!$C$17</f>
        <v>78.435082050289026</v>
      </c>
      <c r="D189" s="1415" t="str">
        <f>IF('8'!B25&gt;0,'8'!B25,"")</f>
        <v/>
      </c>
      <c r="E189" s="1415" t="str">
        <f>IF('8'!C25&gt;0,'8'!C25,"")</f>
        <v/>
      </c>
      <c r="F189" s="1415" t="str">
        <f>IF('8'!D25&gt;0,'8'!D25,"")</f>
        <v/>
      </c>
      <c r="G189" s="1415" t="str">
        <f>IF('8'!E25&gt;0,'8'!E25,"")</f>
        <v/>
      </c>
      <c r="H189" s="1415" t="str">
        <f>IF('8'!F25&gt;0,'8'!F25,"")</f>
        <v/>
      </c>
      <c r="I189" s="1415" t="str">
        <f>IF('8'!G25&gt;0,'8'!G25,"")</f>
        <v/>
      </c>
      <c r="J189" s="1415" t="str">
        <f>IF('8'!H25&gt;0,'8'!H25,"")</f>
        <v/>
      </c>
      <c r="K189" s="2753" t="str">
        <f>IF('8'!I25&gt;0,'8'!I25,"")</f>
        <v/>
      </c>
      <c r="L189" s="1542">
        <f t="shared" si="27"/>
        <v>0.51066666666666671</v>
      </c>
      <c r="M189" s="1415" t="str">
        <f>IF('8'!J25&gt;0,'8'!J25,"")</f>
        <v/>
      </c>
      <c r="N189" s="1415" t="str">
        <f>IF('8'!K25&gt;0,'8'!K25,"")</f>
        <v/>
      </c>
      <c r="O189" s="1415" t="str">
        <f>IF('8'!L25&gt;0,'8'!L25,"")</f>
        <v/>
      </c>
      <c r="P189" s="1415" t="str">
        <f>IF('8'!M25&gt;0,'8'!M25,"")</f>
        <v/>
      </c>
      <c r="Q189" s="1416" t="str">
        <f t="shared" si="28"/>
        <v/>
      </c>
      <c r="R189" s="1417" t="str">
        <f t="shared" si="29"/>
        <v/>
      </c>
      <c r="S189" s="1418" t="str">
        <f t="shared" si="30"/>
        <v/>
      </c>
      <c r="T189" s="1417" t="str">
        <f t="shared" si="31"/>
        <v/>
      </c>
      <c r="U189" s="1419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6"/>
      <c r="B190" s="1182">
        <v>6.7500000000003801</v>
      </c>
      <c r="C190" s="1183">
        <f>'Chem Dose'!$C$17</f>
        <v>78.435082050289026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1" t="str">
        <f>IF('8'!I26&gt;0,'8'!I26,"")</f>
        <v/>
      </c>
      <c r="L190" s="1542">
        <f t="shared" si="27"/>
        <v>0.51066666666666671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2"/>
      <c r="B191" s="1413">
        <v>6.7916666666670498</v>
      </c>
      <c r="C191" s="1414">
        <f>'Chem Dose'!$C$17</f>
        <v>78.435082050289026</v>
      </c>
      <c r="D191" s="1415">
        <f>IF('8'!B27&gt;0,'8'!B27,"")</f>
        <v>6.49</v>
      </c>
      <c r="E191" s="1415">
        <f>IF('8'!C27&gt;0,'8'!C27,"")</f>
        <v>16</v>
      </c>
      <c r="F191" s="1415">
        <f>IF('8'!D27&gt;0,'8'!D27,"")</f>
        <v>16</v>
      </c>
      <c r="G191" s="1415">
        <f>IF('8'!E27&gt;0,'8'!E27,"")</f>
        <v>10.199999999999999</v>
      </c>
      <c r="H191" s="1415">
        <f>IF('8'!F27&gt;0,'8'!F27,"")</f>
        <v>120</v>
      </c>
      <c r="I191" s="1415">
        <f>IF('8'!G27&gt;0,'8'!G27,"")</f>
        <v>162</v>
      </c>
      <c r="J191" s="1415">
        <f>IF('8'!H27&gt;0,'8'!H27,"")</f>
        <v>19.8</v>
      </c>
      <c r="K191" s="2753">
        <f>IF('8'!I27&gt;0,'8'!I27,"")</f>
        <v>0.52</v>
      </c>
      <c r="L191" s="1542">
        <f t="shared" si="27"/>
        <v>0.51300000000000001</v>
      </c>
      <c r="M191" s="1415" t="str">
        <f>IF('8'!J27&gt;0,'8'!J27,"")</f>
        <v/>
      </c>
      <c r="N191" s="1415">
        <f>IF('8'!K27&gt;0,'8'!K27,"")</f>
        <v>6</v>
      </c>
      <c r="O191" s="1415">
        <f>IF('8'!L27&gt;0,'8'!L27,"")</f>
        <v>10</v>
      </c>
      <c r="P191" s="1415">
        <f>IF('8'!M27&gt;0,'8'!M27,"")</f>
        <v>7.8E-2</v>
      </c>
      <c r="Q191" s="1416">
        <f t="shared" si="28"/>
        <v>0.85</v>
      </c>
      <c r="R191" s="1417">
        <f t="shared" si="29"/>
        <v>13.684210526315791</v>
      </c>
      <c r="S191" s="1418">
        <f t="shared" si="30"/>
        <v>5.7317944575211204</v>
      </c>
      <c r="T191" s="1417">
        <f t="shared" si="31"/>
        <v>0.78435082050289029</v>
      </c>
      <c r="U191" s="1419">
        <f t="shared" si="32"/>
        <v>0.6</v>
      </c>
      <c r="V191" s="663">
        <f>IF('8'!AA27&gt;0,'8'!AA27,"")</f>
        <v>6.7000000000000004E-2</v>
      </c>
      <c r="W191" s="663">
        <f>IF('8'!AT27&gt;0,'8'!AT27,"")</f>
        <v>7.2999999999999995E-2</v>
      </c>
    </row>
    <row r="192" spans="1:23" ht="15.75" x14ac:dyDescent="0.25">
      <c r="A192" s="1376"/>
      <c r="B192" s="1182">
        <v>6.8333333333337203</v>
      </c>
      <c r="C192" s="1183">
        <f>'Chem Dose'!$C$17</f>
        <v>78.435082050289026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1" t="str">
        <f>IF('8'!I28&gt;0,'8'!I28,"")</f>
        <v/>
      </c>
      <c r="L192" s="1542">
        <f t="shared" si="27"/>
        <v>0.51300000000000001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2"/>
      <c r="B193" s="1413">
        <v>6.8750000000003899</v>
      </c>
      <c r="C193" s="1414">
        <f>'Chem Dose'!$C$17</f>
        <v>78.435082050289026</v>
      </c>
      <c r="D193" s="1415" t="str">
        <f>IF('8'!B29&gt;0,'8'!B29,"")</f>
        <v/>
      </c>
      <c r="E193" s="1415" t="str">
        <f>IF('8'!C29&gt;0,'8'!C29,"")</f>
        <v/>
      </c>
      <c r="F193" s="1415" t="str">
        <f>IF('8'!D29&gt;0,'8'!D29,"")</f>
        <v/>
      </c>
      <c r="G193" s="1415" t="str">
        <f>IF('8'!E29&gt;0,'8'!E29,"")</f>
        <v/>
      </c>
      <c r="H193" s="1415" t="str">
        <f>IF('8'!F29&gt;0,'8'!F29,"")</f>
        <v/>
      </c>
      <c r="I193" s="1415" t="str">
        <f>IF('8'!G29&gt;0,'8'!G29,"")</f>
        <v/>
      </c>
      <c r="J193" s="1415" t="str">
        <f>IF('8'!H29&gt;0,'8'!H29,"")</f>
        <v/>
      </c>
      <c r="K193" s="2753" t="str">
        <f>IF('8'!I29&gt;0,'8'!I29,"")</f>
        <v/>
      </c>
      <c r="L193" s="1542">
        <f t="shared" si="27"/>
        <v>0.51166666666666671</v>
      </c>
      <c r="M193" s="1415">
        <f>IF('8'!J29&gt;0,'8'!J29,"")</f>
        <v>4.5999999999999999E-2</v>
      </c>
      <c r="N193" s="1415" t="str">
        <f>IF('8'!K29&gt;0,'8'!K29,"")</f>
        <v/>
      </c>
      <c r="O193" s="1415" t="str">
        <f>IF('8'!L29&gt;0,'8'!L29,"")</f>
        <v/>
      </c>
      <c r="P193" s="1415" t="str">
        <f>IF('8'!M29&gt;0,'8'!M29,"")</f>
        <v/>
      </c>
      <c r="Q193" s="1416" t="str">
        <f t="shared" si="28"/>
        <v/>
      </c>
      <c r="R193" s="1417" t="str">
        <f t="shared" si="29"/>
        <v/>
      </c>
      <c r="S193" s="1418" t="str">
        <f t="shared" si="30"/>
        <v/>
      </c>
      <c r="T193" s="1417" t="str">
        <f t="shared" si="31"/>
        <v/>
      </c>
      <c r="U193" s="1419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6"/>
      <c r="B194" s="1182">
        <v>6.9166666666670604</v>
      </c>
      <c r="C194" s="1183">
        <f>'Chem Dose'!$C$17</f>
        <v>78.435082050289026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1" t="str">
        <f>IF('8'!I30&gt;0,'8'!I30,"")</f>
        <v/>
      </c>
      <c r="L194" s="1542">
        <f t="shared" si="27"/>
        <v>0.51166666666666671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2"/>
      <c r="B195" s="1413">
        <v>6.9583333333337301</v>
      </c>
      <c r="C195" s="1414">
        <f>'Chem Dose'!$C$17</f>
        <v>78.435082050289026</v>
      </c>
      <c r="D195" s="1415">
        <f>IF('8'!B31&gt;0,'8'!B31,"")</f>
        <v>6.44</v>
      </c>
      <c r="E195" s="1415">
        <f>IF('8'!C31&gt;0,'8'!C31,"")</f>
        <v>16</v>
      </c>
      <c r="F195" s="1415">
        <f>IF('8'!D31&gt;0,'8'!D31,"")</f>
        <v>16</v>
      </c>
      <c r="G195" s="1415">
        <f>IF('8'!E31&gt;0,'8'!E31,"")</f>
        <v>10.3</v>
      </c>
      <c r="H195" s="1415">
        <f>IF('8'!F31&gt;0,'8'!F31,"")</f>
        <v>119</v>
      </c>
      <c r="I195" s="1415">
        <f>IF('8'!G31&gt;0,'8'!G31,"")</f>
        <v>173</v>
      </c>
      <c r="J195" s="1415">
        <f>IF('8'!H31&gt;0,'8'!H31,"")</f>
        <v>19.7</v>
      </c>
      <c r="K195" s="2753">
        <f>IF('8'!I31&gt;0,'8'!I31,"")</f>
        <v>0.51400000000000001</v>
      </c>
      <c r="L195" s="1542">
        <f t="shared" si="27"/>
        <v>0.51225000000000009</v>
      </c>
      <c r="M195" s="1415" t="str">
        <f>IF('8'!J31&gt;0,'8'!J31,"")</f>
        <v/>
      </c>
      <c r="N195" s="1415">
        <f>IF('8'!K31&gt;0,'8'!K31,"")</f>
        <v>6.05</v>
      </c>
      <c r="O195" s="1415">
        <f>IF('8'!L31&gt;0,'8'!L31,"")</f>
        <v>10</v>
      </c>
      <c r="P195" s="1415">
        <f>IF('8'!M31&gt;0,'8'!M31,"")</f>
        <v>0.08</v>
      </c>
      <c r="Q195" s="1416">
        <f t="shared" si="28"/>
        <v>0.8443579766536965</v>
      </c>
      <c r="R195" s="1417">
        <f t="shared" si="29"/>
        <v>13.526315789473685</v>
      </c>
      <c r="S195" s="1418">
        <f t="shared" si="30"/>
        <v>5.7987025640291492</v>
      </c>
      <c r="T195" s="1417">
        <f t="shared" si="31"/>
        <v>0.78435082050289029</v>
      </c>
      <c r="U195" s="1419">
        <f t="shared" si="32"/>
        <v>0.60499999999999998</v>
      </c>
      <c r="V195" s="663">
        <f>IF('8'!AA31&gt;0,'8'!AA31,"")</f>
        <v>6.6000000000000003E-2</v>
      </c>
      <c r="W195" s="663">
        <f>IF('8'!AT31&gt;0,'8'!AT31,"")</f>
        <v>7.1999999999999995E-2</v>
      </c>
    </row>
    <row r="196" spans="1:23" ht="15.75" x14ac:dyDescent="0.25">
      <c r="A196" s="1376">
        <f>A172+1</f>
        <v>43413</v>
      </c>
      <c r="B196" s="1182">
        <v>7.0000000000003997</v>
      </c>
      <c r="C196" s="1183">
        <f>'Chem Dose'!$C$18</f>
        <v>76.458061732461729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1" t="str">
        <f>IF('9'!I8&gt;0,'9'!I8,"")</f>
        <v/>
      </c>
      <c r="L196" s="1542">
        <f t="shared" si="25"/>
        <v>0.51225000000000009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2"/>
      <c r="B197" s="1413">
        <v>7.0416666666670702</v>
      </c>
      <c r="C197" s="1414">
        <f>'Chem Dose'!$C$18</f>
        <v>76.458061732461729</v>
      </c>
      <c r="D197" s="1415" t="str">
        <f>IF('9'!B9&gt;0,'9'!B9,"")</f>
        <v/>
      </c>
      <c r="E197" s="1415" t="str">
        <f>IF('9'!C9&gt;0,'9'!C9,"")</f>
        <v/>
      </c>
      <c r="F197" s="1415" t="str">
        <f>IF('9'!D9&gt;0,'9'!D9,"")</f>
        <v/>
      </c>
      <c r="G197" s="1415" t="str">
        <f>IF('9'!E9&gt;0,'9'!E9,"")</f>
        <v/>
      </c>
      <c r="H197" s="1415" t="str">
        <f>IF('9'!F9&gt;0,'9'!F9,"")</f>
        <v/>
      </c>
      <c r="I197" s="1415" t="str">
        <f>IF('9'!G9&gt;0,'9'!G9,"")</f>
        <v/>
      </c>
      <c r="J197" s="1415" t="str">
        <f>IF('9'!H9&gt;0,'9'!H9,"")</f>
        <v/>
      </c>
      <c r="K197" s="1542" t="str">
        <f>IF('9'!I9&gt;0,'9'!I9,"")</f>
        <v/>
      </c>
      <c r="L197" s="1542">
        <f t="shared" si="25"/>
        <v>0.51566666666666661</v>
      </c>
      <c r="M197" s="1415" t="str">
        <f>IF('9'!J9&gt;0,'9'!J9,"")</f>
        <v/>
      </c>
      <c r="N197" s="1415" t="str">
        <f>IF('9'!K9&gt;0,'9'!K9,"")</f>
        <v/>
      </c>
      <c r="O197" s="1415" t="str">
        <f>IF('9'!L9&gt;0,'9'!L9,"")</f>
        <v/>
      </c>
      <c r="P197" s="1415" t="str">
        <f>IF('9'!M9&gt;0,'9'!M9,"")</f>
        <v/>
      </c>
      <c r="Q197" s="1416" t="str">
        <f t="shared" ref="Q197:Q260" si="36">IF(P197="","",(K197-P197)/ABS(K197))</f>
        <v/>
      </c>
      <c r="R197" s="1417" t="str">
        <f t="shared" si="33"/>
        <v/>
      </c>
      <c r="S197" s="1418" t="str">
        <f t="shared" si="34"/>
        <v/>
      </c>
      <c r="T197" s="1417" t="str">
        <f t="shared" si="35"/>
        <v/>
      </c>
      <c r="U197" s="1419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6"/>
      <c r="B198" s="1182">
        <v>7.0833333333337398</v>
      </c>
      <c r="C198" s="1183">
        <f>'Chem Dose'!$C$18</f>
        <v>76.458061732461729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1" t="str">
        <f>IF('9'!I10&gt;0,'9'!I10,"")</f>
        <v/>
      </c>
      <c r="L198" s="1542">
        <f t="shared" si="25"/>
        <v>0.51566666666666661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2"/>
      <c r="B199" s="1413">
        <v>7.1250000000004103</v>
      </c>
      <c r="C199" s="1414">
        <f>'Chem Dose'!$C$18</f>
        <v>76.458061732461729</v>
      </c>
      <c r="D199" s="1415">
        <f>IF('9'!B11&gt;0,'9'!B11,"")</f>
        <v>6.44</v>
      </c>
      <c r="E199" s="1415">
        <f>IF('9'!C11&gt;0,'9'!C11,"")</f>
        <v>16</v>
      </c>
      <c r="F199" s="1415">
        <f>IF('9'!D11&gt;0,'9'!D11,"")</f>
        <v>16</v>
      </c>
      <c r="G199" s="1415">
        <f>IF('9'!E11&gt;0,'9'!E11,"")</f>
        <v>10.199999999999999</v>
      </c>
      <c r="H199" s="1415">
        <f>IF('9'!F11&gt;0,'9'!F11,"")</f>
        <v>120</v>
      </c>
      <c r="I199" s="1415">
        <f>IF('9'!G11&gt;0,'9'!G11,"")</f>
        <v>170</v>
      </c>
      <c r="J199" s="1415">
        <f>IF('9'!H11&gt;0,'9'!H11,"")</f>
        <v>19.8</v>
      </c>
      <c r="K199" s="1542">
        <f>IF('9'!I11&gt;0,'9'!I11,"")</f>
        <v>0.51200000000000001</v>
      </c>
      <c r="L199" s="1542">
        <f t="shared" si="25"/>
        <v>0.51475000000000004</v>
      </c>
      <c r="M199" s="1415" t="str">
        <f>IF('9'!J11&gt;0,'9'!J11,"")</f>
        <v/>
      </c>
      <c r="N199" s="1415">
        <f>IF('9'!K11&gt;0,'9'!K11,"")</f>
        <v>6.14</v>
      </c>
      <c r="O199" s="1415">
        <f>IF('9'!L11&gt;0,'9'!L11,"")</f>
        <v>10</v>
      </c>
      <c r="P199" s="1415">
        <f>IF('9'!M11&gt;0,'9'!M11,"")</f>
        <v>8.4000000000000005E-2</v>
      </c>
      <c r="Q199" s="1416">
        <f t="shared" si="36"/>
        <v>0.8359375</v>
      </c>
      <c r="R199" s="1417">
        <f t="shared" si="33"/>
        <v>13.473684210526317</v>
      </c>
      <c r="S199" s="1418">
        <f t="shared" si="34"/>
        <v>5.6746217692061434</v>
      </c>
      <c r="T199" s="1417">
        <f t="shared" si="35"/>
        <v>0.76458061732461724</v>
      </c>
      <c r="U199" s="1419">
        <f t="shared" si="37"/>
        <v>0.61399999999999999</v>
      </c>
      <c r="V199" s="663">
        <f>IF('9'!AA11&gt;0,'9'!AA11,"")</f>
        <v>0.08</v>
      </c>
      <c r="W199" s="663">
        <f>IF('9'!AT11&gt;0,'9'!AT11,"")</f>
        <v>7.0000000000000007E-2</v>
      </c>
    </row>
    <row r="200" spans="1:23" ht="15.75" x14ac:dyDescent="0.25">
      <c r="A200" s="1376"/>
      <c r="B200" s="1182">
        <v>7.16666666666708</v>
      </c>
      <c r="C200" s="1183">
        <f>'Chem Dose'!$C$18</f>
        <v>76.458061732461729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1" t="str">
        <f>IF('9'!I12&gt;0,'9'!I12,"")</f>
        <v/>
      </c>
      <c r="L200" s="1542">
        <f t="shared" si="25"/>
        <v>0.51475000000000004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2"/>
      <c r="B201" s="1413">
        <v>7.2083333333337496</v>
      </c>
      <c r="C201" s="1414">
        <f>'Chem Dose'!$C$18</f>
        <v>76.458061732461729</v>
      </c>
      <c r="D201" s="1415" t="str">
        <f>IF('9'!B13&gt;0,'9'!B13,"")</f>
        <v/>
      </c>
      <c r="E201" s="1415" t="str">
        <f>IF('9'!C13&gt;0,'9'!C13,"")</f>
        <v/>
      </c>
      <c r="F201" s="1415" t="str">
        <f>IF('9'!D13&gt;0,'9'!D13,"")</f>
        <v/>
      </c>
      <c r="G201" s="1415" t="str">
        <f>IF('9'!E13&gt;0,'9'!E13,"")</f>
        <v/>
      </c>
      <c r="H201" s="1415" t="str">
        <f>IF('9'!F13&gt;0,'9'!F13,"")</f>
        <v/>
      </c>
      <c r="I201" s="1415" t="str">
        <f>IF('9'!G13&gt;0,'9'!G13,"")</f>
        <v/>
      </c>
      <c r="J201" s="1415" t="str">
        <f>IF('9'!H13&gt;0,'9'!H13,"")</f>
        <v/>
      </c>
      <c r="K201" s="1542" t="str">
        <f>IF('9'!I13&gt;0,'9'!I13,"")</f>
        <v/>
      </c>
      <c r="L201" s="1542">
        <f t="shared" si="25"/>
        <v>0.51533333333333331</v>
      </c>
      <c r="M201" s="1415" t="str">
        <f>IF('9'!J13&gt;0,'9'!J13,"")</f>
        <v/>
      </c>
      <c r="N201" s="1415" t="str">
        <f>IF('9'!K13&gt;0,'9'!K13,"")</f>
        <v/>
      </c>
      <c r="O201" s="1415" t="str">
        <f>IF('9'!L13&gt;0,'9'!L13,"")</f>
        <v/>
      </c>
      <c r="P201" s="1415" t="str">
        <f>IF('9'!M13&gt;0,'9'!M13,"")</f>
        <v/>
      </c>
      <c r="Q201" s="1416" t="str">
        <f t="shared" si="36"/>
        <v/>
      </c>
      <c r="R201" s="1417" t="str">
        <f t="shared" si="33"/>
        <v/>
      </c>
      <c r="S201" s="1418" t="str">
        <f t="shared" si="34"/>
        <v/>
      </c>
      <c r="T201" s="1417" t="str">
        <f t="shared" si="35"/>
        <v/>
      </c>
      <c r="U201" s="1419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6"/>
      <c r="B202" s="1182">
        <v>7.2500000000004201</v>
      </c>
      <c r="C202" s="1183">
        <f>'Chem Dose'!$C$18</f>
        <v>76.458061732461729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1" t="str">
        <f>IF('9'!I14&gt;0,'9'!I14,"")</f>
        <v/>
      </c>
      <c r="L202" s="1542">
        <f t="shared" si="25"/>
        <v>0.51533333333333331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2"/>
      <c r="B203" s="1413">
        <v>7.2916666666670897</v>
      </c>
      <c r="C203" s="1414">
        <f>'Chem Dose'!$C$18</f>
        <v>76.458061732461729</v>
      </c>
      <c r="D203" s="1415">
        <f>IF('9'!B15&gt;0,'9'!B15,"")</f>
        <v>6.44</v>
      </c>
      <c r="E203" s="1415">
        <f>IF('9'!C15&gt;0,'9'!C15,"")</f>
        <v>17</v>
      </c>
      <c r="F203" s="1415">
        <f>IF('9'!D15&gt;0,'9'!D15,"")</f>
        <v>15</v>
      </c>
      <c r="G203" s="1415">
        <f>IF('9'!E15&gt;0,'9'!E15,"")</f>
        <v>10.5</v>
      </c>
      <c r="H203" s="1415">
        <f>IF('9'!F15&gt;0,'9'!F15,"")</f>
        <v>114</v>
      </c>
      <c r="I203" s="1415">
        <f>IF('9'!G15&gt;0,'9'!G15,"")</f>
        <v>172</v>
      </c>
      <c r="J203" s="1415">
        <f>IF('9'!H15&gt;0,'9'!H15,"")</f>
        <v>19.5</v>
      </c>
      <c r="K203" s="1542">
        <f>IF('9'!I15&gt;0,'9'!I15,"")</f>
        <v>0.49199999999999999</v>
      </c>
      <c r="L203" s="1542">
        <f t="shared" si="25"/>
        <v>0.50950000000000006</v>
      </c>
      <c r="M203" s="1415" t="str">
        <f>IF('9'!J15&gt;0,'9'!J15,"")</f>
        <v/>
      </c>
      <c r="N203" s="1415">
        <f>IF('9'!K15&gt;0,'9'!K15,"")</f>
        <v>6.07</v>
      </c>
      <c r="O203" s="1415">
        <f>IF('9'!L15&gt;0,'9'!L15,"")</f>
        <v>10</v>
      </c>
      <c r="P203" s="1415">
        <f>IF('9'!M15&gt;0,'9'!M15,"")</f>
        <v>7.2999999999999995E-2</v>
      </c>
      <c r="Q203" s="1416">
        <f t="shared" si="36"/>
        <v>0.85162601626016254</v>
      </c>
      <c r="R203" s="1417">
        <f t="shared" si="33"/>
        <v>12.947368421052632</v>
      </c>
      <c r="S203" s="1418">
        <f t="shared" si="34"/>
        <v>5.9052974508811902</v>
      </c>
      <c r="T203" s="1417">
        <f t="shared" si="35"/>
        <v>0.76458061732461724</v>
      </c>
      <c r="U203" s="1419">
        <f t="shared" si="37"/>
        <v>0.60699999999999998</v>
      </c>
      <c r="V203" s="663">
        <f>IF('9'!AA15&gt;0,'9'!AA15,"")</f>
        <v>6.8000000000000005E-2</v>
      </c>
      <c r="W203" s="663">
        <f>IF('9'!AT15&gt;0,'9'!AT15,"")</f>
        <v>6.9000000000000006E-2</v>
      </c>
    </row>
    <row r="204" spans="1:23" ht="15.75" x14ac:dyDescent="0.25">
      <c r="A204" s="1376"/>
      <c r="B204" s="1182">
        <v>7.3333333333337603</v>
      </c>
      <c r="C204" s="1183">
        <f>'Chem Dose'!$C$18</f>
        <v>76.458061732461729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1" t="str">
        <f>IF('9'!I16&gt;0,'9'!I16,"")</f>
        <v/>
      </c>
      <c r="L204" s="1542">
        <f t="shared" si="25"/>
        <v>0.50950000000000006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2"/>
      <c r="B205" s="1413">
        <v>7.3750000000004299</v>
      </c>
      <c r="C205" s="1414">
        <f>'Chem Dose'!$C$18</f>
        <v>76.458061732461729</v>
      </c>
      <c r="D205" s="1415" t="str">
        <f>IF('9'!B17&gt;0,'9'!B17,"")</f>
        <v/>
      </c>
      <c r="E205" s="1415" t="str">
        <f>IF('9'!C17&gt;0,'9'!C17,"")</f>
        <v/>
      </c>
      <c r="F205" s="1415" t="str">
        <f>IF('9'!D17&gt;0,'9'!D17,"")</f>
        <v/>
      </c>
      <c r="G205" s="1415" t="str">
        <f>IF('9'!E17&gt;0,'9'!E17,"")</f>
        <v/>
      </c>
      <c r="H205" s="1415" t="str">
        <f>IF('9'!F17&gt;0,'9'!F17,"")</f>
        <v/>
      </c>
      <c r="I205" s="1415" t="str">
        <f>IF('9'!G17&gt;0,'9'!G17,"")</f>
        <v/>
      </c>
      <c r="J205" s="1415" t="str">
        <f>IF('9'!H17&gt;0,'9'!H17,"")</f>
        <v/>
      </c>
      <c r="K205" s="1542" t="str">
        <f>IF('9'!I17&gt;0,'9'!I17,"")</f>
        <v/>
      </c>
      <c r="L205" s="1542">
        <f t="shared" si="25"/>
        <v>0.50600000000000001</v>
      </c>
      <c r="M205" s="1415">
        <f>IF('9'!J17&gt;0,'9'!J17,"")</f>
        <v>5.1999999999999998E-2</v>
      </c>
      <c r="N205" s="1415" t="str">
        <f>IF('9'!K17&gt;0,'9'!K17,"")</f>
        <v/>
      </c>
      <c r="O205" s="1415" t="str">
        <f>IF('9'!L17&gt;0,'9'!L17,"")</f>
        <v/>
      </c>
      <c r="P205" s="1415" t="str">
        <f>IF('9'!M17&gt;0,'9'!M17,"")</f>
        <v/>
      </c>
      <c r="Q205" s="1416" t="str">
        <f t="shared" si="36"/>
        <v/>
      </c>
      <c r="R205" s="1417" t="str">
        <f t="shared" si="33"/>
        <v/>
      </c>
      <c r="S205" s="1418" t="str">
        <f t="shared" si="34"/>
        <v/>
      </c>
      <c r="T205" s="1417" t="str">
        <f t="shared" si="35"/>
        <v/>
      </c>
      <c r="U205" s="1419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6"/>
      <c r="B206" s="1182">
        <v>7.4166666666671004</v>
      </c>
      <c r="C206" s="1183">
        <f>'Chem Dose'!$C$18</f>
        <v>76.458061732461729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1" t="str">
        <f>IF('9'!I18&gt;0,'9'!I18,"")</f>
        <v/>
      </c>
      <c r="L206" s="1542">
        <f t="shared" si="25"/>
        <v>0.50600000000000001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2"/>
      <c r="B207" s="1413">
        <v>7.45833333333377</v>
      </c>
      <c r="C207" s="1414">
        <f>'Chem Dose'!$C$18</f>
        <v>76.458061732461729</v>
      </c>
      <c r="D207" s="1415">
        <f>IF('9'!B19&gt;0,'9'!B19,"")</f>
        <v>6.51</v>
      </c>
      <c r="E207" s="1415">
        <f>IF('9'!C19&gt;0,'9'!C19,"")</f>
        <v>17</v>
      </c>
      <c r="F207" s="1415">
        <f>IF('9'!D19&gt;0,'9'!D19,"")</f>
        <v>16</v>
      </c>
      <c r="G207" s="1415">
        <f>IF('9'!E19&gt;0,'9'!E19,"")</f>
        <v>11.4</v>
      </c>
      <c r="H207" s="1415">
        <f>IF('9'!F19&gt;0,'9'!F19,"")</f>
        <v>108</v>
      </c>
      <c r="I207" s="1415">
        <f>IF('9'!G19&gt;0,'9'!G19,"")</f>
        <v>175</v>
      </c>
      <c r="J207" s="1415">
        <f>IF('9'!H19&gt;0,'9'!H19,"")</f>
        <v>19.5</v>
      </c>
      <c r="K207" s="1542">
        <f>IF('9'!I19&gt;0,'9'!I19,"")</f>
        <v>0.47599999999999998</v>
      </c>
      <c r="L207" s="1542">
        <f t="shared" si="25"/>
        <v>0.4985</v>
      </c>
      <c r="M207" s="1415" t="str">
        <f>IF('9'!J19&gt;0,'9'!J19,"")</f>
        <v/>
      </c>
      <c r="N207" s="1415">
        <f>IF('9'!K19&gt;0,'9'!K19,"")</f>
        <v>5.93</v>
      </c>
      <c r="O207" s="1415">
        <f>IF('9'!L19&gt;0,'9'!L19,"")</f>
        <v>9</v>
      </c>
      <c r="P207" s="1415">
        <f>IF('9'!M19&gt;0,'9'!M19,"")</f>
        <v>7.0000000000000007E-2</v>
      </c>
      <c r="Q207" s="1416">
        <f t="shared" si="36"/>
        <v>0.8529411764705882</v>
      </c>
      <c r="R207" s="1417">
        <f t="shared" si="33"/>
        <v>12.526315789473683</v>
      </c>
      <c r="S207" s="1418">
        <f t="shared" si="34"/>
        <v>6.1037948441881218</v>
      </c>
      <c r="T207" s="1417">
        <f t="shared" si="35"/>
        <v>0.76458061732461724</v>
      </c>
      <c r="U207" s="1419">
        <f t="shared" si="37"/>
        <v>0.59299999999999997</v>
      </c>
      <c r="V207" s="663">
        <f>IF('9'!AA19&gt;0,'9'!AA19,"")</f>
        <v>6.6000000000000003E-2</v>
      </c>
      <c r="W207" s="663">
        <f>IF('9'!AT19&gt;0,'9'!AT19,"")</f>
        <v>6.7000000000000004E-2</v>
      </c>
    </row>
    <row r="208" spans="1:23" ht="15.75" x14ac:dyDescent="0.25">
      <c r="A208" s="1376"/>
      <c r="B208" s="1182">
        <v>7.5000000000004396</v>
      </c>
      <c r="C208" s="1183">
        <f>'Chem Dose'!$C$18</f>
        <v>76.458061732461729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1" t="str">
        <f>IF('9'!I20&gt;0,'9'!I20,"")</f>
        <v/>
      </c>
      <c r="L208" s="1542">
        <f t="shared" si="25"/>
        <v>0.4985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2"/>
      <c r="B209" s="1413">
        <v>7.5416666666671102</v>
      </c>
      <c r="C209" s="1414">
        <f>'Chem Dose'!$C$18</f>
        <v>76.458061732461729</v>
      </c>
      <c r="D209" s="1415" t="str">
        <f>IF('9'!B21&gt;0,'9'!B21,"")</f>
        <v/>
      </c>
      <c r="E209" s="1415" t="str">
        <f>IF('9'!C21&gt;0,'9'!C21,"")</f>
        <v/>
      </c>
      <c r="F209" s="1415" t="str">
        <f>IF('9'!D21&gt;0,'9'!D21,"")</f>
        <v/>
      </c>
      <c r="G209" s="1415" t="str">
        <f>IF('9'!E21&gt;0,'9'!E21,"")</f>
        <v/>
      </c>
      <c r="H209" s="1415" t="str">
        <f>IF('9'!F21&gt;0,'9'!F21,"")</f>
        <v/>
      </c>
      <c r="I209" s="1415" t="str">
        <f>IF('9'!G21&gt;0,'9'!G21,"")</f>
        <v/>
      </c>
      <c r="J209" s="1415" t="str">
        <f>IF('9'!H21&gt;0,'9'!H21,"")</f>
        <v/>
      </c>
      <c r="K209" s="1542" t="str">
        <f>IF('9'!I21&gt;0,'9'!I21,"")</f>
        <v/>
      </c>
      <c r="L209" s="1542">
        <f t="shared" si="25"/>
        <v>0.49333333333333335</v>
      </c>
      <c r="M209" s="1415" t="str">
        <f>IF('9'!J21&gt;0,'9'!J21,"")</f>
        <v/>
      </c>
      <c r="N209" s="1415" t="str">
        <f>IF('9'!K21&gt;0,'9'!K21,"")</f>
        <v/>
      </c>
      <c r="O209" s="1415" t="str">
        <f>IF('9'!L21&gt;0,'9'!L21,"")</f>
        <v/>
      </c>
      <c r="P209" s="1415" t="str">
        <f>IF('9'!M21&gt;0,'9'!M21,"")</f>
        <v/>
      </c>
      <c r="Q209" s="1416" t="str">
        <f t="shared" si="36"/>
        <v/>
      </c>
      <c r="R209" s="1417" t="str">
        <f t="shared" si="33"/>
        <v/>
      </c>
      <c r="S209" s="1418" t="str">
        <f t="shared" si="34"/>
        <v/>
      </c>
      <c r="T209" s="1417" t="str">
        <f t="shared" si="35"/>
        <v/>
      </c>
      <c r="U209" s="1419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6"/>
      <c r="B210" s="1182">
        <v>7.5833333333337798</v>
      </c>
      <c r="C210" s="1183">
        <f>'Chem Dose'!$C$18</f>
        <v>76.458061732461729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1" t="str">
        <f>IF('9'!I22&gt;0,'9'!I22,"")</f>
        <v/>
      </c>
      <c r="L210" s="1542">
        <f t="shared" ref="L210:L273" si="38">AVERAGE(K197:K210)</f>
        <v>0.49333333333333335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2"/>
      <c r="B211" s="1413">
        <v>7.6250000000004503</v>
      </c>
      <c r="C211" s="1414">
        <f>'Chem Dose'!$C$18</f>
        <v>76.458061732461729</v>
      </c>
      <c r="D211" s="1415">
        <f>IF('9'!B23&gt;0,'9'!B23,"")</f>
        <v>6.42</v>
      </c>
      <c r="E211" s="1415">
        <f>IF('9'!C23&gt;0,'9'!C23,"")</f>
        <v>16</v>
      </c>
      <c r="F211" s="1415">
        <f>IF('9'!D23&gt;0,'9'!D23,"")</f>
        <v>16</v>
      </c>
      <c r="G211" s="1415">
        <f>IF('9'!E23&gt;0,'9'!E23,"")</f>
        <v>11.2</v>
      </c>
      <c r="H211" s="1415">
        <f>IF('9'!F23&gt;0,'9'!F23,"")</f>
        <v>106</v>
      </c>
      <c r="I211" s="1415">
        <f>IF('9'!G23&gt;0,'9'!G23,"")</f>
        <v>173</v>
      </c>
      <c r="J211" s="1415">
        <f>IF('9'!H23&gt;0,'9'!H23,"")</f>
        <v>19.600000000000001</v>
      </c>
      <c r="K211" s="1542">
        <f>IF('9'!I23&gt;0,'9'!I23,"")</f>
        <v>0.48199999999999998</v>
      </c>
      <c r="L211" s="1542">
        <f t="shared" si="38"/>
        <v>0.49049999999999999</v>
      </c>
      <c r="M211" s="1415" t="str">
        <f>IF('9'!J23&gt;0,'9'!J23,"")</f>
        <v/>
      </c>
      <c r="N211" s="1415">
        <f>IF('9'!K23&gt;0,'9'!K23,"")</f>
        <v>5.96</v>
      </c>
      <c r="O211" s="1415">
        <f>IF('9'!L23&gt;0,'9'!L23,"")</f>
        <v>10</v>
      </c>
      <c r="P211" s="1415">
        <f>IF('9'!M23&gt;0,'9'!M23,"")</f>
        <v>7.5999999999999998E-2</v>
      </c>
      <c r="Q211" s="1416">
        <f t="shared" si="36"/>
        <v>0.84232365145228216</v>
      </c>
      <c r="R211" s="1417">
        <f t="shared" si="33"/>
        <v>12.684210526315789</v>
      </c>
      <c r="S211" s="1418">
        <f t="shared" si="34"/>
        <v>6.0278139955052819</v>
      </c>
      <c r="T211" s="1417">
        <f t="shared" si="35"/>
        <v>0.76458061732461724</v>
      </c>
      <c r="U211" s="1419">
        <f t="shared" si="37"/>
        <v>0.59599999999999997</v>
      </c>
      <c r="V211" s="663">
        <f>IF('9'!AA23&gt;0,'9'!AA23,"")</f>
        <v>7.1999999999999995E-2</v>
      </c>
      <c r="W211" s="663">
        <f>IF('9'!AT23&gt;0,'9'!AT23,"")</f>
        <v>6.8000000000000005E-2</v>
      </c>
    </row>
    <row r="212" spans="1:23" ht="15.75" x14ac:dyDescent="0.25">
      <c r="A212" s="1376"/>
      <c r="B212" s="1182">
        <v>7.6666666666671199</v>
      </c>
      <c r="C212" s="1183">
        <f>'Chem Dose'!$C$18</f>
        <v>76.458061732461729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1" t="str">
        <f>IF('9'!I24&gt;0,'9'!I24,"")</f>
        <v/>
      </c>
      <c r="L212" s="1542">
        <f t="shared" si="38"/>
        <v>0.49049999999999999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2"/>
      <c r="B213" s="1413">
        <v>7.7083333333337896</v>
      </c>
      <c r="C213" s="1414">
        <f>'Chem Dose'!$C$18</f>
        <v>76.458061732461729</v>
      </c>
      <c r="D213" s="1415" t="str">
        <f>IF('9'!B25&gt;0,'9'!B25,"")</f>
        <v/>
      </c>
      <c r="E213" s="1415" t="str">
        <f>IF('9'!C25&gt;0,'9'!C25,"")</f>
        <v/>
      </c>
      <c r="F213" s="1415" t="str">
        <f>IF('9'!D25&gt;0,'9'!D25,"")</f>
        <v/>
      </c>
      <c r="G213" s="1415" t="str">
        <f>IF('9'!E25&gt;0,'9'!E25,"")</f>
        <v/>
      </c>
      <c r="H213" s="1415" t="str">
        <f>IF('9'!F25&gt;0,'9'!F25,"")</f>
        <v/>
      </c>
      <c r="I213" s="1415" t="str">
        <f>IF('9'!G25&gt;0,'9'!G25,"")</f>
        <v/>
      </c>
      <c r="J213" s="1415" t="str">
        <f>IF('9'!H25&gt;0,'9'!H25,"")</f>
        <v/>
      </c>
      <c r="K213" s="1542" t="str">
        <f>IF('9'!I25&gt;0,'9'!I25,"")</f>
        <v/>
      </c>
      <c r="L213" s="1542">
        <f t="shared" si="38"/>
        <v>0.48333333333333334</v>
      </c>
      <c r="M213" s="1415" t="str">
        <f>IF('9'!J25&gt;0,'9'!J25,"")</f>
        <v/>
      </c>
      <c r="N213" s="1415" t="str">
        <f>IF('9'!K25&gt;0,'9'!K25,"")</f>
        <v/>
      </c>
      <c r="O213" s="1415" t="str">
        <f>IF('9'!L25&gt;0,'9'!L25,"")</f>
        <v/>
      </c>
      <c r="P213" s="1415" t="str">
        <f>IF('9'!M25&gt;0,'9'!M25,"")</f>
        <v/>
      </c>
      <c r="Q213" s="1416" t="str">
        <f t="shared" si="36"/>
        <v/>
      </c>
      <c r="R213" s="1417" t="str">
        <f t="shared" si="33"/>
        <v/>
      </c>
      <c r="S213" s="1418" t="str">
        <f t="shared" si="34"/>
        <v/>
      </c>
      <c r="T213" s="1417" t="str">
        <f t="shared" si="35"/>
        <v/>
      </c>
      <c r="U213" s="1419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6"/>
      <c r="B214" s="1182">
        <v>7.7500000000004601</v>
      </c>
      <c r="C214" s="1183">
        <f>'Chem Dose'!$C$18</f>
        <v>76.458061732461729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1" t="str">
        <f>IF('9'!I26&gt;0,'9'!I26,"")</f>
        <v/>
      </c>
      <c r="L214" s="1542">
        <f t="shared" si="38"/>
        <v>0.48333333333333334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2"/>
      <c r="B215" s="1413">
        <v>7.7916666666671297</v>
      </c>
      <c r="C215" s="1414">
        <f>'Chem Dose'!$C$18</f>
        <v>76.458061732461729</v>
      </c>
      <c r="D215" s="1415">
        <f>IF('9'!B27&gt;0,'9'!B27,"")</f>
        <v>6.41</v>
      </c>
      <c r="E215" s="1415">
        <f>IF('9'!C27&gt;0,'9'!C27,"")</f>
        <v>16</v>
      </c>
      <c r="F215" s="1415">
        <f>IF('9'!D27&gt;0,'9'!D27,"")</f>
        <v>16</v>
      </c>
      <c r="G215" s="1415">
        <f>IF('9'!E27&gt;0,'9'!E27,"")</f>
        <v>11.6</v>
      </c>
      <c r="H215" s="1415">
        <f>IF('9'!F27&gt;0,'9'!F27,"")</f>
        <v>110</v>
      </c>
      <c r="I215" s="1415">
        <f>IF('9'!G27&gt;0,'9'!G27,"")</f>
        <v>180</v>
      </c>
      <c r="J215" s="1415">
        <f>IF('9'!H27&gt;0,'9'!H27,"")</f>
        <v>19.8</v>
      </c>
      <c r="K215" s="1542">
        <f>IF('9'!I27&gt;0,'9'!I27,"")</f>
        <v>0.49299999999999999</v>
      </c>
      <c r="L215" s="1542">
        <f t="shared" si="38"/>
        <v>0.48575000000000002</v>
      </c>
      <c r="M215" s="1415" t="str">
        <f>IF('9'!J27&gt;0,'9'!J27,"")</f>
        <v/>
      </c>
      <c r="N215" s="1415">
        <f>IF('9'!K27&gt;0,'9'!K27,"")</f>
        <v>6</v>
      </c>
      <c r="O215" s="1415">
        <f>IF('9'!L27&gt;0,'9'!L27,"")</f>
        <v>10</v>
      </c>
      <c r="P215" s="1415">
        <f>IF('9'!M27&gt;0,'9'!M27,"")</f>
        <v>7.1999999999999995E-2</v>
      </c>
      <c r="Q215" s="1416">
        <f t="shared" si="36"/>
        <v>0.8539553752535497</v>
      </c>
      <c r="R215" s="1417">
        <f t="shared" si="33"/>
        <v>12.973684210526317</v>
      </c>
      <c r="S215" s="1418">
        <f t="shared" si="34"/>
        <v>5.8933191599057722</v>
      </c>
      <c r="T215" s="1417">
        <f t="shared" si="35"/>
        <v>0.76458061732461724</v>
      </c>
      <c r="U215" s="1419">
        <f t="shared" si="37"/>
        <v>0.6</v>
      </c>
      <c r="V215" s="663">
        <f>IF('9'!AA27&gt;0,'9'!AA27,"")</f>
        <v>6.5000000000000002E-2</v>
      </c>
      <c r="W215" s="663">
        <f>IF('9'!AT27&gt;0,'9'!AT27,"")</f>
        <v>6.6000000000000003E-2</v>
      </c>
    </row>
    <row r="216" spans="1:23" ht="15.75" x14ac:dyDescent="0.25">
      <c r="A216" s="1376"/>
      <c r="B216" s="1182">
        <v>7.8333333333338002</v>
      </c>
      <c r="C216" s="1183">
        <f>'Chem Dose'!$C$18</f>
        <v>76.458061732461729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1" t="str">
        <f>IF('9'!I28&gt;0,'9'!I28,"")</f>
        <v/>
      </c>
      <c r="L216" s="1542">
        <f t="shared" si="38"/>
        <v>0.48575000000000002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2"/>
      <c r="B217" s="1413">
        <v>7.8750000000004698</v>
      </c>
      <c r="C217" s="1414">
        <f>'Chem Dose'!$C$18</f>
        <v>76.458061732461729</v>
      </c>
      <c r="D217" s="1415" t="str">
        <f>IF('9'!B29&gt;0,'9'!B29,"")</f>
        <v/>
      </c>
      <c r="E217" s="1415" t="str">
        <f>IF('9'!C29&gt;0,'9'!C29,"")</f>
        <v/>
      </c>
      <c r="F217" s="1415" t="str">
        <f>IF('9'!D29&gt;0,'9'!D29,"")</f>
        <v/>
      </c>
      <c r="G217" s="1415" t="str">
        <f>IF('9'!E29&gt;0,'9'!E29,"")</f>
        <v/>
      </c>
      <c r="H217" s="1415" t="str">
        <f>IF('9'!F29&gt;0,'9'!F29,"")</f>
        <v/>
      </c>
      <c r="I217" s="1415" t="str">
        <f>IF('9'!G29&gt;0,'9'!G29,"")</f>
        <v/>
      </c>
      <c r="J217" s="1415" t="str">
        <f>IF('9'!H29&gt;0,'9'!H29,"")</f>
        <v/>
      </c>
      <c r="K217" s="1542" t="str">
        <f>IF('9'!I29&gt;0,'9'!I29,"")</f>
        <v/>
      </c>
      <c r="L217" s="1542">
        <f t="shared" si="38"/>
        <v>0.48366666666666669</v>
      </c>
      <c r="M217" s="1415">
        <f>IF('9'!J29&gt;0,'9'!J29,"")</f>
        <v>5.3999999999999999E-2</v>
      </c>
      <c r="N217" s="1415" t="str">
        <f>IF('9'!K29&gt;0,'9'!K29,"")</f>
        <v/>
      </c>
      <c r="O217" s="1415" t="str">
        <f>IF('9'!L29&gt;0,'9'!L29,"")</f>
        <v/>
      </c>
      <c r="P217" s="1415" t="str">
        <f>IF('9'!M29&gt;0,'9'!M29,"")</f>
        <v/>
      </c>
      <c r="Q217" s="1416" t="str">
        <f t="shared" si="36"/>
        <v/>
      </c>
      <c r="R217" s="1417" t="str">
        <f t="shared" si="33"/>
        <v/>
      </c>
      <c r="S217" s="1418" t="str">
        <f t="shared" si="34"/>
        <v/>
      </c>
      <c r="T217" s="1417" t="str">
        <f t="shared" si="35"/>
        <v/>
      </c>
      <c r="U217" s="1419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6"/>
      <c r="B218" s="1182">
        <v>7.9166666666671404</v>
      </c>
      <c r="C218" s="1183">
        <f>'Chem Dose'!$C$18</f>
        <v>76.458061732461729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1" t="str">
        <f>IF('9'!I30&gt;0,'9'!I30,"")</f>
        <v/>
      </c>
      <c r="L218" s="1542">
        <f t="shared" si="38"/>
        <v>0.48366666666666669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2"/>
      <c r="B219" s="1413">
        <v>7.95833333333381</v>
      </c>
      <c r="C219" s="1414">
        <f>'Chem Dose'!$C$18</f>
        <v>76.458061732461729</v>
      </c>
      <c r="D219" s="1415">
        <f>IF('9'!B31&gt;0,'9'!B31,"")</f>
        <v>6.42</v>
      </c>
      <c r="E219" s="1415">
        <f>IF('9'!C31&gt;0,'9'!C31,"")</f>
        <v>16</v>
      </c>
      <c r="F219" s="1415">
        <f>IF('9'!D31&gt;0,'9'!D31,"")</f>
        <v>16</v>
      </c>
      <c r="G219" s="1415">
        <f>IF('9'!E31&gt;0,'9'!E31,"")</f>
        <v>11.7</v>
      </c>
      <c r="H219" s="1415">
        <f>IF('9'!F31&gt;0,'9'!F31,"")</f>
        <v>108</v>
      </c>
      <c r="I219" s="1415">
        <f>IF('9'!G31&gt;0,'9'!G31,"")</f>
        <v>175</v>
      </c>
      <c r="J219" s="1415">
        <f>IF('9'!H31&gt;0,'9'!H31,"")</f>
        <v>19.600000000000001</v>
      </c>
      <c r="K219" s="1542">
        <f>IF('9'!I31&gt;0,'9'!I31,"")</f>
        <v>0.48799999999999999</v>
      </c>
      <c r="L219" s="1542">
        <f t="shared" si="38"/>
        <v>0.48475000000000001</v>
      </c>
      <c r="M219" s="1415" t="str">
        <f>IF('9'!J31&gt;0,'9'!J31,"")</f>
        <v/>
      </c>
      <c r="N219" s="1415">
        <f>IF('9'!K31&gt;0,'9'!K31,"")</f>
        <v>6</v>
      </c>
      <c r="O219" s="1415">
        <f>IF('9'!L31&gt;0,'9'!L31,"")</f>
        <v>10</v>
      </c>
      <c r="P219" s="1415">
        <f>IF('9'!M31&gt;0,'9'!M31,"")</f>
        <v>7.9000000000000001E-2</v>
      </c>
      <c r="Q219" s="1416">
        <f t="shared" si="36"/>
        <v>0.83811475409836067</v>
      </c>
      <c r="R219" s="1417">
        <f t="shared" si="33"/>
        <v>12.842105263157896</v>
      </c>
      <c r="S219" s="1418">
        <f t="shared" si="34"/>
        <v>5.9537015283474295</v>
      </c>
      <c r="T219" s="1417">
        <f t="shared" si="35"/>
        <v>0.76458061732461724</v>
      </c>
      <c r="U219" s="1419">
        <f t="shared" si="37"/>
        <v>0.6</v>
      </c>
      <c r="V219" s="663">
        <f>IF('9'!AA31&gt;0,'9'!AA31,"")</f>
        <v>6.9000000000000006E-2</v>
      </c>
      <c r="W219" s="663">
        <f>IF('9'!AT31&gt;0,'9'!AT31,"")</f>
        <v>6.6000000000000003E-2</v>
      </c>
    </row>
    <row r="220" spans="1:23" ht="15.75" x14ac:dyDescent="0.25">
      <c r="A220" s="1376">
        <f>A196+1</f>
        <v>43414</v>
      </c>
      <c r="B220" s="1182">
        <v>8.0000000000004796</v>
      </c>
      <c r="C220" s="1183">
        <f>'Chem Dose'!$C$19</f>
        <v>80.243620511567357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1" t="str">
        <f>IF('10'!I8&gt;0,'10'!I8,"")</f>
        <v/>
      </c>
      <c r="L220" s="1542">
        <f t="shared" si="38"/>
        <v>0.48475000000000001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2"/>
      <c r="B221" s="1413">
        <v>8.0416666666671492</v>
      </c>
      <c r="C221" s="1414">
        <f>'Chem Dose'!$C$19</f>
        <v>80.243620511567357</v>
      </c>
      <c r="D221" s="1415" t="str">
        <f>IF('10'!B9&gt;0,'10'!B9,"")</f>
        <v/>
      </c>
      <c r="E221" s="1415" t="str">
        <f>IF('10'!C9&gt;0,'10'!C9,"")</f>
        <v/>
      </c>
      <c r="F221" s="1415" t="str">
        <f>IF('10'!D9&gt;0,'10'!D9,"")</f>
        <v/>
      </c>
      <c r="G221" s="1415" t="str">
        <f>IF('10'!E9&gt;0,'10'!E9,"")</f>
        <v/>
      </c>
      <c r="H221" s="1415" t="str">
        <f>IF('10'!F9&gt;0,'10'!F9,"")</f>
        <v/>
      </c>
      <c r="I221" s="1415" t="str">
        <f>IF('10'!G9&gt;0,'10'!G9,"")</f>
        <v/>
      </c>
      <c r="J221" s="1415" t="str">
        <f>IF('10'!H9&gt;0,'10'!H9,"")</f>
        <v/>
      </c>
      <c r="K221" s="1542" t="str">
        <f>IF('10'!I9&gt;0,'10'!I9,"")</f>
        <v/>
      </c>
      <c r="L221" s="1542">
        <f t="shared" si="38"/>
        <v>0.48766666666666669</v>
      </c>
      <c r="M221" s="1415" t="str">
        <f>IF('10'!J9&gt;0,'10'!J9,"")</f>
        <v/>
      </c>
      <c r="N221" s="1415" t="str">
        <f>IF('10'!K9&gt;0,'10'!K9,"")</f>
        <v/>
      </c>
      <c r="O221" s="1415" t="str">
        <f>IF('10'!L9&gt;0,'10'!L9,"")</f>
        <v/>
      </c>
      <c r="P221" s="1415" t="str">
        <f>IF('10'!M9&gt;0,'10'!M9,"")</f>
        <v/>
      </c>
      <c r="Q221" s="1416" t="str">
        <f t="shared" si="36"/>
        <v/>
      </c>
      <c r="R221" s="1417" t="str">
        <f t="shared" si="33"/>
        <v/>
      </c>
      <c r="S221" s="1418" t="str">
        <f t="shared" si="34"/>
        <v/>
      </c>
      <c r="T221" s="1417" t="str">
        <f t="shared" si="35"/>
        <v/>
      </c>
      <c r="U221" s="1419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6"/>
      <c r="B222" s="1182">
        <v>8.0833333333338206</v>
      </c>
      <c r="C222" s="1183">
        <f>'Chem Dose'!$C$19</f>
        <v>80.243620511567357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1" t="str">
        <f>IF('10'!I10&gt;0,'10'!I10,"")</f>
        <v/>
      </c>
      <c r="L222" s="1542">
        <f t="shared" si="38"/>
        <v>0.48766666666666669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2"/>
      <c r="B223" s="1413">
        <v>8.1250000000004903</v>
      </c>
      <c r="C223" s="1414">
        <f>'Chem Dose'!$C$19</f>
        <v>80.243620511567357</v>
      </c>
      <c r="D223" s="1415">
        <f>IF('10'!B11&gt;0,'10'!B11,"")</f>
        <v>6.38</v>
      </c>
      <c r="E223" s="1415">
        <f>IF('10'!C11&gt;0,'10'!C11,"")</f>
        <v>16</v>
      </c>
      <c r="F223" s="1415">
        <f>IF('10'!D11&gt;0,'10'!D11,"")</f>
        <v>16</v>
      </c>
      <c r="G223" s="1415">
        <f>IF('10'!E11&gt;0,'10'!E11,"")</f>
        <v>11.6</v>
      </c>
      <c r="H223" s="1415">
        <f>IF('10'!F11&gt;0,'10'!F11,"")</f>
        <v>120</v>
      </c>
      <c r="I223" s="1415">
        <f>IF('10'!G11&gt;0,'10'!G11,"")</f>
        <v>173</v>
      </c>
      <c r="J223" s="1415">
        <f>IF('10'!H11&gt;0,'10'!H11,"")</f>
        <v>19.8</v>
      </c>
      <c r="K223" s="1542">
        <f>IF('10'!I11&gt;0,'10'!I11,"")</f>
        <v>0.505</v>
      </c>
      <c r="L223" s="1542">
        <f t="shared" si="38"/>
        <v>0.49199999999999999</v>
      </c>
      <c r="M223" s="1415" t="str">
        <f>IF('10'!J11&gt;0,'10'!J11,"")</f>
        <v/>
      </c>
      <c r="N223" s="1415">
        <f>IF('10'!K11&gt;0,'10'!K11,"")</f>
        <v>6.14</v>
      </c>
      <c r="O223" s="1415">
        <f>IF('10'!L11&gt;0,'10'!L11,"")</f>
        <v>10</v>
      </c>
      <c r="P223" s="1415">
        <f>IF('10'!M11&gt;0,'10'!M11,"")</f>
        <v>8.2000000000000003E-2</v>
      </c>
      <c r="Q223" s="1416">
        <f t="shared" si="36"/>
        <v>0.83762376237623759</v>
      </c>
      <c r="R223" s="1417">
        <f t="shared" si="33"/>
        <v>13.289473684210527</v>
      </c>
      <c r="S223" s="1418">
        <f t="shared" si="34"/>
        <v>6.0381338206723951</v>
      </c>
      <c r="T223" s="1417">
        <f t="shared" si="35"/>
        <v>0.8024362051156736</v>
      </c>
      <c r="U223" s="1419">
        <f t="shared" si="37"/>
        <v>0.61399999999999999</v>
      </c>
      <c r="V223" s="663">
        <f>IF('10'!AA11&gt;0,'10'!AA11,"")</f>
        <v>7.0000000000000007E-2</v>
      </c>
      <c r="W223" s="663">
        <f>IF('10'!AT11&gt;0,'10'!AT11,"")</f>
        <v>7.5999999999999998E-2</v>
      </c>
    </row>
    <row r="224" spans="1:23" ht="15.75" x14ac:dyDescent="0.25">
      <c r="A224" s="1376"/>
      <c r="B224" s="1182">
        <v>8.1666666666671599</v>
      </c>
      <c r="C224" s="1183">
        <f>'Chem Dose'!$C$19</f>
        <v>80.243620511567357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1" t="str">
        <f>IF('10'!I12&gt;0,'10'!I12,"")</f>
        <v/>
      </c>
      <c r="L224" s="1542">
        <f t="shared" si="38"/>
        <v>0.49199999999999999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2"/>
      <c r="B225" s="1413">
        <v>8.2083333333338295</v>
      </c>
      <c r="C225" s="1414">
        <f>'Chem Dose'!$C$19</f>
        <v>80.243620511567357</v>
      </c>
      <c r="D225" s="1415" t="str">
        <f>IF('10'!B13&gt;0,'10'!B13,"")</f>
        <v/>
      </c>
      <c r="E225" s="1415" t="str">
        <f>IF('10'!C13&gt;0,'10'!C13,"")</f>
        <v/>
      </c>
      <c r="F225" s="1415" t="str">
        <f>IF('10'!D13&gt;0,'10'!D13,"")</f>
        <v/>
      </c>
      <c r="G225" s="1415" t="str">
        <f>IF('10'!E13&gt;0,'10'!E13,"")</f>
        <v/>
      </c>
      <c r="H225" s="1415" t="str">
        <f>IF('10'!F13&gt;0,'10'!F13,"")</f>
        <v/>
      </c>
      <c r="I225" s="1415" t="str">
        <f>IF('10'!G13&gt;0,'10'!G13,"")</f>
        <v/>
      </c>
      <c r="J225" s="1415" t="str">
        <f>IF('10'!H13&gt;0,'10'!H13,"")</f>
        <v/>
      </c>
      <c r="K225" s="1542" t="str">
        <f>IF('10'!I13&gt;0,'10'!I13,"")</f>
        <v/>
      </c>
      <c r="L225" s="1542">
        <f t="shared" si="38"/>
        <v>0.49533333333333335</v>
      </c>
      <c r="M225" s="1415" t="str">
        <f>IF('10'!J13&gt;0,'10'!J13,"")</f>
        <v/>
      </c>
      <c r="N225" s="1415" t="str">
        <f>IF('10'!K13&gt;0,'10'!K13,"")</f>
        <v/>
      </c>
      <c r="O225" s="1415" t="str">
        <f>IF('10'!L13&gt;0,'10'!L13,"")</f>
        <v/>
      </c>
      <c r="P225" s="1415" t="str">
        <f>IF('10'!M13&gt;0,'10'!M13,"")</f>
        <v/>
      </c>
      <c r="Q225" s="1416" t="str">
        <f t="shared" si="36"/>
        <v/>
      </c>
      <c r="R225" s="1417" t="str">
        <f t="shared" si="33"/>
        <v/>
      </c>
      <c r="S225" s="1418" t="str">
        <f t="shared" si="34"/>
        <v/>
      </c>
      <c r="T225" s="1417" t="str">
        <f t="shared" si="35"/>
        <v/>
      </c>
      <c r="U225" s="1419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6"/>
      <c r="B226" s="1182">
        <v>8.2500000000004992</v>
      </c>
      <c r="C226" s="1183">
        <f>'Chem Dose'!$C$19</f>
        <v>80.243620511567357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1" t="str">
        <f>IF('10'!I14&gt;0,'10'!I14,"")</f>
        <v/>
      </c>
      <c r="L226" s="1542">
        <f t="shared" si="38"/>
        <v>0.49533333333333335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2"/>
      <c r="B227" s="1413">
        <v>8.2916666666671706</v>
      </c>
      <c r="C227" s="1414">
        <f>'Chem Dose'!$C$19</f>
        <v>80.243620511567357</v>
      </c>
      <c r="D227" s="1415">
        <f>IF('10'!B15&gt;0,'10'!B15,"")</f>
        <v>6.42</v>
      </c>
      <c r="E227" s="1415">
        <f>IF('10'!C15&gt;0,'10'!C15,"")</f>
        <v>18</v>
      </c>
      <c r="F227" s="1415">
        <f>IF('10'!D15&gt;0,'10'!D15,"")</f>
        <v>16</v>
      </c>
      <c r="G227" s="1415">
        <f>IF('10'!E15&gt;0,'10'!E15,"")</f>
        <v>11.7</v>
      </c>
      <c r="H227" s="1415">
        <f>IF('10'!F15&gt;0,'10'!F15,"")</f>
        <v>113</v>
      </c>
      <c r="I227" s="1415">
        <f>IF('10'!G15&gt;0,'10'!G15,"")</f>
        <v>174</v>
      </c>
      <c r="J227" s="1415">
        <f>IF('10'!H15&gt;0,'10'!H15,"")</f>
        <v>19.8</v>
      </c>
      <c r="K227" s="1542">
        <f>IF('10'!I15&gt;0,'10'!I15,"")</f>
        <v>0.48699999999999999</v>
      </c>
      <c r="L227" s="1542">
        <f t="shared" si="38"/>
        <v>0.49324999999999997</v>
      </c>
      <c r="M227" s="1415" t="str">
        <f>IF('10'!J15&gt;0,'10'!J15,"")</f>
        <v/>
      </c>
      <c r="N227" s="1415">
        <f>IF('10'!K15&gt;0,'10'!K15,"")</f>
        <v>6.02</v>
      </c>
      <c r="O227" s="1415">
        <f>IF('10'!L15&gt;0,'10'!L15,"")</f>
        <v>12</v>
      </c>
      <c r="P227" s="1415">
        <f>IF('10'!M15&gt;0,'10'!M15,"")</f>
        <v>7.2999999999999995E-2</v>
      </c>
      <c r="Q227" s="1416">
        <f t="shared" si="36"/>
        <v>0.8501026694045174</v>
      </c>
      <c r="R227" s="1417">
        <f t="shared" si="33"/>
        <v>12.815789473684211</v>
      </c>
      <c r="S227" s="1418">
        <f t="shared" si="34"/>
        <v>6.2613091980278428</v>
      </c>
      <c r="T227" s="1417">
        <f t="shared" si="35"/>
        <v>0.8024362051156736</v>
      </c>
      <c r="U227" s="1419">
        <f t="shared" si="37"/>
        <v>0.60199999999999998</v>
      </c>
      <c r="V227" s="663">
        <f>IF('10'!AA15&gt;0,'10'!AA15,"")</f>
        <v>6.6000000000000003E-2</v>
      </c>
      <c r="W227" s="663">
        <f>IF('10'!AT15&gt;0,'10'!AT15,"")</f>
        <v>6.7000000000000004E-2</v>
      </c>
    </row>
    <row r="228" spans="1:23" ht="15.75" x14ac:dyDescent="0.25">
      <c r="A228" s="1376"/>
      <c r="B228" s="1182">
        <v>8.3333333333338402</v>
      </c>
      <c r="C228" s="1183">
        <f>'Chem Dose'!$C$19</f>
        <v>80.243620511567357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1" t="str">
        <f>IF('10'!I16&gt;0,'10'!I16,"")</f>
        <v/>
      </c>
      <c r="L228" s="1542">
        <f t="shared" si="38"/>
        <v>0.49324999999999997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2"/>
      <c r="B229" s="1413">
        <v>8.3750000000005098</v>
      </c>
      <c r="C229" s="1414">
        <f>'Chem Dose'!$C$19</f>
        <v>80.243620511567357</v>
      </c>
      <c r="D229" s="1415" t="str">
        <f>IF('10'!B17&gt;0,'10'!B17,"")</f>
        <v/>
      </c>
      <c r="E229" s="1415" t="str">
        <f>IF('10'!C17&gt;0,'10'!C17,"")</f>
        <v/>
      </c>
      <c r="F229" s="1415" t="str">
        <f>IF('10'!D17&gt;0,'10'!D17,"")</f>
        <v/>
      </c>
      <c r="G229" s="1415" t="str">
        <f>IF('10'!E17&gt;0,'10'!E17,"")</f>
        <v/>
      </c>
      <c r="H229" s="1415" t="str">
        <f>IF('10'!F17&gt;0,'10'!F17,"")</f>
        <v/>
      </c>
      <c r="I229" s="1415" t="str">
        <f>IF('10'!G17&gt;0,'10'!G17,"")</f>
        <v/>
      </c>
      <c r="J229" s="1415" t="str">
        <f>IF('10'!H17&gt;0,'10'!H17,"")</f>
        <v/>
      </c>
      <c r="K229" s="1542" t="str">
        <f>IF('10'!I17&gt;0,'10'!I17,"")</f>
        <v/>
      </c>
      <c r="L229" s="1542">
        <f t="shared" si="38"/>
        <v>0.49333333333333335</v>
      </c>
      <c r="M229" s="1415">
        <f>IF('10'!J17&gt;0,'10'!J17,"")</f>
        <v>5.0999999999999997E-2</v>
      </c>
      <c r="N229" s="1415" t="str">
        <f>IF('10'!K17&gt;0,'10'!K17,"")</f>
        <v/>
      </c>
      <c r="O229" s="1415" t="str">
        <f>IF('10'!L17&gt;0,'10'!L17,"")</f>
        <v/>
      </c>
      <c r="P229" s="1415" t="str">
        <f>IF('10'!M17&gt;0,'10'!M17,"")</f>
        <v/>
      </c>
      <c r="Q229" s="1416" t="str">
        <f t="shared" si="36"/>
        <v/>
      </c>
      <c r="R229" s="1417" t="str">
        <f t="shared" si="33"/>
        <v/>
      </c>
      <c r="S229" s="1418" t="str">
        <f t="shared" si="34"/>
        <v/>
      </c>
      <c r="T229" s="1417" t="str">
        <f t="shared" si="35"/>
        <v/>
      </c>
      <c r="U229" s="1419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6"/>
      <c r="B230" s="1182">
        <v>8.4166666666671794</v>
      </c>
      <c r="C230" s="1183">
        <f>'Chem Dose'!$C$19</f>
        <v>80.243620511567357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1" t="str">
        <f>IF('10'!I18&gt;0,'10'!I18,"")</f>
        <v/>
      </c>
      <c r="L230" s="1542">
        <f t="shared" si="38"/>
        <v>0.49333333333333335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2"/>
      <c r="B231" s="1413">
        <v>8.4583333333338508</v>
      </c>
      <c r="C231" s="1414">
        <f>'Chem Dose'!$C$19</f>
        <v>80.243620511567357</v>
      </c>
      <c r="D231" s="1415">
        <f>IF('10'!B19&gt;0,'10'!B19,"")</f>
        <v>6.41</v>
      </c>
      <c r="E231" s="1415">
        <f>IF('10'!C19&gt;0,'10'!C19,"")</f>
        <v>17</v>
      </c>
      <c r="F231" s="1415">
        <f>IF('10'!D19&gt;0,'10'!D19,"")</f>
        <v>17</v>
      </c>
      <c r="G231" s="1415">
        <f>IF('10'!E19&gt;0,'10'!E19,"")</f>
        <v>11</v>
      </c>
      <c r="H231" s="1415">
        <f>IF('10'!F19&gt;0,'10'!F19,"")</f>
        <v>113</v>
      </c>
      <c r="I231" s="1415">
        <f>IF('10'!G19&gt;0,'10'!G19,"")</f>
        <v>174</v>
      </c>
      <c r="J231" s="1415">
        <f>IF('10'!H19&gt;0,'10'!H19,"")</f>
        <v>19.7</v>
      </c>
      <c r="K231" s="1542">
        <f>IF('10'!I19&gt;0,'10'!I19,"")</f>
        <v>0.49099999999999999</v>
      </c>
      <c r="L231" s="1542">
        <f t="shared" si="38"/>
        <v>0.49275000000000002</v>
      </c>
      <c r="M231" s="1415" t="str">
        <f>IF('10'!J19&gt;0,'10'!J19,"")</f>
        <v/>
      </c>
      <c r="N231" s="1415">
        <f>IF('10'!K19&gt;0,'10'!K19,"")</f>
        <v>5.99</v>
      </c>
      <c r="O231" s="1415">
        <f>IF('10'!L19&gt;0,'10'!L19,"")</f>
        <v>11</v>
      </c>
      <c r="P231" s="1415">
        <f>IF('10'!M19&gt;0,'10'!M19,"")</f>
        <v>7.5999999999999998E-2</v>
      </c>
      <c r="Q231" s="1416">
        <f t="shared" si="36"/>
        <v>0.84521384928716903</v>
      </c>
      <c r="R231" s="1417">
        <f t="shared" si="33"/>
        <v>12.921052631578947</v>
      </c>
      <c r="S231" s="1418">
        <f t="shared" si="34"/>
        <v>6.2103005691233397</v>
      </c>
      <c r="T231" s="1417">
        <f t="shared" si="35"/>
        <v>0.8024362051156736</v>
      </c>
      <c r="U231" s="1419">
        <f t="shared" si="37"/>
        <v>0.59899999999999998</v>
      </c>
      <c r="V231" s="663">
        <f>IF('10'!AA19&gt;0,'10'!AA19,"")</f>
        <v>6.8000000000000005E-2</v>
      </c>
      <c r="W231" s="663">
        <f>IF('10'!AT19&gt;0,'10'!AT19,"")</f>
        <v>7.1999999999999995E-2</v>
      </c>
    </row>
    <row r="232" spans="1:23" ht="15.75" x14ac:dyDescent="0.25">
      <c r="A232" s="1376"/>
      <c r="B232" s="1182">
        <v>8.5000000000005205</v>
      </c>
      <c r="C232" s="1183">
        <f>'Chem Dose'!$C$19</f>
        <v>80.243620511567357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1" t="str">
        <f>IF('10'!I20&gt;0,'10'!I20,"")</f>
        <v/>
      </c>
      <c r="L232" s="1542">
        <f t="shared" si="38"/>
        <v>0.49275000000000002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2"/>
      <c r="B233" s="1413">
        <v>8.5416666666671901</v>
      </c>
      <c r="C233" s="1414">
        <f>'Chem Dose'!$C$19</f>
        <v>80.243620511567357</v>
      </c>
      <c r="D233" s="1415" t="str">
        <f>IF('10'!B21&gt;0,'10'!B21,"")</f>
        <v/>
      </c>
      <c r="E233" s="1415" t="str">
        <f>IF('10'!C21&gt;0,'10'!C21,"")</f>
        <v/>
      </c>
      <c r="F233" s="1415" t="str">
        <f>IF('10'!D21&gt;0,'10'!D21,"")</f>
        <v/>
      </c>
      <c r="G233" s="1415" t="str">
        <f>IF('10'!E21&gt;0,'10'!E21,"")</f>
        <v/>
      </c>
      <c r="H233" s="1415" t="str">
        <f>IF('10'!F21&gt;0,'10'!F21,"")</f>
        <v/>
      </c>
      <c r="I233" s="1415" t="str">
        <f>IF('10'!G21&gt;0,'10'!G21,"")</f>
        <v/>
      </c>
      <c r="J233" s="1415" t="str">
        <f>IF('10'!H21&gt;0,'10'!H21,"")</f>
        <v/>
      </c>
      <c r="K233" s="1542" t="str">
        <f>IF('10'!I21&gt;0,'10'!I21,"")</f>
        <v/>
      </c>
      <c r="L233" s="1542">
        <f t="shared" si="38"/>
        <v>0.49433333333333335</v>
      </c>
      <c r="M233" s="1415" t="str">
        <f>IF('10'!J21&gt;0,'10'!J21,"")</f>
        <v/>
      </c>
      <c r="N233" s="1415" t="str">
        <f>IF('10'!K21&gt;0,'10'!K21,"")</f>
        <v/>
      </c>
      <c r="O233" s="1415" t="str">
        <f>IF('10'!L21&gt;0,'10'!L21,"")</f>
        <v/>
      </c>
      <c r="P233" s="1415" t="str">
        <f>IF('10'!M21&gt;0,'10'!M21,"")</f>
        <v/>
      </c>
      <c r="Q233" s="1416" t="str">
        <f t="shared" si="36"/>
        <v/>
      </c>
      <c r="R233" s="1417" t="str">
        <f t="shared" si="33"/>
        <v/>
      </c>
      <c r="S233" s="1418" t="str">
        <f t="shared" si="34"/>
        <v/>
      </c>
      <c r="T233" s="1417" t="str">
        <f t="shared" si="35"/>
        <v/>
      </c>
      <c r="U233" s="1419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6"/>
      <c r="B234" s="1182">
        <v>8.5833333333338597</v>
      </c>
      <c r="C234" s="1183">
        <f>'Chem Dose'!$C$19</f>
        <v>80.243620511567357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1" t="str">
        <f>IF('10'!I22&gt;0,'10'!I22,"")</f>
        <v/>
      </c>
      <c r="L234" s="1542">
        <f t="shared" si="38"/>
        <v>0.49433333333333335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2"/>
      <c r="B235" s="1413">
        <v>8.6250000000005294</v>
      </c>
      <c r="C235" s="1414">
        <f>'Chem Dose'!$C$19</f>
        <v>80.243620511567357</v>
      </c>
      <c r="D235" s="1415">
        <f>IF('10'!B23&gt;0,'10'!B23,"")</f>
        <v>6.46</v>
      </c>
      <c r="E235" s="1415">
        <f>IF('10'!C23&gt;0,'10'!C23,"")</f>
        <v>18</v>
      </c>
      <c r="F235" s="1415">
        <f>IF('10'!D23&gt;0,'10'!D23,"")</f>
        <v>16</v>
      </c>
      <c r="G235" s="1415">
        <f>IF('10'!E23&gt;0,'10'!E23,"")</f>
        <v>11</v>
      </c>
      <c r="H235" s="1415">
        <f>IF('10'!F23&gt;0,'10'!F23,"")</f>
        <v>108</v>
      </c>
      <c r="I235" s="1415">
        <f>IF('10'!G23&gt;0,'10'!G23,"")</f>
        <v>168</v>
      </c>
      <c r="J235" s="1415">
        <f>IF('10'!H23&gt;0,'10'!H23,"")</f>
        <v>19.7</v>
      </c>
      <c r="K235" s="1542">
        <f>IF('10'!I23&gt;0,'10'!I23,"")</f>
        <v>0.48399999999999999</v>
      </c>
      <c r="L235" s="1542">
        <f t="shared" si="38"/>
        <v>0.49175000000000002</v>
      </c>
      <c r="M235" s="1415" t="str">
        <f>IF('10'!J23&gt;0,'10'!J23,"")</f>
        <v/>
      </c>
      <c r="N235" s="1415">
        <f>IF('10'!K23&gt;0,'10'!K23,"")</f>
        <v>6</v>
      </c>
      <c r="O235" s="1415">
        <f>IF('10'!L23&gt;0,'10'!L23,"")</f>
        <v>10</v>
      </c>
      <c r="P235" s="1415">
        <f>IF('10'!M23&gt;0,'10'!M23,"")</f>
        <v>7.0999999999999994E-2</v>
      </c>
      <c r="Q235" s="1416">
        <f t="shared" si="36"/>
        <v>0.85330578512396693</v>
      </c>
      <c r="R235" s="1417">
        <f t="shared" si="33"/>
        <v>12.736842105263158</v>
      </c>
      <c r="S235" s="1418">
        <f t="shared" si="34"/>
        <v>6.3001189657842138</v>
      </c>
      <c r="T235" s="1417">
        <f t="shared" si="35"/>
        <v>0.8024362051156736</v>
      </c>
      <c r="U235" s="1419">
        <f t="shared" si="37"/>
        <v>0.6</v>
      </c>
      <c r="V235" s="663">
        <f>IF('10'!AA23&gt;0,'10'!AA23,"")</f>
        <v>6.4000000000000001E-2</v>
      </c>
      <c r="W235" s="663">
        <f>IF('10'!AT23&gt;0,'10'!AT23,"")</f>
        <v>7.0999999999999994E-2</v>
      </c>
    </row>
    <row r="236" spans="1:23" ht="15.75" x14ac:dyDescent="0.25">
      <c r="A236" s="1376"/>
      <c r="B236" s="1182">
        <v>8.6666666666672008</v>
      </c>
      <c r="C236" s="1183">
        <f>'Chem Dose'!$C$19</f>
        <v>80.243620511567357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1" t="str">
        <f>IF('10'!I24&gt;0,'10'!I24,"")</f>
        <v/>
      </c>
      <c r="L236" s="1542">
        <f t="shared" si="38"/>
        <v>0.49175000000000002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2"/>
      <c r="B237" s="1413">
        <v>8.7083333333338704</v>
      </c>
      <c r="C237" s="1414">
        <f>'Chem Dose'!$C$19</f>
        <v>80.243620511567357</v>
      </c>
      <c r="D237" s="1415" t="str">
        <f>IF('10'!B25&gt;0,'10'!B25,"")</f>
        <v/>
      </c>
      <c r="E237" s="1415" t="str">
        <f>IF('10'!C25&gt;0,'10'!C25,"")</f>
        <v/>
      </c>
      <c r="F237" s="1415" t="str">
        <f>IF('10'!D25&gt;0,'10'!D25,"")</f>
        <v/>
      </c>
      <c r="G237" s="1415" t="str">
        <f>IF('10'!E25&gt;0,'10'!E25,"")</f>
        <v/>
      </c>
      <c r="H237" s="1415" t="str">
        <f>IF('10'!F25&gt;0,'10'!F25,"")</f>
        <v/>
      </c>
      <c r="I237" s="1415" t="str">
        <f>IF('10'!G25&gt;0,'10'!G25,"")</f>
        <v/>
      </c>
      <c r="J237" s="1415" t="str">
        <f>IF('10'!H25&gt;0,'10'!H25,"")</f>
        <v/>
      </c>
      <c r="K237" s="1542" t="str">
        <f>IF('10'!I25&gt;0,'10'!I25,"")</f>
        <v/>
      </c>
      <c r="L237" s="1542">
        <f t="shared" si="38"/>
        <v>0.48733333333333334</v>
      </c>
      <c r="M237" s="1415" t="str">
        <f>IF('10'!J25&gt;0,'10'!J25,"")</f>
        <v/>
      </c>
      <c r="N237" s="1415" t="str">
        <f>IF('10'!K25&gt;0,'10'!K25,"")</f>
        <v/>
      </c>
      <c r="O237" s="1415" t="str">
        <f>IF('10'!L25&gt;0,'10'!L25,"")</f>
        <v/>
      </c>
      <c r="P237" s="1415" t="str">
        <f>IF('10'!M25&gt;0,'10'!M25,"")</f>
        <v/>
      </c>
      <c r="Q237" s="1416" t="str">
        <f t="shared" si="36"/>
        <v/>
      </c>
      <c r="R237" s="1417" t="str">
        <f t="shared" si="33"/>
        <v/>
      </c>
      <c r="S237" s="1418" t="str">
        <f t="shared" si="34"/>
        <v/>
      </c>
      <c r="T237" s="1417" t="str">
        <f t="shared" si="35"/>
        <v/>
      </c>
      <c r="U237" s="1419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6"/>
      <c r="B238" s="1182">
        <v>8.75000000000054</v>
      </c>
      <c r="C238" s="1183">
        <f>'Chem Dose'!$C$19</f>
        <v>80.243620511567357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1" t="str">
        <f>IF('10'!I26&gt;0,'10'!I26,"")</f>
        <v/>
      </c>
      <c r="L238" s="1542">
        <f t="shared" si="38"/>
        <v>0.48733333333333334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2"/>
      <c r="B239" s="1413">
        <v>8.7916666666672096</v>
      </c>
      <c r="C239" s="1414">
        <f>'Chem Dose'!$C$19</f>
        <v>80.243620511567357</v>
      </c>
      <c r="D239" s="1415">
        <f>IF('10'!B27&gt;0,'10'!B27,"")</f>
        <v>6.44</v>
      </c>
      <c r="E239" s="1415">
        <f>IF('10'!C27&gt;0,'10'!C27,"")</f>
        <v>16</v>
      </c>
      <c r="F239" s="1415">
        <f>IF('10'!D27&gt;0,'10'!D27,"")</f>
        <v>16</v>
      </c>
      <c r="G239" s="1415">
        <f>IF('10'!E27&gt;0,'10'!E27,"")</f>
        <v>10.7</v>
      </c>
      <c r="H239" s="1415">
        <f>IF('10'!F27&gt;0,'10'!F27,"")</f>
        <v>109</v>
      </c>
      <c r="I239" s="1415">
        <f>IF('10'!G27&gt;0,'10'!G27,"")</f>
        <v>179</v>
      </c>
      <c r="J239" s="1415">
        <f>IF('10'!H27&gt;0,'10'!H27,"")</f>
        <v>19.7</v>
      </c>
      <c r="K239" s="1542">
        <f>IF('10'!I27&gt;0,'10'!I27,"")</f>
        <v>0.51300000000000001</v>
      </c>
      <c r="L239" s="1542">
        <f t="shared" si="38"/>
        <v>0.49375000000000002</v>
      </c>
      <c r="M239" s="1415" t="str">
        <f>IF('10'!J27&gt;0,'10'!J27,"")</f>
        <v/>
      </c>
      <c r="N239" s="1415">
        <f>IF('10'!K27&gt;0,'10'!K27,"")</f>
        <v>6.1</v>
      </c>
      <c r="O239" s="1415">
        <f>IF('10'!L27&gt;0,'10'!L27,"")</f>
        <v>10</v>
      </c>
      <c r="P239" s="1415">
        <f>IF('10'!M27&gt;0,'10'!M27,"")</f>
        <v>7.3999999999999996E-2</v>
      </c>
      <c r="Q239" s="1416">
        <f t="shared" si="36"/>
        <v>0.85575048732943471</v>
      </c>
      <c r="R239" s="1417">
        <f t="shared" si="33"/>
        <v>13.5</v>
      </c>
      <c r="S239" s="1418">
        <f t="shared" si="34"/>
        <v>5.9439718897457299</v>
      </c>
      <c r="T239" s="1417">
        <f t="shared" si="35"/>
        <v>0.8024362051156736</v>
      </c>
      <c r="U239" s="1419">
        <f t="shared" si="37"/>
        <v>0.61</v>
      </c>
      <c r="V239" s="663">
        <f>IF('10'!AA27&gt;0,'10'!AA27,"")</f>
        <v>6.6000000000000003E-2</v>
      </c>
      <c r="W239" s="663">
        <f>IF('10'!AT27&gt;0,'10'!AT27,"")</f>
        <v>7.0999999999999994E-2</v>
      </c>
    </row>
    <row r="240" spans="1:23" ht="15.75" x14ac:dyDescent="0.25">
      <c r="A240" s="1376"/>
      <c r="B240" s="1182">
        <v>8.8333333333338793</v>
      </c>
      <c r="C240" s="1183">
        <f>'Chem Dose'!$C$19</f>
        <v>80.243620511567357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1" t="str">
        <f>IF('10'!I28&gt;0,'10'!I28,"")</f>
        <v/>
      </c>
      <c r="L240" s="1542">
        <f t="shared" si="38"/>
        <v>0.49375000000000002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2"/>
      <c r="B241" s="1413">
        <v>8.8750000000005507</v>
      </c>
      <c r="C241" s="1414">
        <f>'Chem Dose'!$C$19</f>
        <v>80.243620511567357</v>
      </c>
      <c r="D241" s="1415" t="str">
        <f>IF('10'!B29&gt;0,'10'!B29,"")</f>
        <v/>
      </c>
      <c r="E241" s="1415" t="str">
        <f>IF('10'!C29&gt;0,'10'!C29,"")</f>
        <v/>
      </c>
      <c r="F241" s="1415" t="str">
        <f>IF('10'!D29&gt;0,'10'!D29,"")</f>
        <v/>
      </c>
      <c r="G241" s="1415" t="str">
        <f>IF('10'!E29&gt;0,'10'!E29,"")</f>
        <v/>
      </c>
      <c r="H241" s="1415" t="str">
        <f>IF('10'!F29&gt;0,'10'!F29,"")</f>
        <v/>
      </c>
      <c r="I241" s="1415" t="str">
        <f>IF('10'!G29&gt;0,'10'!G29,"")</f>
        <v/>
      </c>
      <c r="J241" s="1415" t="str">
        <f>IF('10'!H29&gt;0,'10'!H29,"")</f>
        <v/>
      </c>
      <c r="K241" s="1542" t="str">
        <f>IF('10'!I29&gt;0,'10'!I29,"")</f>
        <v/>
      </c>
      <c r="L241" s="1542">
        <f t="shared" si="38"/>
        <v>0.496</v>
      </c>
      <c r="M241" s="1415">
        <f>IF('10'!J29&gt;0,'10'!J29,"")</f>
        <v>4.9000000000000002E-2</v>
      </c>
      <c r="N241" s="1415" t="str">
        <f>IF('10'!K29&gt;0,'10'!K29,"")</f>
        <v/>
      </c>
      <c r="O241" s="1415" t="str">
        <f>IF('10'!L29&gt;0,'10'!L29,"")</f>
        <v/>
      </c>
      <c r="P241" s="1415" t="str">
        <f>IF('10'!M29&gt;0,'10'!M29,"")</f>
        <v/>
      </c>
      <c r="Q241" s="1416" t="str">
        <f t="shared" si="36"/>
        <v/>
      </c>
      <c r="R241" s="1417" t="str">
        <f t="shared" si="33"/>
        <v/>
      </c>
      <c r="S241" s="1418" t="str">
        <f t="shared" si="34"/>
        <v/>
      </c>
      <c r="T241" s="1417" t="str">
        <f t="shared" si="35"/>
        <v/>
      </c>
      <c r="U241" s="1419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6"/>
      <c r="B242" s="1182">
        <v>8.9166666666672203</v>
      </c>
      <c r="C242" s="1183">
        <f>'Chem Dose'!$C$19</f>
        <v>80.243620511567357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1" t="str">
        <f>IF('10'!I30&gt;0,'10'!I30,"")</f>
        <v/>
      </c>
      <c r="L242" s="1542">
        <f t="shared" si="38"/>
        <v>0.496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2"/>
      <c r="B243" s="1413">
        <v>8.9583333333338899</v>
      </c>
      <c r="C243" s="1414">
        <f>'Chem Dose'!$C$19</f>
        <v>80.243620511567357</v>
      </c>
      <c r="D243" s="1415">
        <f>IF('10'!B31&gt;0,'10'!B31,"")</f>
        <v>6.44</v>
      </c>
      <c r="E243" s="1415">
        <f>IF('10'!C31&gt;0,'10'!C31,"")</f>
        <v>16</v>
      </c>
      <c r="F243" s="1415">
        <f>IF('10'!D31&gt;0,'10'!D31,"")</f>
        <v>16</v>
      </c>
      <c r="G243" s="1415">
        <f>IF('10'!E31&gt;0,'10'!E31,"")</f>
        <v>10.3</v>
      </c>
      <c r="H243" s="1415">
        <f>IF('10'!F31&gt;0,'10'!F31,"")</f>
        <v>117</v>
      </c>
      <c r="I243" s="1415">
        <f>IF('10'!G31&gt;0,'10'!G31,"")</f>
        <v>173</v>
      </c>
      <c r="J243" s="1415">
        <f>IF('10'!H31&gt;0,'10'!H31,"")</f>
        <v>19.3</v>
      </c>
      <c r="K243" s="1542">
        <f>IF('10'!I31&gt;0,'10'!I31,"")</f>
        <v>0.50800000000000001</v>
      </c>
      <c r="L243" s="1542">
        <f t="shared" si="38"/>
        <v>0.499</v>
      </c>
      <c r="M243" s="1415" t="str">
        <f>IF('10'!J31&gt;0,'10'!J31,"")</f>
        <v/>
      </c>
      <c r="N243" s="1415">
        <f>IF('10'!K31&gt;0,'10'!K31,"")</f>
        <v>6</v>
      </c>
      <c r="O243" s="1415">
        <f>IF('10'!L31&gt;0,'10'!L31,"")</f>
        <v>10</v>
      </c>
      <c r="P243" s="1415">
        <f>IF('10'!M31&gt;0,'10'!M31,"")</f>
        <v>7.9000000000000001E-2</v>
      </c>
      <c r="Q243" s="1416">
        <f t="shared" si="36"/>
        <v>0.8444881889763779</v>
      </c>
      <c r="R243" s="1417">
        <f t="shared" si="33"/>
        <v>13.368421052631579</v>
      </c>
      <c r="S243" s="1418">
        <f t="shared" si="34"/>
        <v>6.0024755500778735</v>
      </c>
      <c r="T243" s="1417">
        <f t="shared" si="35"/>
        <v>0.8024362051156736</v>
      </c>
      <c r="U243" s="1419">
        <f t="shared" si="37"/>
        <v>0.6</v>
      </c>
      <c r="V243" s="663">
        <f>IF('10'!AA31&gt;0,'10'!AA31,"")</f>
        <v>6.9000000000000006E-2</v>
      </c>
      <c r="W243" s="663">
        <f>IF('10'!AT31&gt;0,'10'!AT31,"")</f>
        <v>7.3999999999999996E-2</v>
      </c>
    </row>
    <row r="244" spans="1:23" ht="15.75" x14ac:dyDescent="0.25">
      <c r="A244" s="1376">
        <f>A220+1</f>
        <v>43415</v>
      </c>
      <c r="B244" s="1182">
        <v>9.0000000000005596</v>
      </c>
      <c r="C244" s="1183">
        <f>'Chem Dose'!$C$20</f>
        <v>80.585616891917553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1" t="str">
        <f>IF('11'!I8&gt;0,'11'!I8,"")</f>
        <v/>
      </c>
      <c r="L244" s="1542">
        <f t="shared" si="38"/>
        <v>0.499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2"/>
      <c r="B245" s="1413">
        <v>9.0416666666672292</v>
      </c>
      <c r="C245" s="1414">
        <f>'Chem Dose'!$C$20</f>
        <v>80.585616891917553</v>
      </c>
      <c r="D245" s="1415" t="str">
        <f>IF('11'!B9&gt;0,'11'!B9,"")</f>
        <v/>
      </c>
      <c r="E245" s="1415" t="str">
        <f>IF('11'!C9&gt;0,'11'!C9,"")</f>
        <v/>
      </c>
      <c r="F245" s="1415" t="str">
        <f>IF('11'!D9&gt;0,'11'!D9,"")</f>
        <v/>
      </c>
      <c r="G245" s="1415" t="str">
        <f>IF('11'!E9&gt;0,'11'!E9,"")</f>
        <v/>
      </c>
      <c r="H245" s="1415" t="str">
        <f>IF('11'!F9&gt;0,'11'!F9,"")</f>
        <v/>
      </c>
      <c r="I245" s="1415" t="str">
        <f>IF('11'!G9&gt;0,'11'!G9,"")</f>
        <v/>
      </c>
      <c r="J245" s="1415" t="str">
        <f>IF('11'!H9&gt;0,'11'!H9,"")</f>
        <v/>
      </c>
      <c r="K245" s="1542" t="str">
        <f>IF('11'!I9&gt;0,'11'!I9,"")</f>
        <v/>
      </c>
      <c r="L245" s="1542">
        <f t="shared" si="38"/>
        <v>0.50166666666666659</v>
      </c>
      <c r="M245" s="1415" t="str">
        <f>IF('11'!J9&gt;0,'11'!J9,"")</f>
        <v/>
      </c>
      <c r="N245" s="1415" t="str">
        <f>IF('11'!K9&gt;0,'11'!K9,"")</f>
        <v/>
      </c>
      <c r="O245" s="1415" t="str">
        <f>IF('11'!L9&gt;0,'11'!L9,"")</f>
        <v/>
      </c>
      <c r="P245" s="1415" t="str">
        <f>IF('11'!M9&gt;0,'11'!M9,"")</f>
        <v/>
      </c>
      <c r="Q245" s="1416" t="str">
        <f t="shared" si="36"/>
        <v/>
      </c>
      <c r="R245" s="1417" t="str">
        <f t="shared" si="33"/>
        <v/>
      </c>
      <c r="S245" s="1418" t="str">
        <f t="shared" si="34"/>
        <v/>
      </c>
      <c r="T245" s="1417" t="str">
        <f t="shared" si="35"/>
        <v/>
      </c>
      <c r="U245" s="1419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6"/>
      <c r="B246" s="1182">
        <v>9.0833333333339006</v>
      </c>
      <c r="C246" s="1183">
        <f>'Chem Dose'!$C$20</f>
        <v>80.585616891917553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1" t="str">
        <f>IF('11'!I10&gt;0,'11'!I10,"")</f>
        <v/>
      </c>
      <c r="L246" s="1542">
        <f t="shared" si="38"/>
        <v>0.50166666666666659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2"/>
      <c r="B247" s="1413">
        <v>9.1250000000005702</v>
      </c>
      <c r="C247" s="1414">
        <f>'Chem Dose'!$C$20</f>
        <v>80.585616891917553</v>
      </c>
      <c r="D247" s="1415">
        <f>IF('11'!B11&gt;0,'11'!B11,"")</f>
        <v>6.46</v>
      </c>
      <c r="E247" s="1415">
        <f>IF('11'!C11&gt;0,'11'!C11,"")</f>
        <v>17</v>
      </c>
      <c r="F247" s="1415">
        <f>IF('11'!D11&gt;0,'11'!D11,"")</f>
        <v>16</v>
      </c>
      <c r="G247" s="1415">
        <f>IF('11'!E11&gt;0,'11'!E11,"")</f>
        <v>10.8</v>
      </c>
      <c r="H247" s="1415">
        <f>IF('11'!F11&gt;0,'11'!F11,"")</f>
        <v>122</v>
      </c>
      <c r="I247" s="1415">
        <f>IF('11'!G11&gt;0,'11'!G11,"")</f>
        <v>169</v>
      </c>
      <c r="J247" s="1415">
        <f>IF('11'!H11&gt;0,'11'!H11,"")</f>
        <v>19.2</v>
      </c>
      <c r="K247" s="1542">
        <f>IF('11'!I11&gt;0,'11'!I11,"")</f>
        <v>0.51700000000000002</v>
      </c>
      <c r="L247" s="1542">
        <f t="shared" si="38"/>
        <v>0.50549999999999995</v>
      </c>
      <c r="M247" s="1415" t="str">
        <f>IF('11'!J11&gt;0,'11'!J11,"")</f>
        <v/>
      </c>
      <c r="N247" s="1415">
        <f>IF('11'!K11&gt;0,'11'!K11,"")</f>
        <v>6.09</v>
      </c>
      <c r="O247" s="1415">
        <f>IF('11'!L11&gt;0,'11'!L11,"")</f>
        <v>10</v>
      </c>
      <c r="P247" s="1415">
        <f>IF('11'!M11&gt;0,'11'!M11,"")</f>
        <v>8.7999999999999995E-2</v>
      </c>
      <c r="Q247" s="1416">
        <f t="shared" si="36"/>
        <v>0.82978723404255328</v>
      </c>
      <c r="R247" s="1417">
        <f t="shared" si="33"/>
        <v>13.605263157894738</v>
      </c>
      <c r="S247" s="1418">
        <f t="shared" si="34"/>
        <v>5.923120777355642</v>
      </c>
      <c r="T247" s="1417">
        <f t="shared" si="35"/>
        <v>0.80585616891917555</v>
      </c>
      <c r="U247" s="1419">
        <f t="shared" si="37"/>
        <v>0.60899999999999999</v>
      </c>
      <c r="V247" s="663">
        <f>IF('11'!AA11&gt;0,'11'!AA11,"")</f>
        <v>7.2999999999999995E-2</v>
      </c>
      <c r="W247" s="663">
        <f>IF('11'!AT11&gt;0,'11'!AT11,"")</f>
        <v>7.4999999999999997E-2</v>
      </c>
    </row>
    <row r="248" spans="1:23" ht="15.75" x14ac:dyDescent="0.25">
      <c r="A248" s="1376"/>
      <c r="B248" s="1182">
        <v>9.1666666666672398</v>
      </c>
      <c r="C248" s="1183">
        <f>'Chem Dose'!$C$20</f>
        <v>80.585616891917553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1" t="str">
        <f>IF('11'!I12&gt;0,'11'!I12,"")</f>
        <v/>
      </c>
      <c r="L248" s="1542">
        <f t="shared" si="38"/>
        <v>0.50549999999999995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2"/>
      <c r="B249" s="1413">
        <v>9.2083333333339095</v>
      </c>
      <c r="C249" s="1414">
        <f>'Chem Dose'!$C$20</f>
        <v>80.585616891917553</v>
      </c>
      <c r="D249" s="1415" t="str">
        <f>IF('11'!B13&gt;0,'11'!B13,"")</f>
        <v/>
      </c>
      <c r="E249" s="1415" t="str">
        <f>IF('11'!C13&gt;0,'11'!C13,"")</f>
        <v/>
      </c>
      <c r="F249" s="1415" t="str">
        <f>IF('11'!D13&gt;0,'11'!D13,"")</f>
        <v/>
      </c>
      <c r="G249" s="1415" t="str">
        <f>IF('11'!E13&gt;0,'11'!E13,"")</f>
        <v/>
      </c>
      <c r="H249" s="1415" t="str">
        <f>IF('11'!F13&gt;0,'11'!F13,"")</f>
        <v/>
      </c>
      <c r="I249" s="1415" t="str">
        <f>IF('11'!G13&gt;0,'11'!G13,"")</f>
        <v/>
      </c>
      <c r="J249" s="1415" t="str">
        <f>IF('11'!H13&gt;0,'11'!H13,"")</f>
        <v/>
      </c>
      <c r="K249" s="1542" t="str">
        <f>IF('11'!I13&gt;0,'11'!I13,"")</f>
        <v/>
      </c>
      <c r="L249" s="1542">
        <f t="shared" si="38"/>
        <v>0.5126666666666666</v>
      </c>
      <c r="M249" s="1415" t="str">
        <f>IF('11'!J13&gt;0,'11'!J13,"")</f>
        <v/>
      </c>
      <c r="N249" s="1415" t="str">
        <f>IF('11'!K13&gt;0,'11'!K13,"")</f>
        <v/>
      </c>
      <c r="O249" s="1415" t="str">
        <f>IF('11'!L13&gt;0,'11'!L13,"")</f>
        <v/>
      </c>
      <c r="P249" s="1415" t="str">
        <f>IF('11'!M13&gt;0,'11'!M13,"")</f>
        <v/>
      </c>
      <c r="Q249" s="1416" t="str">
        <f t="shared" si="36"/>
        <v/>
      </c>
      <c r="R249" s="1417" t="str">
        <f t="shared" si="33"/>
        <v/>
      </c>
      <c r="S249" s="1418" t="str">
        <f t="shared" si="34"/>
        <v/>
      </c>
      <c r="T249" s="1417" t="str">
        <f t="shared" si="35"/>
        <v/>
      </c>
      <c r="U249" s="1419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6"/>
      <c r="B250" s="1182">
        <v>9.2500000000005809</v>
      </c>
      <c r="C250" s="1183">
        <f>'Chem Dose'!$C$20</f>
        <v>80.585616891917553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1" t="str">
        <f>IF('11'!I14&gt;0,'11'!I14,"")</f>
        <v/>
      </c>
      <c r="L250" s="1542">
        <f t="shared" si="38"/>
        <v>0.5126666666666666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2"/>
      <c r="B251" s="1413">
        <v>9.2916666666672505</v>
      </c>
      <c r="C251" s="1414">
        <f>'Chem Dose'!$C$20</f>
        <v>80.585616891917553</v>
      </c>
      <c r="D251" s="1415">
        <f>IF('11'!B15&gt;0,'11'!B15,"")</f>
        <v>6.32</v>
      </c>
      <c r="E251" s="1415">
        <f>IF('11'!C15&gt;0,'11'!C15,"")</f>
        <v>18</v>
      </c>
      <c r="F251" s="1415">
        <f>IF('11'!D15&gt;0,'11'!D15,"")</f>
        <v>16</v>
      </c>
      <c r="G251" s="1415">
        <f>IF('11'!E15&gt;0,'11'!E15,"")</f>
        <v>10.199999999999999</v>
      </c>
      <c r="H251" s="1415">
        <f>IF('11'!F15&gt;0,'11'!F15,"")</f>
        <v>114</v>
      </c>
      <c r="I251" s="1415">
        <f>IF('11'!G15&gt;0,'11'!G15,"")</f>
        <v>174</v>
      </c>
      <c r="J251" s="1415">
        <f>IF('11'!H15&gt;0,'11'!H15,"")</f>
        <v>18.8</v>
      </c>
      <c r="K251" s="1542">
        <f>IF('11'!I15&gt;0,'11'!I15,"")</f>
        <v>0.501</v>
      </c>
      <c r="L251" s="1542">
        <f t="shared" si="38"/>
        <v>0.50974999999999993</v>
      </c>
      <c r="M251" s="1415" t="str">
        <f>IF('11'!J15&gt;0,'11'!J15,"")</f>
        <v/>
      </c>
      <c r="N251" s="1415">
        <f>IF('11'!K15&gt;0,'11'!K15,"")</f>
        <v>6.03</v>
      </c>
      <c r="O251" s="1415">
        <f>IF('11'!L15&gt;0,'11'!L15,"")</f>
        <v>10</v>
      </c>
      <c r="P251" s="1415">
        <f>IF('11'!M15&gt;0,'11'!M15,"")</f>
        <v>0.08</v>
      </c>
      <c r="Q251" s="1416">
        <f t="shared" si="36"/>
        <v>0.84031936127744511</v>
      </c>
      <c r="R251" s="1417">
        <f t="shared" si="33"/>
        <v>13.184210526315789</v>
      </c>
      <c r="S251" s="1418">
        <f t="shared" si="34"/>
        <v>6.1122823191474396</v>
      </c>
      <c r="T251" s="1417">
        <f t="shared" si="35"/>
        <v>0.80585616891917555</v>
      </c>
      <c r="U251" s="1419">
        <f t="shared" si="37"/>
        <v>0.60299999999999998</v>
      </c>
      <c r="V251" s="663">
        <f>IF('11'!AA15&gt;0,'11'!AA15,"")</f>
        <v>7.1999999999999995E-2</v>
      </c>
      <c r="W251" s="663">
        <f>IF('11'!AT15&gt;0,'11'!AT15,"")</f>
        <v>7.2999999999999995E-2</v>
      </c>
    </row>
    <row r="252" spans="1:23" ht="15.75" x14ac:dyDescent="0.25">
      <c r="A252" s="1376"/>
      <c r="B252" s="1182">
        <v>9.3333333333339201</v>
      </c>
      <c r="C252" s="1183">
        <f>'Chem Dose'!$C$20</f>
        <v>80.585616891917553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1" t="str">
        <f>IF('11'!I16&gt;0,'11'!I16,"")</f>
        <v/>
      </c>
      <c r="L252" s="1542">
        <f t="shared" si="38"/>
        <v>0.50974999999999993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2"/>
      <c r="B253" s="1413">
        <v>9.3750000000005898</v>
      </c>
      <c r="C253" s="1414">
        <f>'Chem Dose'!$C$20</f>
        <v>80.585616891917553</v>
      </c>
      <c r="D253" s="1415" t="str">
        <f>IF('11'!B17&gt;0,'11'!B17,"")</f>
        <v/>
      </c>
      <c r="E253" s="1415" t="str">
        <f>IF('11'!C17&gt;0,'11'!C17,"")</f>
        <v/>
      </c>
      <c r="F253" s="1415" t="str">
        <f>IF('11'!D17&gt;0,'11'!D17,"")</f>
        <v/>
      </c>
      <c r="G253" s="1415" t="str">
        <f>IF('11'!E17&gt;0,'11'!E17,"")</f>
        <v/>
      </c>
      <c r="H253" s="1415" t="str">
        <f>IF('11'!F17&gt;0,'11'!F17,"")</f>
        <v/>
      </c>
      <c r="I253" s="1415" t="str">
        <f>IF('11'!G17&gt;0,'11'!G17,"")</f>
        <v/>
      </c>
      <c r="J253" s="1415" t="str">
        <f>IF('11'!H17&gt;0,'11'!H17,"")</f>
        <v/>
      </c>
      <c r="K253" s="1542" t="str">
        <f>IF('11'!I17&gt;0,'11'!I17,"")</f>
        <v/>
      </c>
      <c r="L253" s="1542">
        <f t="shared" si="38"/>
        <v>0.5086666666666666</v>
      </c>
      <c r="M253" s="1415">
        <f>IF('11'!J17&gt;0,'11'!J17,"")</f>
        <v>5.0999999999999997E-2</v>
      </c>
      <c r="N253" s="1415" t="str">
        <f>IF('11'!K17&gt;0,'11'!K17,"")</f>
        <v/>
      </c>
      <c r="O253" s="1415" t="str">
        <f>IF('11'!L17&gt;0,'11'!L17,"")</f>
        <v/>
      </c>
      <c r="P253" s="1415" t="str">
        <f>IF('11'!M17&gt;0,'11'!M17,"")</f>
        <v/>
      </c>
      <c r="Q253" s="1416" t="str">
        <f t="shared" si="36"/>
        <v/>
      </c>
      <c r="R253" s="1417" t="str">
        <f t="shared" si="33"/>
        <v/>
      </c>
      <c r="S253" s="1418" t="str">
        <f t="shared" si="34"/>
        <v/>
      </c>
      <c r="T253" s="1417" t="str">
        <f t="shared" si="35"/>
        <v/>
      </c>
      <c r="U253" s="1419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6"/>
      <c r="B254" s="1182">
        <v>9.4166666666672594</v>
      </c>
      <c r="C254" s="1183">
        <f>'Chem Dose'!$C$20</f>
        <v>80.585616891917553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1" t="str">
        <f>IF('11'!I18&gt;0,'11'!I18,"")</f>
        <v/>
      </c>
      <c r="L254" s="1542">
        <f t="shared" si="38"/>
        <v>0.5086666666666666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2"/>
      <c r="B255" s="1413">
        <v>9.4583333333339308</v>
      </c>
      <c r="C255" s="1414">
        <f>'Chem Dose'!$C$20</f>
        <v>80.585616891917553</v>
      </c>
      <c r="D255" s="1415">
        <f>IF('11'!B19&gt;0,'11'!B19,"")</f>
        <v>6.41</v>
      </c>
      <c r="E255" s="1415">
        <f>IF('11'!C19&gt;0,'11'!C19,"")</f>
        <v>18</v>
      </c>
      <c r="F255" s="1415">
        <f>IF('11'!D19&gt;0,'11'!D19,"")</f>
        <v>16</v>
      </c>
      <c r="G255" s="1415">
        <f>IF('11'!E19&gt;0,'11'!E19,"")</f>
        <v>10.199999999999999</v>
      </c>
      <c r="H255" s="1415">
        <f>IF('11'!F19&gt;0,'11'!F19,"")</f>
        <v>119</v>
      </c>
      <c r="I255" s="1415">
        <f>IF('11'!G19&gt;0,'11'!G19,"")</f>
        <v>187</v>
      </c>
      <c r="J255" s="1415">
        <f>IF('11'!H19&gt;0,'11'!H19,"")</f>
        <v>18.5</v>
      </c>
      <c r="K255" s="1542">
        <f>IF('11'!I19&gt;0,'11'!I19,"")</f>
        <v>0.51200000000000001</v>
      </c>
      <c r="L255" s="1542">
        <f t="shared" si="38"/>
        <v>0.50949999999999995</v>
      </c>
      <c r="M255" s="1415" t="str">
        <f>IF('11'!J19&gt;0,'11'!J19,"")</f>
        <v/>
      </c>
      <c r="N255" s="1415">
        <f>IF('11'!K19&gt;0,'11'!K19,"")</f>
        <v>6.02</v>
      </c>
      <c r="O255" s="1415">
        <f>IF('11'!L19&gt;0,'11'!L19,"")</f>
        <v>10</v>
      </c>
      <c r="P255" s="1415">
        <f>IF('11'!M19&gt;0,'11'!M19,"")</f>
        <v>7.8E-2</v>
      </c>
      <c r="Q255" s="1416">
        <f t="shared" si="36"/>
        <v>0.84765625</v>
      </c>
      <c r="R255" s="1417">
        <f t="shared" si="33"/>
        <v>13.473684210526317</v>
      </c>
      <c r="S255" s="1418">
        <f t="shared" si="34"/>
        <v>5.9809637536970053</v>
      </c>
      <c r="T255" s="1417">
        <f t="shared" si="35"/>
        <v>0.80585616891917555</v>
      </c>
      <c r="U255" s="1419">
        <f t="shared" si="37"/>
        <v>0.60199999999999998</v>
      </c>
      <c r="V255" s="663">
        <f>IF('11'!AA19&gt;0,'11'!AA19,"")</f>
        <v>6.9000000000000006E-2</v>
      </c>
      <c r="W255" s="663">
        <f>IF('11'!AT19&gt;0,'11'!AT19,"")</f>
        <v>7.0999999999999994E-2</v>
      </c>
    </row>
    <row r="256" spans="1:23" ht="15.75" x14ac:dyDescent="0.25">
      <c r="A256" s="1376"/>
      <c r="B256" s="1182">
        <v>9.5000000000006004</v>
      </c>
      <c r="C256" s="1183">
        <f>'Chem Dose'!$C$20</f>
        <v>80.585616891917553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1" t="str">
        <f>IF('11'!I20&gt;0,'11'!I20,"")</f>
        <v/>
      </c>
      <c r="L256" s="1542">
        <f t="shared" si="38"/>
        <v>0.50949999999999995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2"/>
      <c r="B257" s="1413">
        <v>9.54166666666727</v>
      </c>
      <c r="C257" s="1414">
        <f>'Chem Dose'!$C$20</f>
        <v>80.585616891917553</v>
      </c>
      <c r="D257" s="1415" t="str">
        <f>IF('11'!B21&gt;0,'11'!B21,"")</f>
        <v/>
      </c>
      <c r="E257" s="1415" t="str">
        <f>IF('11'!C21&gt;0,'11'!C21,"")</f>
        <v/>
      </c>
      <c r="F257" s="1415" t="str">
        <f>IF('11'!D21&gt;0,'11'!D21,"")</f>
        <v/>
      </c>
      <c r="G257" s="1415" t="str">
        <f>IF('11'!E21&gt;0,'11'!E21,"")</f>
        <v/>
      </c>
      <c r="H257" s="1415" t="str">
        <f>IF('11'!F21&gt;0,'11'!F21,"")</f>
        <v/>
      </c>
      <c r="I257" s="1415" t="str">
        <f>IF('11'!G21&gt;0,'11'!G21,"")</f>
        <v/>
      </c>
      <c r="J257" s="1415" t="str">
        <f>IF('11'!H21&gt;0,'11'!H21,"")</f>
        <v/>
      </c>
      <c r="K257" s="1542" t="str">
        <f>IF('11'!I21&gt;0,'11'!I21,"")</f>
        <v/>
      </c>
      <c r="L257" s="1542">
        <f t="shared" si="38"/>
        <v>0.51</v>
      </c>
      <c r="M257" s="1415" t="str">
        <f>IF('11'!J21&gt;0,'11'!J21,"")</f>
        <v/>
      </c>
      <c r="N257" s="1415" t="str">
        <f>IF('11'!K21&gt;0,'11'!K21,"")</f>
        <v/>
      </c>
      <c r="O257" s="1415" t="str">
        <f>IF('11'!L21&gt;0,'11'!L21,"")</f>
        <v/>
      </c>
      <c r="P257" s="1415" t="str">
        <f>IF('11'!M21&gt;0,'11'!M21,"")</f>
        <v/>
      </c>
      <c r="Q257" s="1416" t="str">
        <f t="shared" si="36"/>
        <v/>
      </c>
      <c r="R257" s="1417" t="str">
        <f t="shared" si="33"/>
        <v/>
      </c>
      <c r="S257" s="1418" t="str">
        <f t="shared" si="34"/>
        <v/>
      </c>
      <c r="T257" s="1417" t="str">
        <f t="shared" si="35"/>
        <v/>
      </c>
      <c r="U257" s="1419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6"/>
      <c r="B258" s="1182">
        <v>9.5833333333339397</v>
      </c>
      <c r="C258" s="1183">
        <f>'Chem Dose'!$C$20</f>
        <v>80.585616891917553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1" t="str">
        <f>IF('11'!I22&gt;0,'11'!I22,"")</f>
        <v/>
      </c>
      <c r="L258" s="1542">
        <f t="shared" si="38"/>
        <v>0.51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2"/>
      <c r="B259" s="1413">
        <v>9.6250000000006093</v>
      </c>
      <c r="C259" s="1414">
        <f>'Chem Dose'!$C$20</f>
        <v>80.585616891917553</v>
      </c>
      <c r="D259" s="1415">
        <f>IF('11'!B23&gt;0,'11'!B23,"")</f>
        <v>6.44</v>
      </c>
      <c r="E259" s="1415">
        <f>IF('11'!C23&gt;0,'11'!C23,"")</f>
        <v>18</v>
      </c>
      <c r="F259" s="1415">
        <f>IF('11'!D23&gt;0,'11'!D23,"")</f>
        <v>17</v>
      </c>
      <c r="G259" s="1415">
        <f>IF('11'!E23&gt;0,'11'!E23,"")</f>
        <v>10.4</v>
      </c>
      <c r="H259" s="1415">
        <f>IF('11'!F23&gt;0,'11'!F23,"")</f>
        <v>118</v>
      </c>
      <c r="I259" s="1415">
        <f>IF('11'!G23&gt;0,'11'!G23,"")</f>
        <v>170</v>
      </c>
      <c r="J259" s="1415">
        <f>IF('11'!H23&gt;0,'11'!H23,"")</f>
        <v>18.5</v>
      </c>
      <c r="K259" s="1542">
        <f>IF('11'!I23&gt;0,'11'!I23,"")</f>
        <v>0.5</v>
      </c>
      <c r="L259" s="1542">
        <f t="shared" si="38"/>
        <v>0.50750000000000006</v>
      </c>
      <c r="M259" s="1415" t="str">
        <f>IF('11'!J23&gt;0,'11'!J23,"")</f>
        <v/>
      </c>
      <c r="N259" s="1415">
        <f>IF('11'!K23&gt;0,'11'!K23,"")</f>
        <v>6.05</v>
      </c>
      <c r="O259" s="1415">
        <f>IF('11'!L23&gt;0,'11'!L23,"")</f>
        <v>11</v>
      </c>
      <c r="P259" s="1415">
        <f>IF('11'!M23&gt;0,'11'!M23,"")</f>
        <v>7.4999999999999997E-2</v>
      </c>
      <c r="Q259" s="1416">
        <f t="shared" si="36"/>
        <v>0.85</v>
      </c>
      <c r="R259" s="1417">
        <f t="shared" si="33"/>
        <v>13.157894736842106</v>
      </c>
      <c r="S259" s="1418">
        <f t="shared" si="34"/>
        <v>6.1245068837857337</v>
      </c>
      <c r="T259" s="1417">
        <f t="shared" si="35"/>
        <v>0.80585616891917555</v>
      </c>
      <c r="U259" s="1419">
        <f t="shared" si="37"/>
        <v>0.60499999999999998</v>
      </c>
      <c r="V259" s="663">
        <f>IF('11'!AA23&gt;0,'11'!AA23,"")</f>
        <v>6.6000000000000003E-2</v>
      </c>
      <c r="W259" s="663">
        <f>IF('11'!AT23&gt;0,'11'!AT23,"")</f>
        <v>7.0000000000000007E-2</v>
      </c>
    </row>
    <row r="260" spans="1:23" ht="15.75" x14ac:dyDescent="0.25">
      <c r="A260" s="1376"/>
      <c r="B260" s="1182">
        <v>9.6666666666672807</v>
      </c>
      <c r="C260" s="1183">
        <f>'Chem Dose'!$C$20</f>
        <v>80.585616891917553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1" t="str">
        <f>IF('11'!I24&gt;0,'11'!I24,"")</f>
        <v/>
      </c>
      <c r="L260" s="1542">
        <f t="shared" si="38"/>
        <v>0.50750000000000006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2"/>
      <c r="B261" s="1413">
        <v>9.7083333333339503</v>
      </c>
      <c r="C261" s="1414">
        <f>'Chem Dose'!$C$20</f>
        <v>80.585616891917553</v>
      </c>
      <c r="D261" s="1415" t="str">
        <f>IF('11'!B25&gt;0,'11'!B25,"")</f>
        <v/>
      </c>
      <c r="E261" s="1415" t="str">
        <f>IF('11'!C25&gt;0,'11'!C25,"")</f>
        <v/>
      </c>
      <c r="F261" s="1415" t="str">
        <f>IF('11'!D25&gt;0,'11'!D25,"")</f>
        <v/>
      </c>
      <c r="G261" s="1415" t="str">
        <f>IF('11'!E25&gt;0,'11'!E25,"")</f>
        <v/>
      </c>
      <c r="H261" s="1415" t="str">
        <f>IF('11'!F25&gt;0,'11'!F25,"")</f>
        <v/>
      </c>
      <c r="I261" s="1415" t="str">
        <f>IF('11'!G25&gt;0,'11'!G25,"")</f>
        <v/>
      </c>
      <c r="J261" s="1415" t="str">
        <f>IF('11'!H25&gt;0,'11'!H25,"")</f>
        <v/>
      </c>
      <c r="K261" s="1542" t="str">
        <f>IF('11'!I25&gt;0,'11'!I25,"")</f>
        <v/>
      </c>
      <c r="L261" s="1542">
        <f t="shared" si="38"/>
        <v>0.5043333333333333</v>
      </c>
      <c r="M261" s="1415" t="str">
        <f>IF('11'!J25&gt;0,'11'!J25,"")</f>
        <v/>
      </c>
      <c r="N261" s="1415" t="str">
        <f>IF('11'!K25&gt;0,'11'!K25,"")</f>
        <v/>
      </c>
      <c r="O261" s="1415" t="str">
        <f>IF('11'!L25&gt;0,'11'!L25,"")</f>
        <v/>
      </c>
      <c r="P261" s="1415" t="str">
        <f>IF('11'!M25&gt;0,'11'!M25,"")</f>
        <v/>
      </c>
      <c r="Q261" s="1416" t="str">
        <f t="shared" ref="Q261:Q324" si="42">IF(P261="","",(K261-P261)/ABS(K261))</f>
        <v/>
      </c>
      <c r="R261" s="1417" t="str">
        <f t="shared" si="39"/>
        <v/>
      </c>
      <c r="S261" s="1418" t="str">
        <f t="shared" si="40"/>
        <v/>
      </c>
      <c r="T261" s="1417" t="str">
        <f t="shared" si="41"/>
        <v/>
      </c>
      <c r="U261" s="1419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6"/>
      <c r="B262" s="1182">
        <v>9.7500000000006199</v>
      </c>
      <c r="C262" s="1183">
        <f>'Chem Dose'!$C$20</f>
        <v>80.585616891917553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1" t="str">
        <f>IF('11'!I26&gt;0,'11'!I26,"")</f>
        <v/>
      </c>
      <c r="L262" s="1542">
        <f t="shared" si="38"/>
        <v>0.5043333333333333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2"/>
      <c r="B263" s="1413">
        <v>9.7916666666672896</v>
      </c>
      <c r="C263" s="1414">
        <f>'Chem Dose'!$C$20</f>
        <v>80.585616891917553</v>
      </c>
      <c r="D263" s="1415">
        <f>IF('11'!B27&gt;0,'11'!B27,"")</f>
        <v>6.45</v>
      </c>
      <c r="E263" s="1415">
        <f>IF('11'!C27&gt;0,'11'!C27,"")</f>
        <v>17</v>
      </c>
      <c r="F263" s="1415">
        <f>IF('11'!D27&gt;0,'11'!D27,"")</f>
        <v>17</v>
      </c>
      <c r="G263" s="1415">
        <f>IF('11'!E27&gt;0,'11'!E27,"")</f>
        <v>10.1</v>
      </c>
      <c r="H263" s="1415">
        <f>IF('11'!F27&gt;0,'11'!F27,"")</f>
        <v>117</v>
      </c>
      <c r="I263" s="1415">
        <f>IF('11'!G27&gt;0,'11'!G27,"")</f>
        <v>170</v>
      </c>
      <c r="J263" s="1415">
        <f>IF('11'!H27&gt;0,'11'!H27,"")</f>
        <v>18.5</v>
      </c>
      <c r="K263" s="1542">
        <f>IF('11'!I27&gt;0,'11'!I27,"")</f>
        <v>0.499</v>
      </c>
      <c r="L263" s="1542">
        <f t="shared" si="38"/>
        <v>0.503</v>
      </c>
      <c r="M263" s="1415" t="str">
        <f>IF('11'!J27&gt;0,'11'!J27,"")</f>
        <v/>
      </c>
      <c r="N263" s="1415">
        <f>IF('11'!K27&gt;0,'11'!K27,"")</f>
        <v>6.06</v>
      </c>
      <c r="O263" s="1415">
        <f>IF('11'!L27&gt;0,'11'!L27,"")</f>
        <v>10</v>
      </c>
      <c r="P263" s="1415">
        <f>IF('11'!M27&gt;0,'11'!M27,"")</f>
        <v>0.08</v>
      </c>
      <c r="Q263" s="1416">
        <f t="shared" si="42"/>
        <v>0.83967935871743482</v>
      </c>
      <c r="R263" s="1417">
        <f t="shared" si="39"/>
        <v>13.131578947368421</v>
      </c>
      <c r="S263" s="1418">
        <f t="shared" si="40"/>
        <v>6.1367804446750842</v>
      </c>
      <c r="T263" s="1417">
        <f t="shared" si="41"/>
        <v>0.80585616891917555</v>
      </c>
      <c r="U263" s="1419">
        <f t="shared" si="43"/>
        <v>0.60599999999999998</v>
      </c>
      <c r="V263" s="663">
        <f>IF('11'!AA27&gt;0,'11'!AA27,"")</f>
        <v>7.0000000000000007E-2</v>
      </c>
      <c r="W263" s="663">
        <f>IF('11'!AT27&gt;0,'11'!AT27,"")</f>
        <v>7.3999999999999996E-2</v>
      </c>
    </row>
    <row r="264" spans="1:23" ht="15.75" x14ac:dyDescent="0.25">
      <c r="A264" s="1376"/>
      <c r="B264" s="1182">
        <v>9.8333333333339592</v>
      </c>
      <c r="C264" s="1183">
        <f>'Chem Dose'!$C$20</f>
        <v>80.585616891917553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1" t="str">
        <f>IF('11'!I28&gt;0,'11'!I28,"")</f>
        <v/>
      </c>
      <c r="L264" s="1542">
        <f t="shared" si="38"/>
        <v>0.503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2"/>
      <c r="B265" s="1413">
        <v>9.8750000000006306</v>
      </c>
      <c r="C265" s="1414">
        <f>'Chem Dose'!$C$20</f>
        <v>80.585616891917553</v>
      </c>
      <c r="D265" s="1415" t="str">
        <f>IF('11'!B29&gt;0,'11'!B29,"")</f>
        <v/>
      </c>
      <c r="E265" s="1415" t="str">
        <f>IF('11'!C29&gt;0,'11'!C29,"")</f>
        <v/>
      </c>
      <c r="F265" s="1415" t="str">
        <f>IF('11'!D29&gt;0,'11'!D29,"")</f>
        <v/>
      </c>
      <c r="G265" s="1415" t="str">
        <f>IF('11'!E29&gt;0,'11'!E29,"")</f>
        <v/>
      </c>
      <c r="H265" s="1415" t="str">
        <f>IF('11'!F29&gt;0,'11'!F29,"")</f>
        <v/>
      </c>
      <c r="I265" s="1415" t="str">
        <f>IF('11'!G29&gt;0,'11'!G29,"")</f>
        <v/>
      </c>
      <c r="J265" s="1415" t="str">
        <f>IF('11'!H29&gt;0,'11'!H29,"")</f>
        <v/>
      </c>
      <c r="K265" s="1542" t="str">
        <f>IF('11'!I29&gt;0,'11'!I29,"")</f>
        <v/>
      </c>
      <c r="L265" s="1542">
        <f t="shared" si="38"/>
        <v>0.50366666666666671</v>
      </c>
      <c r="M265" s="1415">
        <f>IF('11'!J29&gt;0,'11'!J29,"")</f>
        <v>4.1000000000000002E-2</v>
      </c>
      <c r="N265" s="1415" t="str">
        <f>IF('11'!K29&gt;0,'11'!K29,"")</f>
        <v/>
      </c>
      <c r="O265" s="1415" t="str">
        <f>IF('11'!L29&gt;0,'11'!L29,"")</f>
        <v/>
      </c>
      <c r="P265" s="1415" t="str">
        <f>IF('11'!M29&gt;0,'11'!M29,"")</f>
        <v/>
      </c>
      <c r="Q265" s="1416" t="str">
        <f t="shared" si="42"/>
        <v/>
      </c>
      <c r="R265" s="1417" t="str">
        <f t="shared" si="39"/>
        <v/>
      </c>
      <c r="S265" s="1418" t="str">
        <f t="shared" si="40"/>
        <v/>
      </c>
      <c r="T265" s="1417" t="str">
        <f t="shared" si="41"/>
        <v/>
      </c>
      <c r="U265" s="1419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6"/>
      <c r="B266" s="1182">
        <v>9.9166666666673002</v>
      </c>
      <c r="C266" s="1183">
        <f>'Chem Dose'!$C$20</f>
        <v>80.585616891917553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1" t="str">
        <f>IF('11'!I30&gt;0,'11'!I30,"")</f>
        <v/>
      </c>
      <c r="L266" s="1542">
        <f t="shared" si="38"/>
        <v>0.50366666666666671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2"/>
      <c r="B267" s="1413">
        <v>9.9583333333339699</v>
      </c>
      <c r="C267" s="1414">
        <f>'Chem Dose'!$C$20</f>
        <v>80.585616891917553</v>
      </c>
      <c r="D267" s="1415">
        <f>IF('11'!B31&gt;0,'11'!B31,"")</f>
        <v>6.45</v>
      </c>
      <c r="E267" s="1415">
        <f>IF('11'!C31&gt;0,'11'!C31,"")</f>
        <v>17</v>
      </c>
      <c r="F267" s="1415">
        <f>IF('11'!D31&gt;0,'11'!D31,"")</f>
        <v>16</v>
      </c>
      <c r="G267" s="1415">
        <f>IF('11'!E31&gt;0,'11'!E31,"")</f>
        <v>10.199999999999999</v>
      </c>
      <c r="H267" s="1415">
        <f>IF('11'!F31&gt;0,'11'!F31,"")</f>
        <v>118</v>
      </c>
      <c r="I267" s="1415">
        <f>IF('11'!G31&gt;0,'11'!G31,"")</f>
        <v>172</v>
      </c>
      <c r="J267" s="1415">
        <f>IF('11'!H31&gt;0,'11'!H31,"")</f>
        <v>18.2</v>
      </c>
      <c r="K267" s="1542">
        <f>IF('11'!I31&gt;0,'11'!I31,"")</f>
        <v>0.505</v>
      </c>
      <c r="L267" s="1542">
        <f t="shared" si="38"/>
        <v>0.504</v>
      </c>
      <c r="M267" s="1415" t="str">
        <f>IF('11'!J31&gt;0,'11'!J31,"")</f>
        <v/>
      </c>
      <c r="N267" s="1415">
        <f>IF('11'!K31&gt;0,'11'!K31,"")</f>
        <v>6.03</v>
      </c>
      <c r="O267" s="1415">
        <f>IF('11'!L31&gt;0,'11'!L31,"")</f>
        <v>11</v>
      </c>
      <c r="P267" s="1415">
        <f>IF('11'!M31&gt;0,'11'!M31,"")</f>
        <v>8.7999999999999995E-2</v>
      </c>
      <c r="Q267" s="1416">
        <f t="shared" si="42"/>
        <v>0.82574257425742581</v>
      </c>
      <c r="R267" s="1417">
        <f t="shared" si="39"/>
        <v>13.289473684210527</v>
      </c>
      <c r="S267" s="1418">
        <f t="shared" si="40"/>
        <v>6.0638682017680532</v>
      </c>
      <c r="T267" s="1417">
        <f t="shared" si="41"/>
        <v>0.80585616891917555</v>
      </c>
      <c r="U267" s="1419">
        <f t="shared" si="43"/>
        <v>0.60299999999999998</v>
      </c>
      <c r="V267" s="663">
        <f>IF('11'!AA31&gt;0,'11'!AA31,"")</f>
        <v>7.1999999999999995E-2</v>
      </c>
      <c r="W267" s="663">
        <f>IF('11'!AT31&gt;0,'11'!AT31,"")</f>
        <v>7.5999999999999998E-2</v>
      </c>
    </row>
    <row r="268" spans="1:23" ht="15.75" x14ac:dyDescent="0.25">
      <c r="A268" s="1376">
        <f>A244+1</f>
        <v>43416</v>
      </c>
      <c r="B268" s="1182">
        <v>10.0000000000006</v>
      </c>
      <c r="C268" s="1183">
        <f>'Chem Dose'!$C$21</f>
        <v>80.467764310991356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1" t="str">
        <f>IF('12'!I8&gt;0,'12'!I8,"")</f>
        <v/>
      </c>
      <c r="L268" s="1542">
        <f t="shared" si="38"/>
        <v>0.504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2"/>
      <c r="B269" s="1413">
        <v>10.0416666666673</v>
      </c>
      <c r="C269" s="1414">
        <f>'Chem Dose'!$C$21</f>
        <v>80.467764310991356</v>
      </c>
      <c r="D269" s="1415" t="str">
        <f>IF('12'!B9&gt;0,'12'!B9,"")</f>
        <v/>
      </c>
      <c r="E269" s="1415" t="str">
        <f>IF('12'!C9&gt;0,'12'!C9,"")</f>
        <v/>
      </c>
      <c r="F269" s="1415" t="str">
        <f>IF('12'!D9&gt;0,'12'!D9,"")</f>
        <v/>
      </c>
      <c r="G269" s="1415" t="str">
        <f>IF('12'!E9&gt;0,'12'!E9,"")</f>
        <v/>
      </c>
      <c r="H269" s="1415" t="str">
        <f>IF('12'!F9&gt;0,'12'!F9,"")</f>
        <v/>
      </c>
      <c r="I269" s="1415" t="str">
        <f>IF('12'!G9&gt;0,'12'!G9,"")</f>
        <v/>
      </c>
      <c r="J269" s="1415" t="str">
        <f>IF('12'!H9&gt;0,'12'!H9,"")</f>
        <v/>
      </c>
      <c r="K269" s="1542" t="str">
        <f>IF('12'!I9&gt;0,'12'!I9,"")</f>
        <v/>
      </c>
      <c r="L269" s="1542">
        <f t="shared" si="38"/>
        <v>0.5013333333333333</v>
      </c>
      <c r="M269" s="1415" t="str">
        <f>IF('12'!J9&gt;0,'12'!J9,"")</f>
        <v/>
      </c>
      <c r="N269" s="1415" t="str">
        <f>IF('12'!K9&gt;0,'12'!K9,"")</f>
        <v/>
      </c>
      <c r="O269" s="1415" t="str">
        <f>IF('12'!L9&gt;0,'12'!L9,"")</f>
        <v/>
      </c>
      <c r="P269" s="1415" t="str">
        <f>IF('12'!M9&gt;0,'12'!M9,"")</f>
        <v/>
      </c>
      <c r="Q269" s="1416" t="str">
        <f t="shared" si="42"/>
        <v/>
      </c>
      <c r="R269" s="1417" t="str">
        <f t="shared" si="39"/>
        <v/>
      </c>
      <c r="S269" s="1418" t="str">
        <f t="shared" si="40"/>
        <v/>
      </c>
      <c r="T269" s="1417" t="str">
        <f t="shared" si="41"/>
        <v/>
      </c>
      <c r="U269" s="1419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6"/>
      <c r="B270" s="1182">
        <v>10.083333333334</v>
      </c>
      <c r="C270" s="1183">
        <f>'Chem Dose'!$C$21</f>
        <v>80.467764310991356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1" t="str">
        <f>IF('12'!I10&gt;0,'12'!I10,"")</f>
        <v/>
      </c>
      <c r="L270" s="1542">
        <f t="shared" si="38"/>
        <v>0.5013333333333333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2"/>
      <c r="B271" s="1413">
        <v>10.1250000000007</v>
      </c>
      <c r="C271" s="1414">
        <f>'Chem Dose'!$C$21</f>
        <v>80.467764310991356</v>
      </c>
      <c r="D271" s="1415">
        <f>IF('12'!B11&gt;0,'12'!B11,"")</f>
        <v>6.47</v>
      </c>
      <c r="E271" s="1415">
        <f>IF('12'!C11&gt;0,'12'!C11,"")</f>
        <v>18</v>
      </c>
      <c r="F271" s="1415">
        <f>IF('12'!D11&gt;0,'12'!D11,"")</f>
        <v>17</v>
      </c>
      <c r="G271" s="1415">
        <f>IF('12'!E11&gt;0,'12'!E11,"")</f>
        <v>10.6</v>
      </c>
      <c r="H271" s="1415">
        <f>IF('12'!F11&gt;0,'12'!F11,"")</f>
        <v>120</v>
      </c>
      <c r="I271" s="1415">
        <f>IF('12'!G11&gt;0,'12'!G11,"")</f>
        <v>170</v>
      </c>
      <c r="J271" s="1415">
        <f>IF('12'!H11&gt;0,'12'!H11,"")</f>
        <v>18.2</v>
      </c>
      <c r="K271" s="1542">
        <f>IF('12'!I11&gt;0,'12'!I11,"")</f>
        <v>0.51400000000000001</v>
      </c>
      <c r="L271" s="1542">
        <f t="shared" si="38"/>
        <v>0.50449999999999995</v>
      </c>
      <c r="M271" s="1415" t="str">
        <f>IF('12'!J11&gt;0,'12'!J11,"")</f>
        <v/>
      </c>
      <c r="N271" s="1415">
        <f>IF('12'!K11&gt;0,'12'!K11,"")</f>
        <v>6</v>
      </c>
      <c r="O271" s="1415">
        <f>IF('12'!L11&gt;0,'12'!L11,"")</f>
        <v>10</v>
      </c>
      <c r="P271" s="1415">
        <f>IF('12'!M11&gt;0,'12'!M11,"")</f>
        <v>8.2000000000000003E-2</v>
      </c>
      <c r="Q271" s="1416">
        <f t="shared" si="42"/>
        <v>0.84046692607003892</v>
      </c>
      <c r="R271" s="1417">
        <f t="shared" si="39"/>
        <v>13.526315789473685</v>
      </c>
      <c r="S271" s="1418">
        <f t="shared" si="40"/>
        <v>5.9489786844701777</v>
      </c>
      <c r="T271" s="1417">
        <f t="shared" si="41"/>
        <v>0.80467764310991352</v>
      </c>
      <c r="U271" s="1419">
        <f t="shared" si="43"/>
        <v>0.6</v>
      </c>
      <c r="V271" s="663">
        <f>IF('12'!AA11&gt;0,'12'!AA11,"")</f>
        <v>7.1999999999999995E-2</v>
      </c>
      <c r="W271" s="663">
        <f>IF('12'!AT11&gt;0,'12'!AT11,"")</f>
        <v>7.5999999999999998E-2</v>
      </c>
    </row>
    <row r="272" spans="1:23" ht="15.75" x14ac:dyDescent="0.25">
      <c r="A272" s="1376"/>
      <c r="B272" s="1182">
        <v>10.1666666666673</v>
      </c>
      <c r="C272" s="1183">
        <f>'Chem Dose'!$C$21</f>
        <v>80.467764310991356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1" t="str">
        <f>IF('12'!I12&gt;0,'12'!I12,"")</f>
        <v/>
      </c>
      <c r="L272" s="1542">
        <f t="shared" si="38"/>
        <v>0.50449999999999995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2"/>
      <c r="B273" s="1413">
        <v>10.208333333334</v>
      </c>
      <c r="C273" s="1414">
        <f>'Chem Dose'!$C$21</f>
        <v>80.467764310991356</v>
      </c>
      <c r="D273" s="1415" t="str">
        <f>IF('12'!B13&gt;0,'12'!B13,"")</f>
        <v/>
      </c>
      <c r="E273" s="1415" t="str">
        <f>IF('12'!C13&gt;0,'12'!C13,"")</f>
        <v/>
      </c>
      <c r="F273" s="1415" t="str">
        <f>IF('12'!D13&gt;0,'12'!D13,"")</f>
        <v/>
      </c>
      <c r="G273" s="1415" t="str">
        <f>IF('12'!E13&gt;0,'12'!E13,"")</f>
        <v/>
      </c>
      <c r="H273" s="1415" t="str">
        <f>IF('12'!F13&gt;0,'12'!F13,"")</f>
        <v/>
      </c>
      <c r="I273" s="1415" t="str">
        <f>IF('12'!G13&gt;0,'12'!G13,"")</f>
        <v/>
      </c>
      <c r="J273" s="1415" t="str">
        <f>IF('12'!H13&gt;0,'12'!H13,"")</f>
        <v/>
      </c>
      <c r="K273" s="1542" t="str">
        <f>IF('12'!I13&gt;0,'12'!I13,"")</f>
        <v/>
      </c>
      <c r="L273" s="1542">
        <f t="shared" si="38"/>
        <v>0.50600000000000001</v>
      </c>
      <c r="M273" s="1415" t="str">
        <f>IF('12'!J13&gt;0,'12'!J13,"")</f>
        <v/>
      </c>
      <c r="N273" s="1415" t="str">
        <f>IF('12'!K13&gt;0,'12'!K13,"")</f>
        <v/>
      </c>
      <c r="O273" s="1415" t="str">
        <f>IF('12'!L13&gt;0,'12'!L13,"")</f>
        <v/>
      </c>
      <c r="P273" s="1415" t="str">
        <f>IF('12'!M13&gt;0,'12'!M13,"")</f>
        <v/>
      </c>
      <c r="Q273" s="1416" t="str">
        <f t="shared" si="42"/>
        <v/>
      </c>
      <c r="R273" s="1417" t="str">
        <f t="shared" si="39"/>
        <v/>
      </c>
      <c r="S273" s="1418" t="str">
        <f t="shared" si="40"/>
        <v/>
      </c>
      <c r="T273" s="1417" t="str">
        <f t="shared" si="41"/>
        <v/>
      </c>
      <c r="U273" s="1419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6"/>
      <c r="B274" s="1182">
        <v>10.2500000000007</v>
      </c>
      <c r="C274" s="1183">
        <f>'Chem Dose'!$C$21</f>
        <v>80.467764310991356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1" t="str">
        <f>IF('12'!I14&gt;0,'12'!I14,"")</f>
        <v/>
      </c>
      <c r="L274" s="1542">
        <f t="shared" ref="L274:L337" si="44">AVERAGE(K261:K274)</f>
        <v>0.50600000000000001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2"/>
      <c r="B275" s="1413">
        <v>10.2916666666673</v>
      </c>
      <c r="C275" s="1414">
        <f>'Chem Dose'!$C$21</f>
        <v>80.467764310991356</v>
      </c>
      <c r="D275" s="1415">
        <f>IF('12'!B15&gt;0,'12'!B15,"")</f>
        <v>6.41</v>
      </c>
      <c r="E275" s="1415">
        <f>IF('12'!C15&gt;0,'12'!C15,"")</f>
        <v>18</v>
      </c>
      <c r="F275" s="1415">
        <f>IF('12'!D15&gt;0,'12'!D15,"")</f>
        <v>17</v>
      </c>
      <c r="G275" s="1415">
        <f>IF('12'!E15&gt;0,'12'!E15,"")</f>
        <v>10.4</v>
      </c>
      <c r="H275" s="1415">
        <f>IF('12'!F15&gt;0,'12'!F15,"")</f>
        <v>109</v>
      </c>
      <c r="I275" s="1415">
        <f>IF('12'!G15&gt;0,'12'!G15,"")</f>
        <v>170</v>
      </c>
      <c r="J275" s="1415">
        <f>IF('12'!H15&gt;0,'12'!H15,"")</f>
        <v>17.899999999999999</v>
      </c>
      <c r="K275" s="1542">
        <f>IF('12'!I15&gt;0,'12'!I15,"")</f>
        <v>0.48699999999999999</v>
      </c>
      <c r="L275" s="1542">
        <f t="shared" si="44"/>
        <v>0.50124999999999997</v>
      </c>
      <c r="M275" s="1415" t="str">
        <f>IF('12'!J15&gt;0,'12'!J15,"")</f>
        <v/>
      </c>
      <c r="N275" s="1415">
        <f>IF('12'!K15&gt;0,'12'!K15,"")</f>
        <v>6.05</v>
      </c>
      <c r="O275" s="1415">
        <f>IF('12'!L15&gt;0,'12'!L15,"")</f>
        <v>10</v>
      </c>
      <c r="P275" s="1415">
        <f>IF('12'!M15&gt;0,'12'!M15,"")</f>
        <v>8.4000000000000005E-2</v>
      </c>
      <c r="Q275" s="1416">
        <f t="shared" si="42"/>
        <v>0.82751540041067762</v>
      </c>
      <c r="R275" s="1417">
        <f t="shared" si="39"/>
        <v>12.815789473684211</v>
      </c>
      <c r="S275" s="1418">
        <f t="shared" si="40"/>
        <v>6.2787988579418306</v>
      </c>
      <c r="T275" s="1417">
        <f t="shared" si="41"/>
        <v>0.80467764310991352</v>
      </c>
      <c r="U275" s="1419">
        <f t="shared" si="43"/>
        <v>0.60499999999999998</v>
      </c>
      <c r="V275" s="663">
        <f>IF('12'!AA15&gt;0,'12'!AA15,"")</f>
        <v>7.4999999999999997E-2</v>
      </c>
      <c r="W275" s="663">
        <f>IF('12'!AT15&gt;0,'12'!AT15,"")</f>
        <v>7.3999999999999996E-2</v>
      </c>
    </row>
    <row r="276" spans="1:23" ht="15.75" x14ac:dyDescent="0.25">
      <c r="A276" s="1376"/>
      <c r="B276" s="1182">
        <v>10.333333333334</v>
      </c>
      <c r="C276" s="1183">
        <f>'Chem Dose'!$C$21</f>
        <v>80.467764310991356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1" t="str">
        <f>IF('12'!I16&gt;0,'12'!I16,"")</f>
        <v/>
      </c>
      <c r="L276" s="1542">
        <f t="shared" si="44"/>
        <v>0.50124999999999997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2"/>
      <c r="B277" s="1413">
        <v>10.3750000000007</v>
      </c>
      <c r="C277" s="1414">
        <f>'Chem Dose'!$C$21</f>
        <v>80.467764310991356</v>
      </c>
      <c r="D277" s="1415" t="str">
        <f>IF('12'!B17&gt;0,'12'!B17,"")</f>
        <v/>
      </c>
      <c r="E277" s="1415" t="str">
        <f>IF('12'!C17&gt;0,'12'!C17,"")</f>
        <v/>
      </c>
      <c r="F277" s="1415" t="str">
        <f>IF('12'!D17&gt;0,'12'!D17,"")</f>
        <v/>
      </c>
      <c r="G277" s="1415" t="str">
        <f>IF('12'!E17&gt;0,'12'!E17,"")</f>
        <v/>
      </c>
      <c r="H277" s="1415" t="str">
        <f>IF('12'!F17&gt;0,'12'!F17,"")</f>
        <v/>
      </c>
      <c r="I277" s="1415" t="str">
        <f>IF('12'!G17&gt;0,'12'!G17,"")</f>
        <v/>
      </c>
      <c r="J277" s="1415" t="str">
        <f>IF('12'!H17&gt;0,'12'!H17,"")</f>
        <v/>
      </c>
      <c r="K277" s="1542" t="str">
        <f>IF('12'!I17&gt;0,'12'!I17,"")</f>
        <v/>
      </c>
      <c r="L277" s="1542">
        <f t="shared" si="44"/>
        <v>0.50200000000000011</v>
      </c>
      <c r="M277" s="1415">
        <f>IF('12'!J17&gt;0,'12'!J17,"")</f>
        <v>5.0999999999999997E-2</v>
      </c>
      <c r="N277" s="1415" t="str">
        <f>IF('12'!K17&gt;0,'12'!K17,"")</f>
        <v/>
      </c>
      <c r="O277" s="1415" t="str">
        <f>IF('12'!L17&gt;0,'12'!L17,"")</f>
        <v/>
      </c>
      <c r="P277" s="1415" t="str">
        <f>IF('12'!M17&gt;0,'12'!M17,"")</f>
        <v/>
      </c>
      <c r="Q277" s="1416" t="str">
        <f t="shared" si="42"/>
        <v/>
      </c>
      <c r="R277" s="1417" t="str">
        <f t="shared" si="39"/>
        <v/>
      </c>
      <c r="S277" s="1418" t="str">
        <f t="shared" si="40"/>
        <v/>
      </c>
      <c r="T277" s="1417" t="str">
        <f t="shared" si="41"/>
        <v/>
      </c>
      <c r="U277" s="1419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6"/>
      <c r="B278" s="1182">
        <v>10.4166666666673</v>
      </c>
      <c r="C278" s="1183">
        <f>'Chem Dose'!$C$21</f>
        <v>80.467764310991356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1" t="str">
        <f>IF('12'!I18&gt;0,'12'!I18,"")</f>
        <v/>
      </c>
      <c r="L278" s="1542">
        <f t="shared" si="44"/>
        <v>0.50200000000000011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2"/>
      <c r="B279" s="1413">
        <v>10.458333333334</v>
      </c>
      <c r="C279" s="1414">
        <f>'Chem Dose'!$C$21</f>
        <v>80.467764310991356</v>
      </c>
      <c r="D279" s="1415">
        <f>IF('12'!B19&gt;0,'12'!B19,"")</f>
        <v>6.41</v>
      </c>
      <c r="E279" s="1415">
        <f>IF('12'!C19&gt;0,'12'!C19,"")</f>
        <v>18</v>
      </c>
      <c r="F279" s="1415">
        <f>IF('12'!D19&gt;0,'12'!D19,"")</f>
        <v>17</v>
      </c>
      <c r="G279" s="1415">
        <f>IF('12'!E19&gt;0,'12'!E19,"")</f>
        <v>10.5</v>
      </c>
      <c r="H279" s="1415">
        <f>IF('12'!F19&gt;0,'12'!F19,"")</f>
        <v>117</v>
      </c>
      <c r="I279" s="1415">
        <f>IF('12'!G19&gt;0,'12'!G19,"")</f>
        <v>179</v>
      </c>
      <c r="J279" s="1415">
        <f>IF('12'!H19&gt;0,'12'!H19,"")</f>
        <v>17.8</v>
      </c>
      <c r="K279" s="1542">
        <f>IF('12'!I19&gt;0,'12'!I19,"")</f>
        <v>0.503</v>
      </c>
      <c r="L279" s="1542">
        <f t="shared" si="44"/>
        <v>0.50225000000000009</v>
      </c>
      <c r="M279" s="1415" t="str">
        <f>IF('12'!J19&gt;0,'12'!J19,"")</f>
        <v/>
      </c>
      <c r="N279" s="1415">
        <f>IF('12'!K19&gt;0,'12'!K19,"")</f>
        <v>6.09</v>
      </c>
      <c r="O279" s="1415">
        <f>IF('12'!L19&gt;0,'12'!L19,"")</f>
        <v>10</v>
      </c>
      <c r="P279" s="1415">
        <f>IF('12'!M19&gt;0,'12'!M19,"")</f>
        <v>8.1000000000000003E-2</v>
      </c>
      <c r="Q279" s="1416">
        <f t="shared" si="42"/>
        <v>0.83896620278330014</v>
      </c>
      <c r="R279" s="1417">
        <f t="shared" si="39"/>
        <v>13.236842105263158</v>
      </c>
      <c r="S279" s="1418">
        <f t="shared" si="40"/>
        <v>6.0790756338323488</v>
      </c>
      <c r="T279" s="1417">
        <f t="shared" si="41"/>
        <v>0.80467764310991352</v>
      </c>
      <c r="U279" s="1419">
        <f t="shared" si="43"/>
        <v>0.60899999999999999</v>
      </c>
      <c r="V279" s="663">
        <f>IF('12'!AA19&gt;0,'12'!AA19,"")</f>
        <v>7.0000000000000007E-2</v>
      </c>
      <c r="W279" s="663">
        <f>IF('12'!AT19&gt;0,'12'!AT19,"")</f>
        <v>7.1999999999999995E-2</v>
      </c>
    </row>
    <row r="280" spans="1:23" ht="15.75" x14ac:dyDescent="0.25">
      <c r="A280" s="1376"/>
      <c r="B280" s="1182">
        <v>10.5000000000007</v>
      </c>
      <c r="C280" s="1183">
        <f>'Chem Dose'!$C$21</f>
        <v>80.467764310991356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1" t="str">
        <f>IF('12'!I20&gt;0,'12'!I20,"")</f>
        <v/>
      </c>
      <c r="L280" s="1542">
        <f t="shared" si="44"/>
        <v>0.50225000000000009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2"/>
      <c r="B281" s="1413">
        <v>10.5416666666673</v>
      </c>
      <c r="C281" s="1414">
        <f>'Chem Dose'!$C$21</f>
        <v>80.467764310991356</v>
      </c>
      <c r="D281" s="1415" t="str">
        <f>IF('12'!B21&gt;0,'12'!B21,"")</f>
        <v/>
      </c>
      <c r="E281" s="1415" t="str">
        <f>IF('12'!C21&gt;0,'12'!C21,"")</f>
        <v/>
      </c>
      <c r="F281" s="1415" t="str">
        <f>IF('12'!D21&gt;0,'12'!D21,"")</f>
        <v/>
      </c>
      <c r="G281" s="1415" t="str">
        <f>IF('12'!E21&gt;0,'12'!E21,"")</f>
        <v/>
      </c>
      <c r="H281" s="1415" t="str">
        <f>IF('12'!F21&gt;0,'12'!F21,"")</f>
        <v/>
      </c>
      <c r="I281" s="1415" t="str">
        <f>IF('12'!G21&gt;0,'12'!G21,"")</f>
        <v/>
      </c>
      <c r="J281" s="1415" t="str">
        <f>IF('12'!H21&gt;0,'12'!H21,"")</f>
        <v/>
      </c>
      <c r="K281" s="1542" t="str">
        <f>IF('12'!I21&gt;0,'12'!I21,"")</f>
        <v/>
      </c>
      <c r="L281" s="1542">
        <f t="shared" si="44"/>
        <v>0.5013333333333333</v>
      </c>
      <c r="M281" s="1415" t="str">
        <f>IF('12'!J21&gt;0,'12'!J21,"")</f>
        <v/>
      </c>
      <c r="N281" s="1415" t="str">
        <f>IF('12'!K21&gt;0,'12'!K21,"")</f>
        <v/>
      </c>
      <c r="O281" s="1415" t="str">
        <f>IF('12'!L21&gt;0,'12'!L21,"")</f>
        <v/>
      </c>
      <c r="P281" s="1415" t="str">
        <f>IF('12'!M21&gt;0,'12'!M21,"")</f>
        <v/>
      </c>
      <c r="Q281" s="1416" t="str">
        <f t="shared" si="42"/>
        <v/>
      </c>
      <c r="R281" s="1417" t="str">
        <f t="shared" si="39"/>
        <v/>
      </c>
      <c r="S281" s="1418" t="str">
        <f t="shared" si="40"/>
        <v/>
      </c>
      <c r="T281" s="1417" t="str">
        <f t="shared" si="41"/>
        <v/>
      </c>
      <c r="U281" s="1419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6"/>
      <c r="B282" s="1182">
        <v>10.583333333334</v>
      </c>
      <c r="C282" s="1183">
        <f>'Chem Dose'!$C$21</f>
        <v>80.467764310991356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1" t="str">
        <f>IF('12'!I22&gt;0,'12'!I22,"")</f>
        <v/>
      </c>
      <c r="L282" s="1542">
        <f t="shared" si="44"/>
        <v>0.5013333333333333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2"/>
      <c r="B283" s="1413">
        <v>10.6250000000007</v>
      </c>
      <c r="C283" s="1414">
        <f>'Chem Dose'!$C$21</f>
        <v>80.467764310991356</v>
      </c>
      <c r="D283" s="1415">
        <f>IF('12'!B23&gt;0,'12'!B23,"")</f>
        <v>6.34</v>
      </c>
      <c r="E283" s="1415">
        <f>IF('12'!C23&gt;0,'12'!C23,"")</f>
        <v>18</v>
      </c>
      <c r="F283" s="1415">
        <f>IF('12'!D23&gt;0,'12'!D23,"")</f>
        <v>16</v>
      </c>
      <c r="G283" s="1415">
        <f>IF('12'!E23&gt;0,'12'!E23,"")</f>
        <v>10.3</v>
      </c>
      <c r="H283" s="1415">
        <f>IF('12'!F23&gt;0,'12'!F23,"")</f>
        <v>108</v>
      </c>
      <c r="I283" s="1415">
        <f>IF('12'!G23&gt;0,'12'!G23,"")</f>
        <v>170</v>
      </c>
      <c r="J283" s="1415">
        <f>IF('12'!H23&gt;0,'12'!H23,"")</f>
        <v>17.600000000000001</v>
      </c>
      <c r="K283" s="1542">
        <f>IF('12'!I23&gt;0,'12'!I23,"")</f>
        <v>0.46600000000000003</v>
      </c>
      <c r="L283" s="1542">
        <f t="shared" si="44"/>
        <v>0.49249999999999999</v>
      </c>
      <c r="M283" s="1415" t="str">
        <f>IF('12'!J23&gt;0,'12'!J23,"")</f>
        <v/>
      </c>
      <c r="N283" s="1415">
        <f>IF('12'!K23&gt;0,'12'!K23,"")</f>
        <v>6.16</v>
      </c>
      <c r="O283" s="1415">
        <f>IF('12'!L23&gt;0,'12'!L23,"")</f>
        <v>10</v>
      </c>
      <c r="P283" s="1415">
        <f>IF('12'!M23&gt;0,'12'!M23,"")</f>
        <v>8.2000000000000003E-2</v>
      </c>
      <c r="Q283" s="1416">
        <f t="shared" si="42"/>
        <v>0.82403433476394849</v>
      </c>
      <c r="R283" s="1417">
        <f t="shared" si="39"/>
        <v>12.263157894736842</v>
      </c>
      <c r="S283" s="1418">
        <f t="shared" si="40"/>
        <v>6.5617490210679641</v>
      </c>
      <c r="T283" s="1417">
        <f t="shared" si="41"/>
        <v>0.80467764310991352</v>
      </c>
      <c r="U283" s="1419">
        <f t="shared" si="43"/>
        <v>0.61599999999999999</v>
      </c>
      <c r="V283" s="663">
        <f>IF('12'!AA23&gt;0,'12'!AA23,"")</f>
        <v>7.1999999999999995E-2</v>
      </c>
      <c r="W283" s="663">
        <f>IF('12'!AT23&gt;0,'12'!AT23,"")</f>
        <v>7.6999999999999999E-2</v>
      </c>
    </row>
    <row r="284" spans="1:23" ht="15.75" x14ac:dyDescent="0.25">
      <c r="A284" s="1376"/>
      <c r="B284" s="1182">
        <v>10.6666666666674</v>
      </c>
      <c r="C284" s="1183">
        <f>'Chem Dose'!$C$21</f>
        <v>80.467764310991356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1" t="str">
        <f>IF('12'!I24&gt;0,'12'!I24,"")</f>
        <v/>
      </c>
      <c r="L284" s="1542">
        <f t="shared" si="44"/>
        <v>0.49249999999999999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2"/>
      <c r="B285" s="1413">
        <v>10.708333333334</v>
      </c>
      <c r="C285" s="1414">
        <f>'Chem Dose'!$C$21</f>
        <v>80.467764310991356</v>
      </c>
      <c r="D285" s="1415" t="str">
        <f>IF('12'!B25&gt;0,'12'!B25,"")</f>
        <v/>
      </c>
      <c r="E285" s="1415" t="str">
        <f>IF('12'!C25&gt;0,'12'!C25,"")</f>
        <v/>
      </c>
      <c r="F285" s="1415" t="str">
        <f>IF('12'!D25&gt;0,'12'!D25,"")</f>
        <v/>
      </c>
      <c r="G285" s="1415" t="str">
        <f>IF('12'!E25&gt;0,'12'!E25,"")</f>
        <v/>
      </c>
      <c r="H285" s="1415" t="str">
        <f>IF('12'!F25&gt;0,'12'!F25,"")</f>
        <v/>
      </c>
      <c r="I285" s="1415" t="str">
        <f>IF('12'!G25&gt;0,'12'!G25,"")</f>
        <v/>
      </c>
      <c r="J285" s="1415" t="str">
        <f>IF('12'!H25&gt;0,'12'!H25,"")</f>
        <v/>
      </c>
      <c r="K285" s="1542" t="str">
        <f>IF('12'!I25&gt;0,'12'!I25,"")</f>
        <v/>
      </c>
      <c r="L285" s="1542">
        <f t="shared" si="44"/>
        <v>0.48533333333333334</v>
      </c>
      <c r="M285" s="1415" t="str">
        <f>IF('12'!J25&gt;0,'12'!J25,"")</f>
        <v/>
      </c>
      <c r="N285" s="1415" t="str">
        <f>IF('12'!K25&gt;0,'12'!K25,"")</f>
        <v/>
      </c>
      <c r="O285" s="1415" t="str">
        <f>IF('12'!L25&gt;0,'12'!L25,"")</f>
        <v/>
      </c>
      <c r="P285" s="1415" t="str">
        <f>IF('12'!M25&gt;0,'12'!M25,"")</f>
        <v/>
      </c>
      <c r="Q285" s="1416" t="str">
        <f t="shared" si="42"/>
        <v/>
      </c>
      <c r="R285" s="1417" t="str">
        <f t="shared" si="39"/>
        <v/>
      </c>
      <c r="S285" s="1418" t="str">
        <f t="shared" si="40"/>
        <v/>
      </c>
      <c r="T285" s="1417" t="str">
        <f t="shared" si="41"/>
        <v/>
      </c>
      <c r="U285" s="1419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6"/>
      <c r="B286" s="1182">
        <v>10.7500000000007</v>
      </c>
      <c r="C286" s="1183">
        <f>'Chem Dose'!$C$21</f>
        <v>80.467764310991356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1" t="str">
        <f>IF('12'!I26&gt;0,'12'!I26,"")</f>
        <v/>
      </c>
      <c r="L286" s="1542">
        <f t="shared" si="44"/>
        <v>0.48533333333333334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2"/>
      <c r="B287" s="1413">
        <v>10.7916666666674</v>
      </c>
      <c r="C287" s="1414">
        <f>'Chem Dose'!$C$21</f>
        <v>80.467764310991356</v>
      </c>
      <c r="D287" s="1415">
        <f>IF('12'!B27&gt;0,'12'!B27,"")</f>
        <v>6.46</v>
      </c>
      <c r="E287" s="1415">
        <f>IF('12'!C27&gt;0,'12'!C27,"")</f>
        <v>18</v>
      </c>
      <c r="F287" s="1415">
        <f>IF('12'!D27&gt;0,'12'!D27,"")</f>
        <v>17</v>
      </c>
      <c r="G287" s="1415">
        <f>IF('12'!E27&gt;0,'12'!E27,"")</f>
        <v>10.1</v>
      </c>
      <c r="H287" s="1415">
        <f>IF('12'!F27&gt;0,'12'!F27,"")</f>
        <v>114</v>
      </c>
      <c r="I287" s="1415">
        <f>IF('12'!G27&gt;0,'12'!G27,"")</f>
        <v>170</v>
      </c>
      <c r="J287" s="1415">
        <f>IF('12'!H27&gt;0,'12'!H27,"")</f>
        <v>17.7</v>
      </c>
      <c r="K287" s="1542">
        <f>IF('12'!I27&gt;0,'12'!I27,"")</f>
        <v>0.48899999999999999</v>
      </c>
      <c r="L287" s="1542">
        <f t="shared" si="44"/>
        <v>0.48624999999999996</v>
      </c>
      <c r="M287" s="1415" t="str">
        <f>IF('12'!J27&gt;0,'12'!J27,"")</f>
        <v/>
      </c>
      <c r="N287" s="1415">
        <f>IF('12'!K27&gt;0,'12'!K27,"")</f>
        <v>6.1</v>
      </c>
      <c r="O287" s="1415">
        <f>IF('12'!L27&gt;0,'12'!L27,"")</f>
        <v>10</v>
      </c>
      <c r="P287" s="1415">
        <f>IF('12'!M27&gt;0,'12'!M27,"")</f>
        <v>7.4999999999999997E-2</v>
      </c>
      <c r="Q287" s="1416">
        <f t="shared" si="42"/>
        <v>0.84662576687116564</v>
      </c>
      <c r="R287" s="1417">
        <f t="shared" si="39"/>
        <v>12.868421052631579</v>
      </c>
      <c r="S287" s="1418">
        <f t="shared" si="40"/>
        <v>6.2531186990136431</v>
      </c>
      <c r="T287" s="1417">
        <f t="shared" si="41"/>
        <v>0.80467764310991352</v>
      </c>
      <c r="U287" s="1419">
        <f t="shared" si="43"/>
        <v>0.61</v>
      </c>
      <c r="V287" s="663">
        <f>IF('12'!AA27&gt;0,'12'!AA27,"")</f>
        <v>6.7000000000000004E-2</v>
      </c>
      <c r="W287" s="663">
        <f>IF('12'!AT27&gt;0,'12'!AT27,"")</f>
        <v>6.9000000000000006E-2</v>
      </c>
    </row>
    <row r="288" spans="1:23" ht="15.75" x14ac:dyDescent="0.25">
      <c r="A288" s="1376"/>
      <c r="B288" s="1182">
        <v>10.833333333334</v>
      </c>
      <c r="C288" s="1183">
        <f>'Chem Dose'!$C$21</f>
        <v>80.467764310991356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1" t="str">
        <f>IF('12'!I28&gt;0,'12'!I28,"")</f>
        <v/>
      </c>
      <c r="L288" s="1542">
        <f t="shared" si="44"/>
        <v>0.48624999999999996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2"/>
      <c r="B289" s="1413">
        <v>10.8750000000007</v>
      </c>
      <c r="C289" s="1414">
        <f>'Chem Dose'!$C$21</f>
        <v>80.467764310991356</v>
      </c>
      <c r="D289" s="1415" t="str">
        <f>IF('12'!B29&gt;0,'12'!B29,"")</f>
        <v/>
      </c>
      <c r="E289" s="1415" t="str">
        <f>IF('12'!C29&gt;0,'12'!C29,"")</f>
        <v/>
      </c>
      <c r="F289" s="1415" t="str">
        <f>IF('12'!D29&gt;0,'12'!D29,"")</f>
        <v/>
      </c>
      <c r="G289" s="1415" t="str">
        <f>IF('12'!E29&gt;0,'12'!E29,"")</f>
        <v/>
      </c>
      <c r="H289" s="1415" t="str">
        <f>IF('12'!F29&gt;0,'12'!F29,"")</f>
        <v/>
      </c>
      <c r="I289" s="1415" t="str">
        <f>IF('12'!G29&gt;0,'12'!G29,"")</f>
        <v/>
      </c>
      <c r="J289" s="1415" t="str">
        <f>IF('12'!H29&gt;0,'12'!H29,"")</f>
        <v/>
      </c>
      <c r="K289" s="1542" t="str">
        <f>IF('12'!I29&gt;0,'12'!I29,"")</f>
        <v/>
      </c>
      <c r="L289" s="1542">
        <f t="shared" si="44"/>
        <v>0.48600000000000004</v>
      </c>
      <c r="M289" s="1415">
        <f>IF('12'!J29&gt;0,'12'!J29,"")</f>
        <v>4.1000000000000002E-2</v>
      </c>
      <c r="N289" s="1415" t="str">
        <f>IF('12'!K29&gt;0,'12'!K29,"")</f>
        <v/>
      </c>
      <c r="O289" s="1415" t="str">
        <f>IF('12'!L29&gt;0,'12'!L29,"")</f>
        <v/>
      </c>
      <c r="P289" s="1415" t="str">
        <f>IF('12'!M29&gt;0,'12'!M29,"")</f>
        <v/>
      </c>
      <c r="Q289" s="1416" t="str">
        <f t="shared" si="42"/>
        <v/>
      </c>
      <c r="R289" s="1417" t="str">
        <f t="shared" si="39"/>
        <v/>
      </c>
      <c r="S289" s="1418" t="str">
        <f t="shared" si="40"/>
        <v/>
      </c>
      <c r="T289" s="1417" t="str">
        <f t="shared" si="41"/>
        <v/>
      </c>
      <c r="U289" s="1419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6"/>
      <c r="B290" s="1182">
        <v>10.9166666666674</v>
      </c>
      <c r="C290" s="1183">
        <f>'Chem Dose'!$C$21</f>
        <v>80.467764310991356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1" t="str">
        <f>IF('12'!I30&gt;0,'12'!I30,"")</f>
        <v/>
      </c>
      <c r="L290" s="1542">
        <f t="shared" si="44"/>
        <v>0.48600000000000004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2"/>
      <c r="B291" s="1413">
        <v>10.9583333333341</v>
      </c>
      <c r="C291" s="1414">
        <f>'Chem Dose'!$C$21</f>
        <v>80.467764310991356</v>
      </c>
      <c r="D291" s="1415">
        <f>IF('12'!B31&gt;0,'12'!B31,"")</f>
        <v>6.41</v>
      </c>
      <c r="E291" s="1415">
        <f>IF('12'!C31&gt;0,'12'!C31,"")</f>
        <v>17</v>
      </c>
      <c r="F291" s="1415">
        <f>IF('12'!D31&gt;0,'12'!D31,"")</f>
        <v>17</v>
      </c>
      <c r="G291" s="1415">
        <f>IF('12'!E31&gt;0,'12'!E31,"")</f>
        <v>10.199999999999999</v>
      </c>
      <c r="H291" s="1415">
        <f>IF('12'!F31&gt;0,'12'!F31,"")</f>
        <v>116</v>
      </c>
      <c r="I291" s="1415">
        <f>IF('12'!G31&gt;0,'12'!G31,"")</f>
        <v>172</v>
      </c>
      <c r="J291" s="1415">
        <f>IF('12'!H31&gt;0,'12'!H31,"")</f>
        <v>17.7</v>
      </c>
      <c r="K291" s="1542">
        <f>IF('12'!I31&gt;0,'12'!I31,"")</f>
        <v>0.48799999999999999</v>
      </c>
      <c r="L291" s="1542">
        <f t="shared" si="44"/>
        <v>0.48650000000000004</v>
      </c>
      <c r="M291" s="1415" t="str">
        <f>IF('12'!J31&gt;0,'12'!J31,"")</f>
        <v/>
      </c>
      <c r="N291" s="1415">
        <f>IF('12'!K31&gt;0,'12'!K31,"")</f>
        <v>6.06</v>
      </c>
      <c r="O291" s="1415">
        <f>IF('12'!L31&gt;0,'12'!L31,"")</f>
        <v>11</v>
      </c>
      <c r="P291" s="1415">
        <f>IF('12'!M31&gt;0,'12'!M31,"")</f>
        <v>8.1000000000000003E-2</v>
      </c>
      <c r="Q291" s="1416">
        <f t="shared" si="42"/>
        <v>0.83401639344262291</v>
      </c>
      <c r="R291" s="1417">
        <f t="shared" si="39"/>
        <v>12.842105263157896</v>
      </c>
      <c r="S291" s="1418">
        <f t="shared" si="40"/>
        <v>6.26593246683949</v>
      </c>
      <c r="T291" s="1417">
        <f t="shared" si="41"/>
        <v>0.80467764310991352</v>
      </c>
      <c r="U291" s="1419">
        <f t="shared" si="43"/>
        <v>0.60599999999999998</v>
      </c>
      <c r="V291" s="663">
        <f>IF('12'!AA31&gt;0,'12'!AA31,"")</f>
        <v>7.0999999999999994E-2</v>
      </c>
      <c r="W291" s="663">
        <f>IF('12'!AT31&gt;0,'12'!AT31,"")</f>
        <v>7.0999999999999994E-2</v>
      </c>
    </row>
    <row r="292" spans="1:23" ht="15.75" x14ac:dyDescent="0.25">
      <c r="A292" s="1376">
        <f>A268+1</f>
        <v>43417</v>
      </c>
      <c r="B292" s="1182">
        <v>11.0000000000007</v>
      </c>
      <c r="C292" s="1183">
        <f>'Chem Dose'!$C$22</f>
        <v>80.967521356081591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1" t="str">
        <f>IF('13'!I8&gt;0,'13'!I8,"")</f>
        <v/>
      </c>
      <c r="L292" s="1542">
        <f t="shared" si="44"/>
        <v>0.48650000000000004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2"/>
      <c r="B293" s="1413">
        <v>11.0416666666674</v>
      </c>
      <c r="C293" s="1414">
        <f>'Chem Dose'!$C$22</f>
        <v>80.967521356081591</v>
      </c>
      <c r="D293" s="1415" t="str">
        <f>IF('13'!B9&gt;0,'13'!B9,"")</f>
        <v/>
      </c>
      <c r="E293" s="1415" t="str">
        <f>IF('13'!C9&gt;0,'13'!C9,"")</f>
        <v/>
      </c>
      <c r="F293" s="1415" t="str">
        <f>IF('13'!D9&gt;0,'13'!D9,"")</f>
        <v/>
      </c>
      <c r="G293" s="1415" t="str">
        <f>IF('13'!E9&gt;0,'13'!E9,"")</f>
        <v/>
      </c>
      <c r="H293" s="1415" t="str">
        <f>IF('13'!F9&gt;0,'13'!F9,"")</f>
        <v/>
      </c>
      <c r="I293" s="1415" t="str">
        <f>IF('13'!G9&gt;0,'13'!G9,"")</f>
        <v/>
      </c>
      <c r="J293" s="1415" t="str">
        <f>IF('13'!H9&gt;0,'13'!H9,"")</f>
        <v/>
      </c>
      <c r="K293" s="1542" t="str">
        <f>IF('13'!I9&gt;0,'13'!I9,"")</f>
        <v/>
      </c>
      <c r="L293" s="1542">
        <f t="shared" si="44"/>
        <v>0.48100000000000004</v>
      </c>
      <c r="M293" s="1415" t="str">
        <f>IF('13'!J9&gt;0,'13'!J9,"")</f>
        <v/>
      </c>
      <c r="N293" s="1415" t="str">
        <f>IF('13'!K9&gt;0,'13'!K9,"")</f>
        <v/>
      </c>
      <c r="O293" s="1415" t="str">
        <f>IF('13'!L9&gt;0,'13'!L9,"")</f>
        <v/>
      </c>
      <c r="P293" s="1415" t="str">
        <f>IF('13'!M9&gt;0,'13'!M9,"")</f>
        <v/>
      </c>
      <c r="Q293" s="1416" t="str">
        <f t="shared" si="42"/>
        <v/>
      </c>
      <c r="R293" s="1417" t="str">
        <f t="shared" si="39"/>
        <v/>
      </c>
      <c r="S293" s="1418" t="str">
        <f t="shared" si="40"/>
        <v/>
      </c>
      <c r="T293" s="1417" t="str">
        <f t="shared" si="41"/>
        <v/>
      </c>
      <c r="U293" s="1419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6"/>
      <c r="B294" s="1182">
        <v>11.0833333333341</v>
      </c>
      <c r="C294" s="1183">
        <f>'Chem Dose'!$C$22</f>
        <v>80.967521356081591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1" t="str">
        <f>IF('13'!I10&gt;0,'13'!I10,"")</f>
        <v/>
      </c>
      <c r="L294" s="1542">
        <f t="shared" si="44"/>
        <v>0.48100000000000004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2"/>
      <c r="B295" s="1413">
        <v>11.1250000000007</v>
      </c>
      <c r="C295" s="1414">
        <f>'Chem Dose'!$C$22</f>
        <v>80.967521356081591</v>
      </c>
      <c r="D295" s="1415">
        <f>IF('13'!B11&gt;0,'13'!B11,"")</f>
        <v>6.41</v>
      </c>
      <c r="E295" s="1415">
        <f>IF('13'!C11&gt;0,'13'!C11,"")</f>
        <v>18</v>
      </c>
      <c r="F295" s="1415">
        <f>IF('13'!D11&gt;0,'13'!D11,"")</f>
        <v>17</v>
      </c>
      <c r="G295" s="1415">
        <f>IF('13'!E11&gt;0,'13'!E11,"")</f>
        <v>9.83</v>
      </c>
      <c r="H295" s="1415">
        <f>IF('13'!F11&gt;0,'13'!F11,"")</f>
        <v>112</v>
      </c>
      <c r="I295" s="1415">
        <f>IF('13'!G11&gt;0,'13'!G11,"")</f>
        <v>158</v>
      </c>
      <c r="J295" s="1415">
        <f>IF('13'!H11&gt;0,'13'!H11,"")</f>
        <v>17.600000000000001</v>
      </c>
      <c r="K295" s="1542">
        <f>IF('13'!I11&gt;0,'13'!I11,"")</f>
        <v>0.497</v>
      </c>
      <c r="L295" s="1542">
        <f t="shared" si="44"/>
        <v>0.48499999999999999</v>
      </c>
      <c r="M295" s="1415" t="str">
        <f>IF('13'!J11&gt;0,'13'!J11,"")</f>
        <v/>
      </c>
      <c r="N295" s="1415">
        <f>IF('13'!K11&gt;0,'13'!K11,"")</f>
        <v>6.01</v>
      </c>
      <c r="O295" s="1415">
        <f>IF('13'!L11&gt;0,'13'!L11,"")</f>
        <v>11</v>
      </c>
      <c r="P295" s="1415">
        <f>IF('13'!M11&gt;0,'13'!M11,"")</f>
        <v>8.1000000000000003E-2</v>
      </c>
      <c r="Q295" s="1416">
        <f t="shared" si="42"/>
        <v>0.83702213279678062</v>
      </c>
      <c r="R295" s="1417">
        <f t="shared" si="39"/>
        <v>13.078947368421053</v>
      </c>
      <c r="S295" s="1418">
        <f t="shared" si="40"/>
        <v>6.1906756771249505</v>
      </c>
      <c r="T295" s="1417">
        <f t="shared" si="41"/>
        <v>0.80967521356081595</v>
      </c>
      <c r="U295" s="1419">
        <f t="shared" si="43"/>
        <v>0.60099999999999998</v>
      </c>
      <c r="V295" s="663">
        <f>IF('13'!AA11&gt;0,'13'!AA11,"")</f>
        <v>6.9000000000000006E-2</v>
      </c>
      <c r="W295" s="663">
        <f>IF('13'!AT11&gt;0,'13'!AT11,"")</f>
        <v>6.9000000000000006E-2</v>
      </c>
    </row>
    <row r="296" spans="1:23" ht="15.75" x14ac:dyDescent="0.25">
      <c r="A296" s="1376"/>
      <c r="B296" s="1182">
        <v>11.1666666666674</v>
      </c>
      <c r="C296" s="1183">
        <f>'Chem Dose'!$C$22</f>
        <v>80.967521356081591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1" t="str">
        <f>IF('13'!I12&gt;0,'13'!I12,"")</f>
        <v/>
      </c>
      <c r="L296" s="1542">
        <f t="shared" si="44"/>
        <v>0.48499999999999999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2"/>
      <c r="B297" s="1413">
        <v>11.2083333333341</v>
      </c>
      <c r="C297" s="1414">
        <f>'Chem Dose'!$C$22</f>
        <v>80.967521356081591</v>
      </c>
      <c r="D297" s="1415" t="str">
        <f>IF('13'!B13&gt;0,'13'!B13,"")</f>
        <v/>
      </c>
      <c r="E297" s="1415" t="str">
        <f>IF('13'!C13&gt;0,'13'!C13,"")</f>
        <v/>
      </c>
      <c r="F297" s="1415" t="str">
        <f>IF('13'!D13&gt;0,'13'!D13,"")</f>
        <v/>
      </c>
      <c r="G297" s="1415" t="str">
        <f>IF('13'!E13&gt;0,'13'!E13,"")</f>
        <v/>
      </c>
      <c r="H297" s="1415" t="str">
        <f>IF('13'!F13&gt;0,'13'!F13,"")</f>
        <v/>
      </c>
      <c r="I297" s="1415" t="str">
        <f>IF('13'!G13&gt;0,'13'!G13,"")</f>
        <v/>
      </c>
      <c r="J297" s="1415" t="str">
        <f>IF('13'!H13&gt;0,'13'!H13,"")</f>
        <v/>
      </c>
      <c r="K297" s="1542" t="str">
        <f>IF('13'!I13&gt;0,'13'!I13,"")</f>
        <v/>
      </c>
      <c r="L297" s="1542">
        <f t="shared" si="44"/>
        <v>0.49133333333333334</v>
      </c>
      <c r="M297" s="1415" t="str">
        <f>IF('13'!J13&gt;0,'13'!J13,"")</f>
        <v/>
      </c>
      <c r="N297" s="1415" t="str">
        <f>IF('13'!K13&gt;0,'13'!K13,"")</f>
        <v/>
      </c>
      <c r="O297" s="1415" t="str">
        <f>IF('13'!L13&gt;0,'13'!L13,"")</f>
        <v/>
      </c>
      <c r="P297" s="1415" t="str">
        <f>IF('13'!M13&gt;0,'13'!M13,"")</f>
        <v/>
      </c>
      <c r="Q297" s="1416" t="str">
        <f t="shared" si="42"/>
        <v/>
      </c>
      <c r="R297" s="1417" t="str">
        <f t="shared" si="39"/>
        <v/>
      </c>
      <c r="S297" s="1418" t="str">
        <f t="shared" si="40"/>
        <v/>
      </c>
      <c r="T297" s="1417" t="str">
        <f t="shared" si="41"/>
        <v/>
      </c>
      <c r="U297" s="1419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6"/>
      <c r="B298" s="1182">
        <v>11.2500000000007</v>
      </c>
      <c r="C298" s="1183">
        <f>'Chem Dose'!$C$22</f>
        <v>80.967521356081591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1" t="str">
        <f>IF('13'!I14&gt;0,'13'!I14,"")</f>
        <v/>
      </c>
      <c r="L298" s="1542">
        <f t="shared" si="44"/>
        <v>0.49133333333333334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2"/>
      <c r="B299" s="1413">
        <v>11.2916666666674</v>
      </c>
      <c r="C299" s="1414">
        <f>'Chem Dose'!$C$22</f>
        <v>80.967521356081591</v>
      </c>
      <c r="D299" s="1415">
        <f>IF('13'!B15&gt;0,'13'!B15,"")</f>
        <v>6.44</v>
      </c>
      <c r="E299" s="1415">
        <f>IF('13'!C15&gt;0,'13'!C15,"")</f>
        <v>18</v>
      </c>
      <c r="F299" s="1415">
        <f>IF('13'!D15&gt;0,'13'!D15,"")</f>
        <v>18</v>
      </c>
      <c r="G299" s="1415">
        <f>IF('13'!E15&gt;0,'13'!E15,"")</f>
        <v>10.5</v>
      </c>
      <c r="H299" s="1415">
        <f>IF('13'!F15&gt;0,'13'!F15,"")</f>
        <v>111</v>
      </c>
      <c r="I299" s="1415">
        <f>IF('13'!G15&gt;0,'13'!G15,"")</f>
        <v>167</v>
      </c>
      <c r="J299" s="1415">
        <f>IF('13'!H15&gt;0,'13'!H15,"")</f>
        <v>17.600000000000001</v>
      </c>
      <c r="K299" s="1542">
        <f>IF('13'!I15&gt;0,'13'!I15,"")</f>
        <v>0.47299999999999998</v>
      </c>
      <c r="L299" s="1542">
        <f t="shared" si="44"/>
        <v>0.48675000000000002</v>
      </c>
      <c r="M299" s="1415" t="str">
        <f>IF('13'!J15&gt;0,'13'!J15,"")</f>
        <v/>
      </c>
      <c r="N299" s="1415">
        <f>IF('13'!K15&gt;0,'13'!K15,"")</f>
        <v>6.03</v>
      </c>
      <c r="O299" s="1415">
        <f>IF('13'!L15&gt;0,'13'!L15,"")</f>
        <v>11</v>
      </c>
      <c r="P299" s="1415">
        <f>IF('13'!M15&gt;0,'13'!M15,"")</f>
        <v>7.0999999999999994E-2</v>
      </c>
      <c r="Q299" s="1416">
        <f t="shared" si="42"/>
        <v>0.84989429175475684</v>
      </c>
      <c r="R299" s="1417">
        <f t="shared" si="39"/>
        <v>12.447368421052632</v>
      </c>
      <c r="S299" s="1418">
        <f t="shared" si="40"/>
        <v>6.504790299220085</v>
      </c>
      <c r="T299" s="1417">
        <f t="shared" si="41"/>
        <v>0.80967521356081595</v>
      </c>
      <c r="U299" s="1419">
        <f t="shared" si="43"/>
        <v>0.60299999999999998</v>
      </c>
      <c r="V299" s="663">
        <f>IF('13'!AA15&gt;0,'13'!AA15,"")</f>
        <v>6.7000000000000004E-2</v>
      </c>
      <c r="W299" s="663">
        <f>IF('13'!AT15&gt;0,'13'!AT15,"")</f>
        <v>6.9000000000000006E-2</v>
      </c>
    </row>
    <row r="300" spans="1:23" ht="15.75" x14ac:dyDescent="0.25">
      <c r="A300" s="1376"/>
      <c r="B300" s="1182">
        <v>11.3333333333341</v>
      </c>
      <c r="C300" s="1183">
        <f>'Chem Dose'!$C$22</f>
        <v>80.967521356081591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1" t="str">
        <f>IF('13'!I16&gt;0,'13'!I16,"")</f>
        <v/>
      </c>
      <c r="L300" s="1542">
        <f t="shared" si="44"/>
        <v>0.48675000000000002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2"/>
      <c r="B301" s="1413">
        <v>11.375000000000799</v>
      </c>
      <c r="C301" s="1414">
        <f>'Chem Dose'!$C$22</f>
        <v>80.967521356081591</v>
      </c>
      <c r="D301" s="1415" t="str">
        <f>IF('13'!B17&gt;0,'13'!B17,"")</f>
        <v/>
      </c>
      <c r="E301" s="1415" t="str">
        <f>IF('13'!C17&gt;0,'13'!C17,"")</f>
        <v/>
      </c>
      <c r="F301" s="1415" t="str">
        <f>IF('13'!D17&gt;0,'13'!D17,"")</f>
        <v/>
      </c>
      <c r="G301" s="1415" t="str">
        <f>IF('13'!E17&gt;0,'13'!E17,"")</f>
        <v/>
      </c>
      <c r="H301" s="1415" t="str">
        <f>IF('13'!F17&gt;0,'13'!F17,"")</f>
        <v/>
      </c>
      <c r="I301" s="1415" t="str">
        <f>IF('13'!G17&gt;0,'13'!G17,"")</f>
        <v/>
      </c>
      <c r="J301" s="1415" t="str">
        <f>IF('13'!H17&gt;0,'13'!H17,"")</f>
        <v/>
      </c>
      <c r="K301" s="1542" t="str">
        <f>IF('13'!I17&gt;0,'13'!I17,"")</f>
        <v/>
      </c>
      <c r="L301" s="1542">
        <f t="shared" si="44"/>
        <v>0.48599999999999999</v>
      </c>
      <c r="M301" s="1415">
        <f>IF('13'!J17&gt;0,'13'!J17,"")</f>
        <v>6.0999999999999999E-2</v>
      </c>
      <c r="N301" s="1415" t="str">
        <f>IF('13'!K17&gt;0,'13'!K17,"")</f>
        <v/>
      </c>
      <c r="O301" s="1415" t="str">
        <f>IF('13'!L17&gt;0,'13'!L17,"")</f>
        <v/>
      </c>
      <c r="P301" s="1415" t="str">
        <f>IF('13'!M17&gt;0,'13'!M17,"")</f>
        <v/>
      </c>
      <c r="Q301" s="1416" t="str">
        <f t="shared" si="42"/>
        <v/>
      </c>
      <c r="R301" s="1417" t="str">
        <f t="shared" si="39"/>
        <v/>
      </c>
      <c r="S301" s="1418" t="str">
        <f t="shared" si="40"/>
        <v/>
      </c>
      <c r="T301" s="1417" t="str">
        <f t="shared" si="41"/>
        <v/>
      </c>
      <c r="U301" s="1419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6"/>
      <c r="B302" s="1182">
        <v>11.4166666666674</v>
      </c>
      <c r="C302" s="1183">
        <f>'Chem Dose'!$C$22</f>
        <v>80.967521356081591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1" t="str">
        <f>IF('13'!I18&gt;0,'13'!I18,"")</f>
        <v/>
      </c>
      <c r="L302" s="1542">
        <f t="shared" si="44"/>
        <v>0.48599999999999999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2"/>
      <c r="B303" s="1413">
        <v>11.4583333333341</v>
      </c>
      <c r="C303" s="1414">
        <f>'Chem Dose'!$C$22</f>
        <v>80.967521356081591</v>
      </c>
      <c r="D303" s="1415">
        <f>IF('13'!B19&gt;0,'13'!B19,"")</f>
        <v>6.31</v>
      </c>
      <c r="E303" s="1415">
        <f>IF('13'!C19&gt;0,'13'!C19,"")</f>
        <v>16</v>
      </c>
      <c r="F303" s="1415">
        <f>IF('13'!D19&gt;0,'13'!D19,"")</f>
        <v>18</v>
      </c>
      <c r="G303" s="1415">
        <f>IF('13'!E19&gt;0,'13'!E19,"")</f>
        <v>9.73</v>
      </c>
      <c r="H303" s="1415">
        <f>IF('13'!F19&gt;0,'13'!F19,"")</f>
        <v>98</v>
      </c>
      <c r="I303" s="1415">
        <f>IF('13'!G19&gt;0,'13'!G19,"")</f>
        <v>169</v>
      </c>
      <c r="J303" s="1415">
        <f>IF('13'!H19&gt;0,'13'!H19,"")</f>
        <v>17.7</v>
      </c>
      <c r="K303" s="1542">
        <f>IF('13'!I19&gt;0,'13'!I19,"")</f>
        <v>0.46400000000000002</v>
      </c>
      <c r="L303" s="1542">
        <f t="shared" si="44"/>
        <v>0.48049999999999998</v>
      </c>
      <c r="M303" s="1415" t="str">
        <f>IF('13'!J19&gt;0,'13'!J19,"")</f>
        <v/>
      </c>
      <c r="N303" s="1415">
        <f>IF('13'!K19&gt;0,'13'!K19,"")</f>
        <v>6</v>
      </c>
      <c r="O303" s="1415">
        <f>IF('13'!L19&gt;0,'13'!L19,"")</f>
        <v>11</v>
      </c>
      <c r="P303" s="1415">
        <f>IF('13'!M19&gt;0,'13'!M19,"")</f>
        <v>7.3999999999999996E-2</v>
      </c>
      <c r="Q303" s="1416">
        <f t="shared" si="42"/>
        <v>0.84051724137931028</v>
      </c>
      <c r="R303" s="1417">
        <f t="shared" si="39"/>
        <v>12.210526315789474</v>
      </c>
      <c r="S303" s="1418">
        <f t="shared" si="40"/>
        <v>6.6309608007135781</v>
      </c>
      <c r="T303" s="1417">
        <f t="shared" si="41"/>
        <v>0.80967521356081595</v>
      </c>
      <c r="U303" s="1419">
        <f t="shared" si="43"/>
        <v>0.6</v>
      </c>
      <c r="V303" s="663">
        <f>IF('13'!AA19&gt;0,'13'!AA19,"")</f>
        <v>7.0999999999999994E-2</v>
      </c>
      <c r="W303" s="663">
        <f>IF('13'!AT19&gt;0,'13'!AT19,"")</f>
        <v>7.2999999999999995E-2</v>
      </c>
    </row>
    <row r="304" spans="1:23" ht="15.75" x14ac:dyDescent="0.25">
      <c r="A304" s="1376"/>
      <c r="B304" s="1182">
        <v>11.500000000000799</v>
      </c>
      <c r="C304" s="1183">
        <f>'Chem Dose'!$C$22</f>
        <v>80.967521356081591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1" t="str">
        <f>IF('13'!I20&gt;0,'13'!I20,"")</f>
        <v/>
      </c>
      <c r="L304" s="1542">
        <f t="shared" si="44"/>
        <v>0.48049999999999998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2"/>
      <c r="B305" s="1413">
        <v>11.5416666666674</v>
      </c>
      <c r="C305" s="1414">
        <f>'Chem Dose'!$C$22</f>
        <v>80.967521356081591</v>
      </c>
      <c r="D305" s="1415" t="str">
        <f>IF('13'!B21&gt;0,'13'!B21,"")</f>
        <v/>
      </c>
      <c r="E305" s="1415" t="str">
        <f>IF('13'!C21&gt;0,'13'!C21,"")</f>
        <v/>
      </c>
      <c r="F305" s="1415" t="str">
        <f>IF('13'!D21&gt;0,'13'!D21,"")</f>
        <v/>
      </c>
      <c r="G305" s="1415" t="str">
        <f>IF('13'!E21&gt;0,'13'!E21,"")</f>
        <v/>
      </c>
      <c r="H305" s="1415" t="str">
        <f>IF('13'!F21&gt;0,'13'!F21,"")</f>
        <v/>
      </c>
      <c r="I305" s="1415" t="str">
        <f>IF('13'!G21&gt;0,'13'!G21,"")</f>
        <v/>
      </c>
      <c r="J305" s="1415" t="str">
        <f>IF('13'!H21&gt;0,'13'!H21,"")</f>
        <v/>
      </c>
      <c r="K305" s="1542" t="str">
        <f>IF('13'!I21&gt;0,'13'!I21,"")</f>
        <v/>
      </c>
      <c r="L305" s="1542">
        <f t="shared" si="44"/>
        <v>0.47799999999999998</v>
      </c>
      <c r="M305" s="1415" t="str">
        <f>IF('13'!J21&gt;0,'13'!J21,"")</f>
        <v/>
      </c>
      <c r="N305" s="1415" t="str">
        <f>IF('13'!K21&gt;0,'13'!K21,"")</f>
        <v/>
      </c>
      <c r="O305" s="1415" t="str">
        <f>IF('13'!L21&gt;0,'13'!L21,"")</f>
        <v/>
      </c>
      <c r="P305" s="1415" t="str">
        <f>IF('13'!M21&gt;0,'13'!M21,"")</f>
        <v/>
      </c>
      <c r="Q305" s="1416" t="str">
        <f t="shared" si="42"/>
        <v/>
      </c>
      <c r="R305" s="1417" t="str">
        <f t="shared" si="39"/>
        <v/>
      </c>
      <c r="S305" s="1418" t="str">
        <f t="shared" si="40"/>
        <v/>
      </c>
      <c r="T305" s="1417" t="str">
        <f t="shared" si="41"/>
        <v/>
      </c>
      <c r="U305" s="1419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6"/>
      <c r="B306" s="1182">
        <v>11.5833333333341</v>
      </c>
      <c r="C306" s="1183">
        <f>'Chem Dose'!$C$22</f>
        <v>80.967521356081591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1" t="str">
        <f>IF('13'!I22&gt;0,'13'!I22,"")</f>
        <v/>
      </c>
      <c r="L306" s="1542">
        <f t="shared" si="44"/>
        <v>0.47799999999999998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2"/>
      <c r="B307" s="1413">
        <v>11.625000000000799</v>
      </c>
      <c r="C307" s="1414">
        <f>'Chem Dose'!$C$22</f>
        <v>80.967521356081591</v>
      </c>
      <c r="D307" s="1415">
        <f>IF('13'!B23&gt;0,'13'!B23,"")</f>
        <v>6.69</v>
      </c>
      <c r="E307" s="1415">
        <f>IF('13'!C23&gt;0,'13'!C23,"")</f>
        <v>18</v>
      </c>
      <c r="F307" s="1415">
        <f>IF('13'!D23&gt;0,'13'!D23,"")</f>
        <v>17</v>
      </c>
      <c r="G307" s="1415">
        <f>IF('13'!E23&gt;0,'13'!E23,"")</f>
        <v>9.3699999999999992</v>
      </c>
      <c r="H307" s="1415">
        <f>IF('13'!F23&gt;0,'13'!F23,"")</f>
        <v>108</v>
      </c>
      <c r="I307" s="1415">
        <f>IF('13'!G23&gt;0,'13'!G23,"")</f>
        <v>160</v>
      </c>
      <c r="J307" s="1415">
        <f>IF('13'!H23&gt;0,'13'!H23,"")</f>
        <v>17.899999999999999</v>
      </c>
      <c r="K307" s="1542">
        <f>IF('13'!I23&gt;0,'13'!I23,"")</f>
        <v>0.46300000000000002</v>
      </c>
      <c r="L307" s="1542">
        <f t="shared" si="44"/>
        <v>0.47425</v>
      </c>
      <c r="M307" s="1415" t="str">
        <f>IF('13'!J23&gt;0,'13'!J23,"")</f>
        <v/>
      </c>
      <c r="N307" s="1415">
        <f>IF('13'!K23&gt;0,'13'!K23,"")</f>
        <v>5.92</v>
      </c>
      <c r="O307" s="1415">
        <f>IF('13'!L23&gt;0,'13'!L23,"")</f>
        <v>11</v>
      </c>
      <c r="P307" s="1415">
        <f>IF('13'!M23&gt;0,'13'!M23,"")</f>
        <v>6.2E-2</v>
      </c>
      <c r="Q307" s="1416">
        <f t="shared" si="42"/>
        <v>0.86609071274298055</v>
      </c>
      <c r="R307" s="1417">
        <f t="shared" si="39"/>
        <v>12.184210526315791</v>
      </c>
      <c r="S307" s="1418">
        <f t="shared" si="40"/>
        <v>6.645282530304752</v>
      </c>
      <c r="T307" s="1417">
        <f t="shared" si="41"/>
        <v>0.80967521356081595</v>
      </c>
      <c r="U307" s="1419">
        <f t="shared" si="43"/>
        <v>0.59199999999999997</v>
      </c>
      <c r="V307" s="663">
        <f>IF('13'!AA23&gt;0,'13'!AA23,"")</f>
        <v>6.4000000000000001E-2</v>
      </c>
      <c r="W307" s="663">
        <f>IF('13'!AT23&gt;0,'13'!AT23,"")</f>
        <v>6.4000000000000001E-2</v>
      </c>
    </row>
    <row r="308" spans="1:23" ht="15.75" x14ac:dyDescent="0.25">
      <c r="A308" s="1376"/>
      <c r="B308" s="1182">
        <v>11.6666666666674</v>
      </c>
      <c r="C308" s="1183">
        <f>'Chem Dose'!$C$22</f>
        <v>80.967521356081591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1" t="str">
        <f>IF('13'!I24&gt;0,'13'!I24,"")</f>
        <v/>
      </c>
      <c r="L308" s="1542">
        <f t="shared" si="44"/>
        <v>0.47425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2"/>
      <c r="B309" s="1413">
        <v>11.7083333333341</v>
      </c>
      <c r="C309" s="1414">
        <f>'Chem Dose'!$C$22</f>
        <v>80.967521356081591</v>
      </c>
      <c r="D309" s="1415" t="str">
        <f>IF('13'!B25&gt;0,'13'!B25,"")</f>
        <v/>
      </c>
      <c r="E309" s="1415" t="str">
        <f>IF('13'!C25&gt;0,'13'!C25,"")</f>
        <v/>
      </c>
      <c r="F309" s="1415" t="str">
        <f>IF('13'!D25&gt;0,'13'!D25,"")</f>
        <v/>
      </c>
      <c r="G309" s="1415" t="str">
        <f>IF('13'!E25&gt;0,'13'!E25,"")</f>
        <v/>
      </c>
      <c r="H309" s="1415" t="str">
        <f>IF('13'!F25&gt;0,'13'!F25,"")</f>
        <v/>
      </c>
      <c r="I309" s="1415" t="str">
        <f>IF('13'!G25&gt;0,'13'!G25,"")</f>
        <v/>
      </c>
      <c r="J309" s="1415" t="str">
        <f>IF('13'!H25&gt;0,'13'!H25,"")</f>
        <v/>
      </c>
      <c r="K309" s="1542" t="str">
        <f>IF('13'!I25&gt;0,'13'!I25,"")</f>
        <v/>
      </c>
      <c r="L309" s="1542">
        <f t="shared" si="44"/>
        <v>0.46666666666666673</v>
      </c>
      <c r="M309" s="1415" t="str">
        <f>IF('13'!J25&gt;0,'13'!J25,"")</f>
        <v/>
      </c>
      <c r="N309" s="1415" t="str">
        <f>IF('13'!K25&gt;0,'13'!K25,"")</f>
        <v/>
      </c>
      <c r="O309" s="1415" t="str">
        <f>IF('13'!L25&gt;0,'13'!L25,"")</f>
        <v/>
      </c>
      <c r="P309" s="1415" t="str">
        <f>IF('13'!M25&gt;0,'13'!M25,"")</f>
        <v/>
      </c>
      <c r="Q309" s="1416" t="str">
        <f t="shared" si="42"/>
        <v/>
      </c>
      <c r="R309" s="1417" t="str">
        <f t="shared" si="39"/>
        <v/>
      </c>
      <c r="S309" s="1418" t="str">
        <f t="shared" si="40"/>
        <v/>
      </c>
      <c r="T309" s="1417" t="str">
        <f t="shared" si="41"/>
        <v/>
      </c>
      <c r="U309" s="1419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6"/>
      <c r="B310" s="1182">
        <v>11.750000000000799</v>
      </c>
      <c r="C310" s="1183">
        <f>'Chem Dose'!$C$22</f>
        <v>80.967521356081591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1" t="str">
        <f>IF('13'!I26&gt;0,'13'!I26,"")</f>
        <v/>
      </c>
      <c r="L310" s="1542">
        <f t="shared" si="44"/>
        <v>0.46666666666666673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2"/>
      <c r="B311" s="1413">
        <v>11.791666666667499</v>
      </c>
      <c r="C311" s="1414">
        <f>'Chem Dose'!$C$22</f>
        <v>80.967521356081591</v>
      </c>
      <c r="D311" s="1415">
        <f>IF('13'!B27&gt;0,'13'!B27,"")</f>
        <v>6.5</v>
      </c>
      <c r="E311" s="1415">
        <f>IF('13'!C27&gt;0,'13'!C27,"")</f>
        <v>18</v>
      </c>
      <c r="F311" s="1415">
        <f>IF('13'!D27&gt;0,'13'!D27,"")</f>
        <v>17</v>
      </c>
      <c r="G311" s="1415">
        <f>IF('13'!E27&gt;0,'13'!E27,"")</f>
        <v>9.73</v>
      </c>
      <c r="H311" s="1415">
        <f>IF('13'!F27&gt;0,'13'!F27,"")</f>
        <v>108</v>
      </c>
      <c r="I311" s="1415">
        <f>IF('13'!G27&gt;0,'13'!G27,"")</f>
        <v>152</v>
      </c>
      <c r="J311" s="1415">
        <f>IF('13'!H27&gt;0,'13'!H27,"")</f>
        <v>17.8</v>
      </c>
      <c r="K311" s="1542">
        <f>IF('13'!I27&gt;0,'13'!I27,"")</f>
        <v>0.46</v>
      </c>
      <c r="L311" s="1542">
        <f t="shared" si="44"/>
        <v>0.46500000000000002</v>
      </c>
      <c r="M311" s="1415" t="str">
        <f>IF('13'!J27&gt;0,'13'!J27,"")</f>
        <v/>
      </c>
      <c r="N311" s="1415">
        <f>IF('13'!K27&gt;0,'13'!K27,"")</f>
        <v>6.1</v>
      </c>
      <c r="O311" s="1415">
        <f>IF('13'!L27&gt;0,'13'!L27,"")</f>
        <v>11</v>
      </c>
      <c r="P311" s="1415">
        <f>IF('13'!M27&gt;0,'13'!M27,"")</f>
        <v>7.2999999999999995E-2</v>
      </c>
      <c r="Q311" s="1416">
        <f t="shared" si="42"/>
        <v>0.84130434782608698</v>
      </c>
      <c r="R311" s="1417">
        <f t="shared" si="39"/>
        <v>12.105263157894738</v>
      </c>
      <c r="S311" s="1418">
        <f t="shared" si="40"/>
        <v>6.6886213294154349</v>
      </c>
      <c r="T311" s="1417">
        <f t="shared" si="41"/>
        <v>0.80967521356081595</v>
      </c>
      <c r="U311" s="1419">
        <f t="shared" si="43"/>
        <v>0.61</v>
      </c>
      <c r="V311" s="663">
        <f>IF('13'!AA27&gt;0,'13'!AA27,"")</f>
        <v>6.8000000000000005E-2</v>
      </c>
      <c r="W311" s="663">
        <f>IF('13'!AT27&gt;0,'13'!AT27,"")</f>
        <v>6.4000000000000001E-2</v>
      </c>
    </row>
    <row r="312" spans="1:23" ht="15.75" x14ac:dyDescent="0.25">
      <c r="A312" s="1376"/>
      <c r="B312" s="1182">
        <v>11.8333333333341</v>
      </c>
      <c r="C312" s="1183">
        <f>'Chem Dose'!$C$22</f>
        <v>80.967521356081591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1" t="str">
        <f>IF('13'!I28&gt;0,'13'!I28,"")</f>
        <v/>
      </c>
      <c r="L312" s="1542">
        <f t="shared" si="44"/>
        <v>0.46500000000000002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2"/>
      <c r="B313" s="1413">
        <v>11.875000000000799</v>
      </c>
      <c r="C313" s="1414">
        <f>'Chem Dose'!$C$22</f>
        <v>80.967521356081591</v>
      </c>
      <c r="D313" s="1415" t="str">
        <f>IF('13'!B29&gt;0,'13'!B29,"")</f>
        <v/>
      </c>
      <c r="E313" s="1415" t="str">
        <f>IF('13'!C29&gt;0,'13'!C29,"")</f>
        <v/>
      </c>
      <c r="F313" s="1415" t="str">
        <f>IF('13'!D29&gt;0,'13'!D29,"")</f>
        <v/>
      </c>
      <c r="G313" s="1415" t="str">
        <f>IF('13'!E29&gt;0,'13'!E29,"")</f>
        <v/>
      </c>
      <c r="H313" s="1415" t="str">
        <f>IF('13'!F29&gt;0,'13'!F29,"")</f>
        <v/>
      </c>
      <c r="I313" s="1415" t="str">
        <f>IF('13'!G29&gt;0,'13'!G29,"")</f>
        <v/>
      </c>
      <c r="J313" s="1415" t="str">
        <f>IF('13'!H29&gt;0,'13'!H29,"")</f>
        <v/>
      </c>
      <c r="K313" s="1542" t="str">
        <f>IF('13'!I29&gt;0,'13'!I29,"")</f>
        <v/>
      </c>
      <c r="L313" s="1542">
        <f t="shared" si="44"/>
        <v>0.46233333333333332</v>
      </c>
      <c r="M313" s="1415">
        <f>IF('13'!J29&gt;0,'13'!J29,"")</f>
        <v>4.3999999999999997E-2</v>
      </c>
      <c r="N313" s="1415" t="str">
        <f>IF('13'!K29&gt;0,'13'!K29,"")</f>
        <v/>
      </c>
      <c r="O313" s="1415" t="str">
        <f>IF('13'!L29&gt;0,'13'!L29,"")</f>
        <v/>
      </c>
      <c r="P313" s="1415" t="str">
        <f>IF('13'!M29&gt;0,'13'!M29,"")</f>
        <v/>
      </c>
      <c r="Q313" s="1416" t="str">
        <f t="shared" si="42"/>
        <v/>
      </c>
      <c r="R313" s="1417" t="str">
        <f t="shared" si="39"/>
        <v/>
      </c>
      <c r="S313" s="1418" t="str">
        <f t="shared" si="40"/>
        <v/>
      </c>
      <c r="T313" s="1417" t="str">
        <f t="shared" si="41"/>
        <v/>
      </c>
      <c r="U313" s="1419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6"/>
      <c r="B314" s="1182">
        <v>11.916666666667499</v>
      </c>
      <c r="C314" s="1183">
        <f>'Chem Dose'!$C$22</f>
        <v>80.967521356081591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1" t="str">
        <f>IF('13'!I30&gt;0,'13'!I30,"")</f>
        <v/>
      </c>
      <c r="L314" s="1542">
        <f t="shared" si="44"/>
        <v>0.46233333333333332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2"/>
      <c r="B315" s="1413">
        <v>11.9583333333341</v>
      </c>
      <c r="C315" s="1414">
        <f>'Chem Dose'!$C$22</f>
        <v>80.967521356081591</v>
      </c>
      <c r="D315" s="1415">
        <f>IF('13'!B31&gt;0,'13'!B31,"")</f>
        <v>6.37</v>
      </c>
      <c r="E315" s="1415">
        <f>IF('13'!C31&gt;0,'13'!C31,"")</f>
        <v>17</v>
      </c>
      <c r="F315" s="1415">
        <f>IF('13'!D31&gt;0,'13'!D31,"")</f>
        <v>17</v>
      </c>
      <c r="G315" s="1415">
        <f>IF('13'!E31&gt;0,'13'!E31,"")</f>
        <v>9.76</v>
      </c>
      <c r="H315" s="1415">
        <f>IF('13'!F31&gt;0,'13'!F31,"")</f>
        <v>110</v>
      </c>
      <c r="I315" s="1415">
        <f>IF('13'!G31&gt;0,'13'!G31,"")</f>
        <v>154</v>
      </c>
      <c r="J315" s="1415">
        <f>IF('13'!H31&gt;0,'13'!H31,"")</f>
        <v>17.7</v>
      </c>
      <c r="K315" s="1542">
        <f>IF('13'!I31&gt;0,'13'!I31,"")</f>
        <v>0.45200000000000001</v>
      </c>
      <c r="L315" s="1542">
        <f t="shared" si="44"/>
        <v>0.45974999999999999</v>
      </c>
      <c r="M315" s="1415" t="str">
        <f>IF('13'!J31&gt;0,'13'!J31,"")</f>
        <v/>
      </c>
      <c r="N315" s="1415">
        <f>IF('13'!K31&gt;0,'13'!K31,"")</f>
        <v>6.03</v>
      </c>
      <c r="O315" s="1415">
        <f>IF('13'!L31&gt;0,'13'!L31,"")</f>
        <v>11</v>
      </c>
      <c r="P315" s="1415">
        <f>IF('13'!M31&gt;0,'13'!M31,"")</f>
        <v>7.3999999999999996E-2</v>
      </c>
      <c r="Q315" s="1416">
        <f t="shared" si="42"/>
        <v>0.83628318584070793</v>
      </c>
      <c r="R315" s="1417">
        <f t="shared" si="39"/>
        <v>11.894736842105264</v>
      </c>
      <c r="S315" s="1418">
        <f t="shared" si="40"/>
        <v>6.8070040078121687</v>
      </c>
      <c r="T315" s="1417">
        <f t="shared" si="41"/>
        <v>0.80967521356081595</v>
      </c>
      <c r="U315" s="1419">
        <f t="shared" si="43"/>
        <v>0.60299999999999998</v>
      </c>
      <c r="V315" s="663">
        <f>IF('13'!AA31&gt;0,'13'!AA31,"")</f>
        <v>6.3E-2</v>
      </c>
      <c r="W315" s="663">
        <f>IF('13'!AT31&gt;0,'13'!AT31,"")</f>
        <v>6.6000000000000003E-2</v>
      </c>
    </row>
    <row r="316" spans="1:23" ht="15.75" x14ac:dyDescent="0.25">
      <c r="A316" s="1376">
        <f>A292+1</f>
        <v>43418</v>
      </c>
      <c r="B316" s="1182">
        <v>12.000000000000799</v>
      </c>
      <c r="C316" s="1183">
        <f>'Chem Dose'!$C$23</f>
        <v>81.286475422600617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1" t="str">
        <f>IF('14'!I8&gt;0,'14'!I8,"")</f>
        <v/>
      </c>
      <c r="L316" s="1542">
        <f t="shared" si="44"/>
        <v>0.45974999999999999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2"/>
      <c r="B317" s="1413">
        <v>12.041666666667499</v>
      </c>
      <c r="C317" s="1414">
        <f>'Chem Dose'!$C$23</f>
        <v>81.286475422600617</v>
      </c>
      <c r="D317" s="1415" t="str">
        <f>IF('14'!B9&gt;0,'14'!B9,"")</f>
        <v/>
      </c>
      <c r="E317" s="1415" t="str">
        <f>IF('14'!C9&gt;0,'14'!C9,"")</f>
        <v/>
      </c>
      <c r="F317" s="1415" t="str">
        <f>IF('14'!D9&gt;0,'14'!D9,"")</f>
        <v/>
      </c>
      <c r="G317" s="1415" t="str">
        <f>IF('14'!E9&gt;0,'14'!E9,"")</f>
        <v/>
      </c>
      <c r="H317" s="1415" t="str">
        <f>IF('14'!F9&gt;0,'14'!F9,"")</f>
        <v/>
      </c>
      <c r="I317" s="1415" t="str">
        <f>IF('14'!G9&gt;0,'14'!G9,"")</f>
        <v/>
      </c>
      <c r="J317" s="1415" t="str">
        <f>IF('14'!H9&gt;0,'14'!H9,"")</f>
        <v/>
      </c>
      <c r="K317" s="1542" t="str">
        <f>IF('14'!I9&gt;0,'14'!I9,"")</f>
        <v/>
      </c>
      <c r="L317" s="1542">
        <f t="shared" si="44"/>
        <v>0.45833333333333331</v>
      </c>
      <c r="M317" s="1415" t="str">
        <f>IF('14'!J9&gt;0,'14'!J9,"")</f>
        <v/>
      </c>
      <c r="N317" s="1415" t="str">
        <f>IF('14'!K9&gt;0,'14'!K9,"")</f>
        <v/>
      </c>
      <c r="O317" s="1415" t="str">
        <f>IF('14'!L9&gt;0,'14'!L9,"")</f>
        <v/>
      </c>
      <c r="P317" s="1415" t="str">
        <f>IF('14'!M9&gt;0,'14'!M9,"")</f>
        <v/>
      </c>
      <c r="Q317" s="1416" t="str">
        <f t="shared" si="42"/>
        <v/>
      </c>
      <c r="R317" s="1417" t="str">
        <f t="shared" si="39"/>
        <v/>
      </c>
      <c r="S317" s="1418" t="str">
        <f t="shared" si="40"/>
        <v/>
      </c>
      <c r="T317" s="1417" t="str">
        <f t="shared" si="41"/>
        <v/>
      </c>
      <c r="U317" s="1419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6"/>
      <c r="B318" s="1182">
        <v>12.0833333333341</v>
      </c>
      <c r="C318" s="1183">
        <f>'Chem Dose'!$C$23</f>
        <v>81.286475422600617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1" t="str">
        <f>IF('14'!I10&gt;0,'14'!I10,"")</f>
        <v/>
      </c>
      <c r="L318" s="1542">
        <f t="shared" si="44"/>
        <v>0.45833333333333331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2"/>
      <c r="B319" s="1413">
        <v>12.125000000000799</v>
      </c>
      <c r="C319" s="1414">
        <f>'Chem Dose'!$C$23</f>
        <v>81.286475422600617</v>
      </c>
      <c r="D319" s="1415">
        <f>IF('14'!B11&gt;0,'14'!B11,"")</f>
        <v>6.47</v>
      </c>
      <c r="E319" s="1415">
        <f>IF('14'!C11&gt;0,'14'!C11,"")</f>
        <v>17</v>
      </c>
      <c r="F319" s="1415">
        <f>IF('14'!D11&gt;0,'14'!D11,"")</f>
        <v>17</v>
      </c>
      <c r="G319" s="1415">
        <f>IF('14'!E11&gt;0,'14'!E11,"")</f>
        <v>9.5299999999999994</v>
      </c>
      <c r="H319" s="1415">
        <f>IF('14'!F11&gt;0,'14'!F11,"")</f>
        <v>108</v>
      </c>
      <c r="I319" s="1415">
        <f>IF('14'!G11&gt;0,'14'!G11,"")</f>
        <v>166</v>
      </c>
      <c r="J319" s="1415">
        <f>IF('14'!H11&gt;0,'14'!H11,"")</f>
        <v>17.7</v>
      </c>
      <c r="K319" s="1542">
        <f>IF('14'!I11&gt;0,'14'!I11,"")</f>
        <v>0.47199999999999998</v>
      </c>
      <c r="L319" s="1542">
        <f t="shared" si="44"/>
        <v>0.46174999999999999</v>
      </c>
      <c r="M319" s="1415" t="str">
        <f>IF('14'!J11&gt;0,'14'!J11,"")</f>
        <v/>
      </c>
      <c r="N319" s="1415">
        <f>IF('14'!K11&gt;0,'14'!K11,"")</f>
        <v>6.06</v>
      </c>
      <c r="O319" s="1415">
        <f>IF('14'!L11&gt;0,'14'!L11,"")</f>
        <v>11</v>
      </c>
      <c r="P319" s="1415">
        <f>IF('14'!M11&gt;0,'14'!M11,"")</f>
        <v>0.09</v>
      </c>
      <c r="Q319" s="1416">
        <f t="shared" si="42"/>
        <v>0.80932203389830515</v>
      </c>
      <c r="R319" s="1417">
        <f t="shared" si="39"/>
        <v>12.421052631578947</v>
      </c>
      <c r="S319" s="1418">
        <f t="shared" si="40"/>
        <v>6.5442501399551345</v>
      </c>
      <c r="T319" s="1417">
        <f t="shared" si="41"/>
        <v>0.81286475422600613</v>
      </c>
      <c r="U319" s="1419">
        <f t="shared" si="43"/>
        <v>0.60599999999999998</v>
      </c>
      <c r="V319" s="663">
        <f>IF('14'!AA11&gt;0,'14'!AA11,"")</f>
        <v>6.6000000000000003E-2</v>
      </c>
      <c r="W319" s="663">
        <f>IF('14'!AT11&gt;0,'14'!AT11,"")</f>
        <v>6.6000000000000003E-2</v>
      </c>
    </row>
    <row r="320" spans="1:23" ht="15.75" x14ac:dyDescent="0.25">
      <c r="A320" s="1376"/>
      <c r="B320" s="1182">
        <v>12.166666666667499</v>
      </c>
      <c r="C320" s="1183">
        <f>'Chem Dose'!$C$23</f>
        <v>81.286475422600617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1" t="str">
        <f>IF('14'!I12&gt;0,'14'!I12,"")</f>
        <v/>
      </c>
      <c r="L320" s="1542">
        <f t="shared" si="44"/>
        <v>0.46174999999999999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2"/>
      <c r="B321" s="1413">
        <v>12.208333333334201</v>
      </c>
      <c r="C321" s="1414">
        <f>'Chem Dose'!$C$23</f>
        <v>81.286475422600617</v>
      </c>
      <c r="D321" s="1415" t="str">
        <f>IF('14'!B13&gt;0,'14'!B13,"")</f>
        <v/>
      </c>
      <c r="E321" s="1415" t="str">
        <f>IF('14'!C13&gt;0,'14'!C13,"")</f>
        <v/>
      </c>
      <c r="F321" s="1415" t="str">
        <f>IF('14'!D13&gt;0,'14'!D13,"")</f>
        <v/>
      </c>
      <c r="G321" s="1415" t="str">
        <f>IF('14'!E13&gt;0,'14'!E13,"")</f>
        <v/>
      </c>
      <c r="H321" s="1415" t="str">
        <f>IF('14'!F13&gt;0,'14'!F13,"")</f>
        <v/>
      </c>
      <c r="I321" s="1415" t="str">
        <f>IF('14'!G13&gt;0,'14'!G13,"")</f>
        <v/>
      </c>
      <c r="J321" s="1415" t="str">
        <f>IF('14'!H13&gt;0,'14'!H13,"")</f>
        <v/>
      </c>
      <c r="K321" s="1542" t="str">
        <f>IF('14'!I13&gt;0,'14'!I13,"")</f>
        <v/>
      </c>
      <c r="L321" s="1542">
        <f t="shared" si="44"/>
        <v>0.46133333333333332</v>
      </c>
      <c r="M321" s="1415" t="str">
        <f>IF('14'!J13&gt;0,'14'!J13,"")</f>
        <v/>
      </c>
      <c r="N321" s="1415" t="str">
        <f>IF('14'!K13&gt;0,'14'!K13,"")</f>
        <v/>
      </c>
      <c r="O321" s="1415" t="str">
        <f>IF('14'!L13&gt;0,'14'!L13,"")</f>
        <v/>
      </c>
      <c r="P321" s="1415" t="str">
        <f>IF('14'!M13&gt;0,'14'!M13,"")</f>
        <v/>
      </c>
      <c r="Q321" s="1416" t="str">
        <f t="shared" si="42"/>
        <v/>
      </c>
      <c r="R321" s="1417" t="str">
        <f t="shared" si="39"/>
        <v/>
      </c>
      <c r="S321" s="1418" t="str">
        <f t="shared" si="40"/>
        <v/>
      </c>
      <c r="T321" s="1417" t="str">
        <f t="shared" si="41"/>
        <v/>
      </c>
      <c r="U321" s="1419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6"/>
      <c r="B322" s="1182">
        <v>12.250000000000901</v>
      </c>
      <c r="C322" s="1183">
        <f>'Chem Dose'!$C$23</f>
        <v>81.286475422600617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1" t="str">
        <f>IF('14'!I14&gt;0,'14'!I14,"")</f>
        <v/>
      </c>
      <c r="L322" s="1542">
        <f t="shared" si="44"/>
        <v>0.46133333333333332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2"/>
      <c r="B323" s="1413">
        <v>12.291666666667499</v>
      </c>
      <c r="C323" s="1414">
        <f>'Chem Dose'!$C$23</f>
        <v>81.286475422600617</v>
      </c>
      <c r="D323" s="1415">
        <f>IF('14'!B15&gt;0,'14'!B15,"")</f>
        <v>6.41</v>
      </c>
      <c r="E323" s="1415">
        <f>IF('14'!C15&gt;0,'14'!C15,"")</f>
        <v>16</v>
      </c>
      <c r="F323" s="1415">
        <f>IF('14'!D15&gt;0,'14'!D15,"")</f>
        <v>16</v>
      </c>
      <c r="G323" s="1415">
        <f>IF('14'!E15&gt;0,'14'!E15,"")</f>
        <v>10.1</v>
      </c>
      <c r="H323" s="1415">
        <f>IF('14'!F15&gt;0,'14'!F15,"")</f>
        <v>106</v>
      </c>
      <c r="I323" s="1415">
        <f>IF('14'!G15&gt;0,'14'!G15,"")</f>
        <v>160</v>
      </c>
      <c r="J323" s="1415">
        <f>IF('14'!H15&gt;0,'14'!H15,"")</f>
        <v>17.5</v>
      </c>
      <c r="K323" s="1542">
        <f>IF('14'!I15&gt;0,'14'!I15,"")</f>
        <v>0.45100000000000001</v>
      </c>
      <c r="L323" s="1542">
        <f t="shared" si="44"/>
        <v>0.45874999999999999</v>
      </c>
      <c r="M323" s="1415" t="str">
        <f>IF('14'!J15&gt;0,'14'!J15,"")</f>
        <v/>
      </c>
      <c r="N323" s="1415">
        <f>IF('14'!K15&gt;0,'14'!K15,"")</f>
        <v>6.01</v>
      </c>
      <c r="O323" s="1415">
        <f>IF('14'!L15&gt;0,'14'!L15,"")</f>
        <v>10</v>
      </c>
      <c r="P323" s="1415">
        <f>IF('14'!M15&gt;0,'14'!M15,"")</f>
        <v>0.09</v>
      </c>
      <c r="Q323" s="1416">
        <f t="shared" si="42"/>
        <v>0.80044345898004432</v>
      </c>
      <c r="R323" s="1417">
        <f t="shared" si="39"/>
        <v>11.868421052631579</v>
      </c>
      <c r="S323" s="1418">
        <f t="shared" si="40"/>
        <v>6.8489713216381896</v>
      </c>
      <c r="T323" s="1417">
        <f t="shared" si="41"/>
        <v>0.81286475422600613</v>
      </c>
      <c r="U323" s="1419">
        <f t="shared" si="43"/>
        <v>0.60099999999999998</v>
      </c>
      <c r="V323" s="663">
        <f>IF('14'!AA15&gt;0,'14'!AA15,"")</f>
        <v>6.7000000000000004E-2</v>
      </c>
      <c r="W323" s="663">
        <f>IF('14'!AT15&gt;0,'14'!AT15,"")</f>
        <v>6.5000000000000002E-2</v>
      </c>
    </row>
    <row r="324" spans="1:23" ht="15.75" x14ac:dyDescent="0.25">
      <c r="A324" s="1376"/>
      <c r="B324" s="1182">
        <v>12.333333333334201</v>
      </c>
      <c r="C324" s="1183">
        <f>'Chem Dose'!$C$23</f>
        <v>81.286475422600617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1" t="str">
        <f>IF('14'!I16&gt;0,'14'!I16,"")</f>
        <v/>
      </c>
      <c r="L324" s="1542">
        <f t="shared" si="44"/>
        <v>0.45874999999999999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2"/>
      <c r="B325" s="1413">
        <v>12.375000000000901</v>
      </c>
      <c r="C325" s="1414">
        <f>'Chem Dose'!$C$23</f>
        <v>81.286475422600617</v>
      </c>
      <c r="D325" s="1415" t="str">
        <f>IF('14'!B17&gt;0,'14'!B17,"")</f>
        <v/>
      </c>
      <c r="E325" s="1415" t="str">
        <f>IF('14'!C17&gt;0,'14'!C17,"")</f>
        <v/>
      </c>
      <c r="F325" s="1415" t="str">
        <f>IF('14'!D17&gt;0,'14'!D17,"")</f>
        <v/>
      </c>
      <c r="G325" s="1415" t="str">
        <f>IF('14'!E17&gt;0,'14'!E17,"")</f>
        <v/>
      </c>
      <c r="H325" s="1415" t="str">
        <f>IF('14'!F17&gt;0,'14'!F17,"")</f>
        <v/>
      </c>
      <c r="I325" s="1415" t="str">
        <f>IF('14'!G17&gt;0,'14'!G17,"")</f>
        <v/>
      </c>
      <c r="J325" s="1415" t="str">
        <f>IF('14'!H17&gt;0,'14'!H17,"")</f>
        <v/>
      </c>
      <c r="K325" s="1542" t="str">
        <f>IF('14'!I17&gt;0,'14'!I17,"")</f>
        <v/>
      </c>
      <c r="L325" s="1542">
        <f t="shared" si="44"/>
        <v>0.45833333333333331</v>
      </c>
      <c r="M325" s="1415">
        <f>IF('14'!J17&gt;0,'14'!J17,"")</f>
        <v>4.7E-2</v>
      </c>
      <c r="N325" s="1415" t="str">
        <f>IF('14'!K17&gt;0,'14'!K17,"")</f>
        <v/>
      </c>
      <c r="O325" s="1415" t="str">
        <f>IF('14'!L17&gt;0,'14'!L17,"")</f>
        <v/>
      </c>
      <c r="P325" s="1415" t="str">
        <f>IF('14'!M17&gt;0,'14'!M17,"")</f>
        <v/>
      </c>
      <c r="Q325" s="1416" t="str">
        <f t="shared" ref="Q325:Q388" si="48">IF(P325="","",(K325-P325)/ABS(K325))</f>
        <v/>
      </c>
      <c r="R325" s="1417" t="str">
        <f t="shared" si="45"/>
        <v/>
      </c>
      <c r="S325" s="1418" t="str">
        <f t="shared" si="46"/>
        <v/>
      </c>
      <c r="T325" s="1417" t="str">
        <f t="shared" si="47"/>
        <v/>
      </c>
      <c r="U325" s="1419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6"/>
      <c r="B326" s="1182">
        <v>12.416666666667499</v>
      </c>
      <c r="C326" s="1183">
        <f>'Chem Dose'!$C$23</f>
        <v>81.286475422600617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1" t="str">
        <f>IF('14'!I18&gt;0,'14'!I18,"")</f>
        <v/>
      </c>
      <c r="L326" s="1542">
        <f t="shared" si="44"/>
        <v>0.45833333333333331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2"/>
      <c r="B327" s="1413">
        <v>12.458333333334201</v>
      </c>
      <c r="C327" s="1414">
        <f>'Chem Dose'!$C$23</f>
        <v>81.286475422600617</v>
      </c>
      <c r="D327" s="1415">
        <f>IF('14'!B19&gt;0,'14'!B19,"")</f>
        <v>6.43</v>
      </c>
      <c r="E327" s="1415">
        <f>IF('14'!C19&gt;0,'14'!C19,"")</f>
        <v>16</v>
      </c>
      <c r="F327" s="1415">
        <f>IF('14'!D19&gt;0,'14'!D19,"")</f>
        <v>16</v>
      </c>
      <c r="G327" s="1415">
        <f>IF('14'!E19&gt;0,'14'!E19,"")</f>
        <v>9.5</v>
      </c>
      <c r="H327" s="1415">
        <f>IF('14'!F19&gt;0,'14'!F19,"")</f>
        <v>116</v>
      </c>
      <c r="I327" s="1415">
        <f>IF('14'!G19&gt;0,'14'!G19,"")</f>
        <v>164</v>
      </c>
      <c r="J327" s="1415">
        <f>IF('14'!H19&gt;0,'14'!H19,"")</f>
        <v>17.3</v>
      </c>
      <c r="K327" s="1542">
        <f>IF('14'!I19&gt;0,'14'!I19,"")</f>
        <v>0.496</v>
      </c>
      <c r="L327" s="1542">
        <f t="shared" si="44"/>
        <v>0.46775</v>
      </c>
      <c r="M327" s="1415" t="str">
        <f>IF('14'!J19&gt;0,'14'!J19,"")</f>
        <v/>
      </c>
      <c r="N327" s="1415">
        <f>IF('14'!K19&gt;0,'14'!K19,"")</f>
        <v>5.96</v>
      </c>
      <c r="O327" s="1415">
        <f>IF('14'!L19&gt;0,'14'!L19,"")</f>
        <v>8</v>
      </c>
      <c r="P327" s="1415">
        <f>IF('14'!M19&gt;0,'14'!M19,"")</f>
        <v>8.8999999999999996E-2</v>
      </c>
      <c r="Q327" s="1416">
        <f t="shared" si="48"/>
        <v>0.82056451612903236</v>
      </c>
      <c r="R327" s="1417">
        <f t="shared" si="45"/>
        <v>13.052631578947368</v>
      </c>
      <c r="S327" s="1418">
        <f t="shared" si="46"/>
        <v>6.2275928751185958</v>
      </c>
      <c r="T327" s="1417">
        <f t="shared" si="47"/>
        <v>0.81286475422600613</v>
      </c>
      <c r="U327" s="1419">
        <f t="shared" si="49"/>
        <v>0.59599999999999997</v>
      </c>
      <c r="V327" s="663">
        <f>IF('14'!AA19&gt;0,'14'!AA19,"")</f>
        <v>6.9000000000000006E-2</v>
      </c>
      <c r="W327" s="663">
        <f>IF('14'!AT19&gt;0,'14'!AT19,"")</f>
        <v>6.8000000000000005E-2</v>
      </c>
    </row>
    <row r="328" spans="1:23" ht="15.75" x14ac:dyDescent="0.25">
      <c r="A328" s="1376"/>
      <c r="B328" s="1182">
        <v>12.500000000000901</v>
      </c>
      <c r="C328" s="1183">
        <f>'Chem Dose'!$C$23</f>
        <v>81.286475422600617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1" t="str">
        <f>IF('14'!I20&gt;0,'14'!I20,"")</f>
        <v/>
      </c>
      <c r="L328" s="1542">
        <f t="shared" si="44"/>
        <v>0.46775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2"/>
      <c r="B329" s="1413">
        <v>12.541666666667499</v>
      </c>
      <c r="C329" s="1414">
        <f>'Chem Dose'!$C$23</f>
        <v>81.286475422600617</v>
      </c>
      <c r="D329" s="1415" t="str">
        <f>IF('14'!B21&gt;0,'14'!B21,"")</f>
        <v/>
      </c>
      <c r="E329" s="1415" t="str">
        <f>IF('14'!C21&gt;0,'14'!C21,"")</f>
        <v/>
      </c>
      <c r="F329" s="1415" t="str">
        <f>IF('14'!D21&gt;0,'14'!D21,"")</f>
        <v/>
      </c>
      <c r="G329" s="1415" t="str">
        <f>IF('14'!E21&gt;0,'14'!E21,"")</f>
        <v/>
      </c>
      <c r="H329" s="1415" t="str">
        <f>IF('14'!F21&gt;0,'14'!F21,"")</f>
        <v/>
      </c>
      <c r="I329" s="1415" t="str">
        <f>IF('14'!G21&gt;0,'14'!G21,"")</f>
        <v/>
      </c>
      <c r="J329" s="1415" t="str">
        <f>IF('14'!H21&gt;0,'14'!H21,"")</f>
        <v/>
      </c>
      <c r="K329" s="1542" t="str">
        <f>IF('14'!I21&gt;0,'14'!I21,"")</f>
        <v/>
      </c>
      <c r="L329" s="1542">
        <f t="shared" si="44"/>
        <v>0.47300000000000003</v>
      </c>
      <c r="M329" s="1415" t="str">
        <f>IF('14'!J21&gt;0,'14'!J21,"")</f>
        <v/>
      </c>
      <c r="N329" s="1415" t="str">
        <f>IF('14'!K21&gt;0,'14'!K21,"")</f>
        <v/>
      </c>
      <c r="O329" s="1415" t="str">
        <f>IF('14'!L21&gt;0,'14'!L21,"")</f>
        <v/>
      </c>
      <c r="P329" s="1415" t="str">
        <f>IF('14'!M21&gt;0,'14'!M21,"")</f>
        <v/>
      </c>
      <c r="Q329" s="1416" t="str">
        <f t="shared" si="48"/>
        <v/>
      </c>
      <c r="R329" s="1417" t="str">
        <f t="shared" si="45"/>
        <v/>
      </c>
      <c r="S329" s="1418" t="str">
        <f t="shared" si="46"/>
        <v/>
      </c>
      <c r="T329" s="1417" t="str">
        <f t="shared" si="47"/>
        <v/>
      </c>
      <c r="U329" s="1419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6"/>
      <c r="B330" s="1182">
        <v>12.583333333334201</v>
      </c>
      <c r="C330" s="1183">
        <f>'Chem Dose'!$C$23</f>
        <v>81.286475422600617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1" t="str">
        <f>IF('14'!I22&gt;0,'14'!I22,"")</f>
        <v/>
      </c>
      <c r="L330" s="1542">
        <f t="shared" si="44"/>
        <v>0.47300000000000003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2"/>
      <c r="B331" s="1413">
        <v>12.625000000000901</v>
      </c>
      <c r="C331" s="1414">
        <f>'Chem Dose'!$C$23</f>
        <v>81.286475422600617</v>
      </c>
      <c r="D331" s="1415">
        <f>IF('14'!B23&gt;0,'14'!B23,"")</f>
        <v>6.36</v>
      </c>
      <c r="E331" s="1415">
        <f>IF('14'!C23&gt;0,'14'!C23,"")</f>
        <v>16</v>
      </c>
      <c r="F331" s="1415">
        <f>IF('14'!D23&gt;0,'14'!D23,"")</f>
        <v>16</v>
      </c>
      <c r="G331" s="1415">
        <f>IF('14'!E23&gt;0,'14'!E23,"")</f>
        <v>13.6</v>
      </c>
      <c r="H331" s="1415">
        <f>IF('14'!F23&gt;0,'14'!F23,"")</f>
        <v>112</v>
      </c>
      <c r="I331" s="1415">
        <f>IF('14'!G23&gt;0,'14'!G23,"")</f>
        <v>174</v>
      </c>
      <c r="J331" s="1415">
        <f>IF('14'!H23&gt;0,'14'!H23,"")</f>
        <v>17.3</v>
      </c>
      <c r="K331" s="1542">
        <f>IF('14'!I23&gt;0,'14'!I23,"")</f>
        <v>0.46500000000000002</v>
      </c>
      <c r="L331" s="1542">
        <f t="shared" si="44"/>
        <v>0.47100000000000003</v>
      </c>
      <c r="M331" s="1415" t="str">
        <f>IF('14'!J23&gt;0,'14'!J23,"")</f>
        <v/>
      </c>
      <c r="N331" s="1415">
        <f>IF('14'!K23&gt;0,'14'!K23,"")</f>
        <v>6.17</v>
      </c>
      <c r="O331" s="1415">
        <f>IF('14'!L23&gt;0,'14'!L23,"")</f>
        <v>8</v>
      </c>
      <c r="P331" s="1415">
        <f>IF('14'!M23&gt;0,'14'!M23,"")</f>
        <v>8.5999999999999993E-2</v>
      </c>
      <c r="Q331" s="1416">
        <f t="shared" si="48"/>
        <v>0.81505376344086022</v>
      </c>
      <c r="R331" s="1417">
        <f t="shared" si="45"/>
        <v>12.236842105263159</v>
      </c>
      <c r="S331" s="1418">
        <f t="shared" si="46"/>
        <v>6.6427657334598349</v>
      </c>
      <c r="T331" s="1417">
        <f t="shared" si="47"/>
        <v>0.81286475422600613</v>
      </c>
      <c r="U331" s="1419">
        <f t="shared" si="49"/>
        <v>0.61699999999999999</v>
      </c>
      <c r="V331" s="663">
        <f>IF('14'!AA23&gt;0,'14'!AA23,"")</f>
        <v>6.3E-2</v>
      </c>
      <c r="W331" s="663">
        <f>IF('14'!AT23&gt;0,'14'!AT23,"")</f>
        <v>5.8999999999999997E-2</v>
      </c>
    </row>
    <row r="332" spans="1:23" ht="15.75" x14ac:dyDescent="0.25">
      <c r="A332" s="1376"/>
      <c r="B332" s="1182">
        <v>12.6666666666676</v>
      </c>
      <c r="C332" s="1183">
        <f>'Chem Dose'!$C$23</f>
        <v>81.286475422600617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1" t="str">
        <f>IF('14'!I24&gt;0,'14'!I24,"")</f>
        <v/>
      </c>
      <c r="L332" s="1542">
        <f t="shared" si="44"/>
        <v>0.47100000000000003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2"/>
      <c r="B333" s="1413">
        <v>12.708333333334201</v>
      </c>
      <c r="C333" s="1414">
        <f>'Chem Dose'!$C$23</f>
        <v>81.286475422600617</v>
      </c>
      <c r="D333" s="1415" t="str">
        <f>IF('14'!B25&gt;0,'14'!B25,"")</f>
        <v/>
      </c>
      <c r="E333" s="1415" t="str">
        <f>IF('14'!C25&gt;0,'14'!C25,"")</f>
        <v/>
      </c>
      <c r="F333" s="1415" t="str">
        <f>IF('14'!D25&gt;0,'14'!D25,"")</f>
        <v/>
      </c>
      <c r="G333" s="1415" t="str">
        <f>IF('14'!E25&gt;0,'14'!E25,"")</f>
        <v/>
      </c>
      <c r="H333" s="1415" t="str">
        <f>IF('14'!F25&gt;0,'14'!F25,"")</f>
        <v/>
      </c>
      <c r="I333" s="1415" t="str">
        <f>IF('14'!G25&gt;0,'14'!G25,"")</f>
        <v/>
      </c>
      <c r="J333" s="1415" t="str">
        <f>IF('14'!H25&gt;0,'14'!H25,"")</f>
        <v/>
      </c>
      <c r="K333" s="1542" t="str">
        <f>IF('14'!I25&gt;0,'14'!I25,"")</f>
        <v/>
      </c>
      <c r="L333" s="1542">
        <f t="shared" si="44"/>
        <v>0.47066666666666673</v>
      </c>
      <c r="M333" s="1415" t="str">
        <f>IF('14'!J25&gt;0,'14'!J25,"")</f>
        <v/>
      </c>
      <c r="N333" s="1415" t="str">
        <f>IF('14'!K25&gt;0,'14'!K25,"")</f>
        <v/>
      </c>
      <c r="O333" s="1415" t="str">
        <f>IF('14'!L25&gt;0,'14'!L25,"")</f>
        <v/>
      </c>
      <c r="P333" s="1415" t="str">
        <f>IF('14'!M25&gt;0,'14'!M25,"")</f>
        <v/>
      </c>
      <c r="Q333" s="1416" t="str">
        <f t="shared" si="48"/>
        <v/>
      </c>
      <c r="R333" s="1417" t="str">
        <f t="shared" si="45"/>
        <v/>
      </c>
      <c r="S333" s="1418" t="str">
        <f t="shared" si="46"/>
        <v/>
      </c>
      <c r="T333" s="1417" t="str">
        <f t="shared" si="47"/>
        <v/>
      </c>
      <c r="U333" s="1419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6"/>
      <c r="B334" s="1182">
        <v>12.750000000000901</v>
      </c>
      <c r="C334" s="1183">
        <f>'Chem Dose'!$C$23</f>
        <v>81.286475422600617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1" t="str">
        <f>IF('14'!I26&gt;0,'14'!I26,"")</f>
        <v/>
      </c>
      <c r="L334" s="1542">
        <f t="shared" si="44"/>
        <v>0.47066666666666673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2"/>
      <c r="B335" s="1413">
        <v>12.7916666666676</v>
      </c>
      <c r="C335" s="1414">
        <f>'Chem Dose'!$C$23</f>
        <v>81.286475422600617</v>
      </c>
      <c r="D335" s="1415">
        <f>IF('14'!B27&gt;0,'14'!B27,"")</f>
        <v>6.33</v>
      </c>
      <c r="E335" s="1415">
        <f>IF('14'!C27&gt;0,'14'!C27,"")</f>
        <v>17</v>
      </c>
      <c r="F335" s="1415">
        <f>IF('14'!D27&gt;0,'14'!D27,"")</f>
        <v>16</v>
      </c>
      <c r="G335" s="1415">
        <f>IF('14'!E27&gt;0,'14'!E27,"")</f>
        <v>18</v>
      </c>
      <c r="H335" s="1415">
        <f>IF('14'!F27&gt;0,'14'!F27,"")</f>
        <v>109</v>
      </c>
      <c r="I335" s="1415">
        <f>IF('14'!G27&gt;0,'14'!G27,"")</f>
        <v>154</v>
      </c>
      <c r="J335" s="1415">
        <f>IF('14'!H27&gt;0,'14'!H27,"")</f>
        <v>17.100000000000001</v>
      </c>
      <c r="K335" s="1542">
        <f>IF('14'!I27&gt;0,'14'!I27,"")</f>
        <v>0.46400000000000002</v>
      </c>
      <c r="L335" s="1542">
        <f t="shared" si="44"/>
        <v>0.46900000000000003</v>
      </c>
      <c r="M335" s="1415" t="str">
        <f>IF('14'!J27&gt;0,'14'!J27,"")</f>
        <v/>
      </c>
      <c r="N335" s="1415">
        <f>IF('14'!K27&gt;0,'14'!K27,"")</f>
        <v>6.19</v>
      </c>
      <c r="O335" s="1415">
        <f>IF('14'!L27&gt;0,'14'!L27,"")</f>
        <v>11</v>
      </c>
      <c r="P335" s="1415">
        <f>IF('14'!M27&gt;0,'14'!M27,"")</f>
        <v>8.2000000000000003E-2</v>
      </c>
      <c r="Q335" s="1416">
        <f t="shared" si="48"/>
        <v>0.82327586206896552</v>
      </c>
      <c r="R335" s="1417">
        <f t="shared" si="45"/>
        <v>12.210526315789474</v>
      </c>
      <c r="S335" s="1418">
        <f t="shared" si="46"/>
        <v>6.6570820389198779</v>
      </c>
      <c r="T335" s="1417">
        <f t="shared" si="47"/>
        <v>0.81286475422600613</v>
      </c>
      <c r="U335" s="1419">
        <f t="shared" si="49"/>
        <v>0.61899999999999999</v>
      </c>
      <c r="V335" s="663">
        <f>IF('14'!AA27&gt;0,'14'!AA27,"")</f>
        <v>6.5000000000000002E-2</v>
      </c>
      <c r="W335" s="663">
        <f>IF('14'!AT27&gt;0,'14'!AT27,"")</f>
        <v>6.2E-2</v>
      </c>
    </row>
    <row r="336" spans="1:23" ht="15.75" x14ac:dyDescent="0.25">
      <c r="A336" s="1376"/>
      <c r="B336" s="1182">
        <v>12.833333333334201</v>
      </c>
      <c r="C336" s="1183">
        <f>'Chem Dose'!$C$23</f>
        <v>81.286475422600617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1" t="str">
        <f>IF('14'!I28&gt;0,'14'!I28,"")</f>
        <v/>
      </c>
      <c r="L336" s="1542">
        <f t="shared" si="44"/>
        <v>0.46900000000000003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2"/>
      <c r="B337" s="1413">
        <v>12.875000000000901</v>
      </c>
      <c r="C337" s="1414">
        <f>'Chem Dose'!$C$23</f>
        <v>81.286475422600617</v>
      </c>
      <c r="D337" s="1415" t="str">
        <f>IF('14'!B29&gt;0,'14'!B29,"")</f>
        <v/>
      </c>
      <c r="E337" s="1415" t="str">
        <f>IF('14'!C29&gt;0,'14'!C29,"")</f>
        <v/>
      </c>
      <c r="F337" s="1415" t="str">
        <f>IF('14'!D29&gt;0,'14'!D29,"")</f>
        <v/>
      </c>
      <c r="G337" s="1415" t="str">
        <f>IF('14'!E29&gt;0,'14'!E29,"")</f>
        <v/>
      </c>
      <c r="H337" s="1415" t="str">
        <f>IF('14'!F29&gt;0,'14'!F29,"")</f>
        <v/>
      </c>
      <c r="I337" s="1415" t="str">
        <f>IF('14'!G29&gt;0,'14'!G29,"")</f>
        <v/>
      </c>
      <c r="J337" s="1415" t="str">
        <f>IF('14'!H29&gt;0,'14'!H29,"")</f>
        <v/>
      </c>
      <c r="K337" s="1542" t="str">
        <f>IF('14'!I29&gt;0,'14'!I29,"")</f>
        <v/>
      </c>
      <c r="L337" s="1542">
        <f t="shared" si="44"/>
        <v>0.47500000000000003</v>
      </c>
      <c r="M337" s="1415">
        <f>IF('14'!J29&gt;0,'14'!J29,"")</f>
        <v>0.186</v>
      </c>
      <c r="N337" s="1415" t="str">
        <f>IF('14'!K29&gt;0,'14'!K29,"")</f>
        <v/>
      </c>
      <c r="O337" s="1415" t="str">
        <f>IF('14'!L29&gt;0,'14'!L29,"")</f>
        <v/>
      </c>
      <c r="P337" s="1415" t="str">
        <f>IF('14'!M29&gt;0,'14'!M29,"")</f>
        <v/>
      </c>
      <c r="Q337" s="1416" t="str">
        <f t="shared" si="48"/>
        <v/>
      </c>
      <c r="R337" s="1417" t="str">
        <f t="shared" si="45"/>
        <v/>
      </c>
      <c r="S337" s="1418" t="str">
        <f t="shared" si="46"/>
        <v/>
      </c>
      <c r="T337" s="1417" t="str">
        <f t="shared" si="47"/>
        <v/>
      </c>
      <c r="U337" s="1419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6"/>
      <c r="B338" s="1182">
        <v>12.9166666666676</v>
      </c>
      <c r="C338" s="1183">
        <f>'Chem Dose'!$C$23</f>
        <v>81.286475422600617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1" t="str">
        <f>IF('14'!I30&gt;0,'14'!I30,"")</f>
        <v/>
      </c>
      <c r="L338" s="1542">
        <f t="shared" ref="L338:L401" si="50">AVERAGE(K325:K338)</f>
        <v>0.47500000000000003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2"/>
      <c r="B339" s="1413">
        <v>12.958333333334201</v>
      </c>
      <c r="C339" s="1414">
        <f>'Chem Dose'!$C$23</f>
        <v>81.286475422600617</v>
      </c>
      <c r="D339" s="1415">
        <f>IF('14'!B31&gt;0,'14'!B31,"")</f>
        <v>6.27</v>
      </c>
      <c r="E339" s="1415">
        <f>IF('14'!C31&gt;0,'14'!C31,"")</f>
        <v>16</v>
      </c>
      <c r="F339" s="1415">
        <f>IF('14'!D31&gt;0,'14'!D31,"")</f>
        <v>16</v>
      </c>
      <c r="G339" s="1415">
        <f>IF('14'!E31&gt;0,'14'!E31,"")</f>
        <v>8.9499999999999993</v>
      </c>
      <c r="H339" s="1415">
        <f>IF('14'!F31&gt;0,'14'!F31,"")</f>
        <v>110</v>
      </c>
      <c r="I339" s="1415">
        <f>IF('14'!G31&gt;0,'14'!G31,"")</f>
        <v>156</v>
      </c>
      <c r="J339" s="1415">
        <f>IF('14'!H31&gt;0,'14'!H31,"")</f>
        <v>17.100000000000001</v>
      </c>
      <c r="K339" s="1542">
        <f>IF('14'!I31&gt;0,'14'!I31,"")</f>
        <v>0.46100000000000002</v>
      </c>
      <c r="L339" s="1542">
        <f t="shared" si="50"/>
        <v>0.47150000000000003</v>
      </c>
      <c r="M339" s="1415" t="str">
        <f>IF('14'!J31&gt;0,'14'!J31,"")</f>
        <v/>
      </c>
      <c r="N339" s="1415">
        <f>IF('14'!K31&gt;0,'14'!K31,"")</f>
        <v>6</v>
      </c>
      <c r="O339" s="1415">
        <f>IF('14'!L31&gt;0,'14'!L31,"")</f>
        <v>10</v>
      </c>
      <c r="P339" s="1415">
        <f>IF('14'!M31&gt;0,'14'!M31,"")</f>
        <v>8.6999999999999994E-2</v>
      </c>
      <c r="Q339" s="1416">
        <f t="shared" si="48"/>
        <v>0.81127982646420815</v>
      </c>
      <c r="R339" s="1417">
        <f t="shared" si="45"/>
        <v>12.131578947368421</v>
      </c>
      <c r="S339" s="1418">
        <f t="shared" si="46"/>
        <v>6.7004036140104626</v>
      </c>
      <c r="T339" s="1417">
        <f t="shared" si="47"/>
        <v>0.81286475422600613</v>
      </c>
      <c r="U339" s="1419">
        <f t="shared" si="49"/>
        <v>0.6</v>
      </c>
      <c r="V339" s="663">
        <f>IF('14'!AA31&gt;0,'14'!AA31,"")</f>
        <v>6.4000000000000001E-2</v>
      </c>
      <c r="W339" s="663">
        <f>IF('14'!AT31&gt;0,'14'!AT31,"")</f>
        <v>6.2E-2</v>
      </c>
    </row>
    <row r="340" spans="1:23" ht="15.75" x14ac:dyDescent="0.25">
      <c r="A340" s="1376">
        <f>A316+1</f>
        <v>43419</v>
      </c>
      <c r="B340" s="1182">
        <v>13.000000000000901</v>
      </c>
      <c r="C340" s="1183">
        <f>'Chem Dose'!$C$24</f>
        <v>80.427971562564323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1" t="str">
        <f>IF('15'!I8&gt;0,'15'!I8,"")</f>
        <v/>
      </c>
      <c r="L340" s="1542">
        <f t="shared" si="50"/>
        <v>0.47150000000000003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2"/>
      <c r="B341" s="1413">
        <v>13.0416666666676</v>
      </c>
      <c r="C341" s="1414">
        <f>'Chem Dose'!$C$24</f>
        <v>80.427971562564323</v>
      </c>
      <c r="D341" s="1415" t="str">
        <f>IF('15'!B9&gt;0,'15'!B9,"")</f>
        <v/>
      </c>
      <c r="E341" s="1415" t="str">
        <f>IF('15'!C9&gt;0,'15'!C9,"")</f>
        <v/>
      </c>
      <c r="F341" s="1415" t="str">
        <f>IF('15'!D9&gt;0,'15'!D9,"")</f>
        <v/>
      </c>
      <c r="G341" s="1415" t="str">
        <f>IF('15'!E9&gt;0,'15'!E9,"")</f>
        <v/>
      </c>
      <c r="H341" s="1415" t="str">
        <f>IF('15'!F9&gt;0,'15'!F9,"")</f>
        <v/>
      </c>
      <c r="I341" s="1415" t="str">
        <f>IF('15'!G9&gt;0,'15'!G9,"")</f>
        <v/>
      </c>
      <c r="J341" s="1415" t="str">
        <f>IF('15'!H9&gt;0,'15'!H9,"")</f>
        <v/>
      </c>
      <c r="K341" s="1542" t="str">
        <f>IF('15'!I9&gt;0,'15'!I9,"")</f>
        <v/>
      </c>
      <c r="L341" s="1542">
        <f t="shared" si="50"/>
        <v>0.46333333333333337</v>
      </c>
      <c r="M341" s="1415" t="str">
        <f>IF('15'!J9&gt;0,'15'!J9,"")</f>
        <v/>
      </c>
      <c r="N341" s="1415" t="str">
        <f>IF('15'!K9&gt;0,'15'!K9,"")</f>
        <v/>
      </c>
      <c r="O341" s="1415" t="str">
        <f>IF('15'!L9&gt;0,'15'!L9,"")</f>
        <v/>
      </c>
      <c r="P341" s="1415" t="str">
        <f>IF('15'!M9&gt;0,'15'!M9,"")</f>
        <v/>
      </c>
      <c r="Q341" s="1416" t="str">
        <f t="shared" si="48"/>
        <v/>
      </c>
      <c r="R341" s="1417" t="str">
        <f t="shared" si="45"/>
        <v/>
      </c>
      <c r="S341" s="1418" t="str">
        <f t="shared" si="46"/>
        <v/>
      </c>
      <c r="T341" s="1417" t="str">
        <f t="shared" si="47"/>
        <v/>
      </c>
      <c r="U341" s="1419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6"/>
      <c r="B342" s="1182">
        <v>13.0833333333343</v>
      </c>
      <c r="C342" s="1183">
        <f>'Chem Dose'!$C$24</f>
        <v>80.427971562564323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1" t="str">
        <f>IF('15'!I10&gt;0,'15'!I10,"")</f>
        <v/>
      </c>
      <c r="L342" s="1542">
        <f t="shared" si="50"/>
        <v>0.46333333333333337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2"/>
      <c r="B343" s="1413">
        <v>13.125000000000901</v>
      </c>
      <c r="C343" s="1414">
        <f>'Chem Dose'!$C$24</f>
        <v>80.427971562564323</v>
      </c>
      <c r="D343" s="1415">
        <f>IF('15'!B11&gt;0,'15'!B11,"")</f>
        <v>6.54</v>
      </c>
      <c r="E343" s="1415">
        <f>IF('15'!C11&gt;0,'15'!C11,"")</f>
        <v>18</v>
      </c>
      <c r="F343" s="1415">
        <f>IF('15'!D11&gt;0,'15'!D11,"")</f>
        <v>16</v>
      </c>
      <c r="G343" s="1415">
        <f>IF('15'!E11&gt;0,'15'!E11,"")</f>
        <v>8.8699999999999992</v>
      </c>
      <c r="H343" s="1415">
        <f>IF('15'!F11&gt;0,'15'!F11,"")</f>
        <v>109</v>
      </c>
      <c r="I343" s="1415">
        <f>IF('15'!G11&gt;0,'15'!G11,"")</f>
        <v>156</v>
      </c>
      <c r="J343" s="1415">
        <f>IF('15'!H11&gt;0,'15'!H11,"")</f>
        <v>18</v>
      </c>
      <c r="K343" s="1542">
        <f>IF('15'!I11&gt;0,'15'!I11,"")</f>
        <v>0.44</v>
      </c>
      <c r="L343" s="1542">
        <f t="shared" si="50"/>
        <v>0.45750000000000002</v>
      </c>
      <c r="M343" s="1415" t="str">
        <f>IF('15'!J11&gt;0,'15'!J11,"")</f>
        <v/>
      </c>
      <c r="N343" s="1415">
        <f>IF('15'!K11&gt;0,'15'!K11,"")</f>
        <v>6</v>
      </c>
      <c r="O343" s="1415">
        <f>IF('15'!L11&gt;0,'15'!L11,"")</f>
        <v>10</v>
      </c>
      <c r="P343" s="1415">
        <f>IF('15'!M11&gt;0,'15'!M11,"")</f>
        <v>8.5999999999999993E-2</v>
      </c>
      <c r="Q343" s="1416">
        <f t="shared" si="48"/>
        <v>0.80454545454545445</v>
      </c>
      <c r="R343" s="1417">
        <f t="shared" si="45"/>
        <v>11.578947368421053</v>
      </c>
      <c r="S343" s="1418">
        <f t="shared" si="46"/>
        <v>6.9460520894941915</v>
      </c>
      <c r="T343" s="1417">
        <f t="shared" si="47"/>
        <v>0.80427971562564327</v>
      </c>
      <c r="U343" s="1419">
        <f t="shared" si="49"/>
        <v>0.6</v>
      </c>
      <c r="V343" s="663">
        <f>IF('15'!AA11&gt;0,'15'!AA11,"")</f>
        <v>7.0999999999999994E-2</v>
      </c>
      <c r="W343" s="663">
        <f>IF('15'!AT11&gt;0,'15'!AT11,"")</f>
        <v>6.4000000000000001E-2</v>
      </c>
    </row>
    <row r="344" spans="1:23" ht="15.75" x14ac:dyDescent="0.25">
      <c r="A344" s="1376"/>
      <c r="B344" s="1182">
        <v>13.1666666666676</v>
      </c>
      <c r="C344" s="1183">
        <f>'Chem Dose'!$C$24</f>
        <v>80.427971562564323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1" t="str">
        <f>IF('15'!I12&gt;0,'15'!I12,"")</f>
        <v/>
      </c>
      <c r="L344" s="1542">
        <f t="shared" si="50"/>
        <v>0.45750000000000002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2"/>
      <c r="B345" s="1413">
        <v>13.2083333333343</v>
      </c>
      <c r="C345" s="1414">
        <f>'Chem Dose'!$C$24</f>
        <v>80.427971562564323</v>
      </c>
      <c r="D345" s="1415" t="str">
        <f>IF('15'!B13&gt;0,'15'!B13,"")</f>
        <v/>
      </c>
      <c r="E345" s="1415" t="str">
        <f>IF('15'!C13&gt;0,'15'!C13,"")</f>
        <v/>
      </c>
      <c r="F345" s="1415" t="str">
        <f>IF('15'!D13&gt;0,'15'!D13,"")</f>
        <v/>
      </c>
      <c r="G345" s="1415" t="str">
        <f>IF('15'!E13&gt;0,'15'!E13,"")</f>
        <v/>
      </c>
      <c r="H345" s="1415" t="str">
        <f>IF('15'!F13&gt;0,'15'!F13,"")</f>
        <v/>
      </c>
      <c r="I345" s="1415" t="str">
        <f>IF('15'!G13&gt;0,'15'!G13,"")</f>
        <v/>
      </c>
      <c r="J345" s="1415" t="str">
        <f>IF('15'!H13&gt;0,'15'!H13,"")</f>
        <v/>
      </c>
      <c r="K345" s="1542" t="str">
        <f>IF('15'!I13&gt;0,'15'!I13,"")</f>
        <v/>
      </c>
      <c r="L345" s="1542">
        <f t="shared" si="50"/>
        <v>0.45500000000000002</v>
      </c>
      <c r="M345" s="1415" t="str">
        <f>IF('15'!J13&gt;0,'15'!J13,"")</f>
        <v/>
      </c>
      <c r="N345" s="1415" t="str">
        <f>IF('15'!K13&gt;0,'15'!K13,"")</f>
        <v/>
      </c>
      <c r="O345" s="1415" t="str">
        <f>IF('15'!L13&gt;0,'15'!L13,"")</f>
        <v/>
      </c>
      <c r="P345" s="1415" t="str">
        <f>IF('15'!M13&gt;0,'15'!M13,"")</f>
        <v/>
      </c>
      <c r="Q345" s="1416" t="str">
        <f t="shared" si="48"/>
        <v/>
      </c>
      <c r="R345" s="1417" t="str">
        <f t="shared" si="45"/>
        <v/>
      </c>
      <c r="S345" s="1418" t="str">
        <f t="shared" si="46"/>
        <v/>
      </c>
      <c r="T345" s="1417" t="str">
        <f t="shared" si="47"/>
        <v/>
      </c>
      <c r="U345" s="1419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6"/>
      <c r="B346" s="1182">
        <v>13.250000000000901</v>
      </c>
      <c r="C346" s="1183">
        <f>'Chem Dose'!$C$24</f>
        <v>80.427971562564323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1" t="str">
        <f>IF('15'!I14&gt;0,'15'!I14,"")</f>
        <v/>
      </c>
      <c r="L346" s="1542">
        <f t="shared" si="50"/>
        <v>0.45500000000000002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2"/>
      <c r="B347" s="1413">
        <v>13.2916666666676</v>
      </c>
      <c r="C347" s="1414">
        <f>'Chem Dose'!$C$24</f>
        <v>80.427971562564323</v>
      </c>
      <c r="D347" s="1415">
        <f>IF('15'!B15&gt;0,'15'!B15,"")</f>
        <v>6.54</v>
      </c>
      <c r="E347" s="1415">
        <f>IF('15'!C15&gt;0,'15'!C15,"")</f>
        <v>18</v>
      </c>
      <c r="F347" s="1415">
        <f>IF('15'!D15&gt;0,'15'!D15,"")</f>
        <v>15</v>
      </c>
      <c r="G347" s="1415">
        <f>IF('15'!E15&gt;0,'15'!E15,"")</f>
        <v>9.31</v>
      </c>
      <c r="H347" s="1415">
        <f>IF('15'!F15&gt;0,'15'!F15,"")</f>
        <v>109</v>
      </c>
      <c r="I347" s="1415">
        <f>IF('15'!G15&gt;0,'15'!G15,"")</f>
        <v>156</v>
      </c>
      <c r="J347" s="1415">
        <f>IF('15'!H15&gt;0,'15'!H15,"")</f>
        <v>16.7</v>
      </c>
      <c r="K347" s="1542">
        <f>IF('15'!I15&gt;0,'15'!I15,"")</f>
        <v>0.45400000000000001</v>
      </c>
      <c r="L347" s="1542">
        <f t="shared" si="50"/>
        <v>0.45474999999999999</v>
      </c>
      <c r="M347" s="1415" t="str">
        <f>IF('15'!J15&gt;0,'15'!J15,"")</f>
        <v/>
      </c>
      <c r="N347" s="1415">
        <f>IF('15'!K15&gt;0,'15'!K15,"")</f>
        <v>6</v>
      </c>
      <c r="O347" s="1415">
        <f>IF('15'!L15&gt;0,'15'!L15,"")</f>
        <v>10</v>
      </c>
      <c r="P347" s="1415">
        <f>IF('15'!M15&gt;0,'15'!M15,"")</f>
        <v>0.09</v>
      </c>
      <c r="Q347" s="1416">
        <f t="shared" si="48"/>
        <v>0.80176211453744484</v>
      </c>
      <c r="R347" s="1417">
        <f t="shared" si="45"/>
        <v>11.947368421052632</v>
      </c>
      <c r="S347" s="1418">
        <f t="shared" si="46"/>
        <v>6.7318566506111104</v>
      </c>
      <c r="T347" s="1417">
        <f t="shared" si="47"/>
        <v>0.80427971562564327</v>
      </c>
      <c r="U347" s="1419">
        <f t="shared" si="49"/>
        <v>0.6</v>
      </c>
      <c r="V347" s="663">
        <f>IF('15'!AA15&gt;0,'15'!AA15,"")</f>
        <v>6.3E-2</v>
      </c>
      <c r="W347" s="663">
        <f>IF('15'!AT15&gt;0,'15'!AT15,"")</f>
        <v>6.2E-2</v>
      </c>
    </row>
    <row r="348" spans="1:23" ht="15.75" x14ac:dyDescent="0.25">
      <c r="A348" s="1376"/>
      <c r="B348" s="1182">
        <v>13.3333333333343</v>
      </c>
      <c r="C348" s="1183">
        <f>'Chem Dose'!$C$24</f>
        <v>80.427971562564323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1" t="str">
        <f>IF('15'!I16&gt;0,'15'!I16,"")</f>
        <v/>
      </c>
      <c r="L348" s="1542">
        <f t="shared" si="50"/>
        <v>0.45474999999999999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2"/>
      <c r="B349" s="1413">
        <v>13.375000000000901</v>
      </c>
      <c r="C349" s="1414">
        <f>'Chem Dose'!$C$24</f>
        <v>80.427971562564323</v>
      </c>
      <c r="D349" s="1415" t="str">
        <f>IF('15'!B17&gt;0,'15'!B17,"")</f>
        <v/>
      </c>
      <c r="E349" s="1415" t="str">
        <f>IF('15'!C17&gt;0,'15'!C17,"")</f>
        <v/>
      </c>
      <c r="F349" s="1415" t="str">
        <f>IF('15'!D17&gt;0,'15'!D17,"")</f>
        <v/>
      </c>
      <c r="G349" s="1415" t="str">
        <f>IF('15'!E17&gt;0,'15'!E17,"")</f>
        <v/>
      </c>
      <c r="H349" s="1415" t="str">
        <f>IF('15'!F17&gt;0,'15'!F17,"")</f>
        <v/>
      </c>
      <c r="I349" s="1415" t="str">
        <f>IF('15'!G17&gt;0,'15'!G17,"")</f>
        <v/>
      </c>
      <c r="J349" s="1415" t="str">
        <f>IF('15'!H17&gt;0,'15'!H17,"")</f>
        <v/>
      </c>
      <c r="K349" s="1542" t="str">
        <f>IF('15'!I17&gt;0,'15'!I17,"")</f>
        <v/>
      </c>
      <c r="L349" s="1542">
        <f t="shared" si="50"/>
        <v>0.45166666666666666</v>
      </c>
      <c r="M349" s="1415">
        <f>IF('15'!J17&gt;0,'15'!J17,"")</f>
        <v>3.7999999999999999E-2</v>
      </c>
      <c r="N349" s="1415" t="str">
        <f>IF('15'!K17&gt;0,'15'!K17,"")</f>
        <v/>
      </c>
      <c r="O349" s="1415" t="str">
        <f>IF('15'!L17&gt;0,'15'!L17,"")</f>
        <v/>
      </c>
      <c r="P349" s="1415" t="str">
        <f>IF('15'!M17&gt;0,'15'!M17,"")</f>
        <v/>
      </c>
      <c r="Q349" s="1416" t="str">
        <f t="shared" si="48"/>
        <v/>
      </c>
      <c r="R349" s="1417" t="str">
        <f t="shared" si="45"/>
        <v/>
      </c>
      <c r="S349" s="1418" t="str">
        <f t="shared" si="46"/>
        <v/>
      </c>
      <c r="T349" s="1417" t="str">
        <f t="shared" si="47"/>
        <v/>
      </c>
      <c r="U349" s="1419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6"/>
      <c r="B350" s="1182">
        <v>13.4166666666676</v>
      </c>
      <c r="C350" s="1183">
        <f>'Chem Dose'!$C$24</f>
        <v>80.427971562564323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1" t="str">
        <f>IF('15'!I18&gt;0,'15'!I18,"")</f>
        <v/>
      </c>
      <c r="L350" s="1542">
        <f t="shared" si="50"/>
        <v>0.45166666666666666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2"/>
      <c r="B351" s="1413">
        <v>13.4583333333343</v>
      </c>
      <c r="C351" s="1414">
        <f>'Chem Dose'!$C$24</f>
        <v>80.427971562564323</v>
      </c>
      <c r="D351" s="1415">
        <f>IF('15'!B19&gt;0,'15'!B19,"")</f>
        <v>6.48</v>
      </c>
      <c r="E351" s="1415">
        <f>IF('15'!C19&gt;0,'15'!C19,"")</f>
        <v>19</v>
      </c>
      <c r="F351" s="1415">
        <f>IF('15'!D19&gt;0,'15'!D19,"")</f>
        <v>19</v>
      </c>
      <c r="G351" s="1415">
        <f>IF('15'!E19&gt;0,'15'!E19,"")</f>
        <v>9.19</v>
      </c>
      <c r="H351" s="1415">
        <f>IF('15'!F19&gt;0,'15'!F19,"")</f>
        <v>109</v>
      </c>
      <c r="I351" s="1415">
        <f>IF('15'!G19&gt;0,'15'!G19,"")</f>
        <v>157</v>
      </c>
      <c r="J351" s="1415">
        <f>IF('15'!H19&gt;0,'15'!H19,"")</f>
        <v>16.2</v>
      </c>
      <c r="K351" s="1542">
        <f>IF('15'!I19&gt;0,'15'!I19,"")</f>
        <v>0.46200000000000002</v>
      </c>
      <c r="L351" s="1542">
        <f t="shared" si="50"/>
        <v>0.45424999999999999</v>
      </c>
      <c r="M351" s="1415" t="str">
        <f>IF('15'!J19&gt;0,'15'!J19,"")</f>
        <v/>
      </c>
      <c r="N351" s="1415">
        <f>IF('15'!K19&gt;0,'15'!K19,"")</f>
        <v>6.06</v>
      </c>
      <c r="O351" s="1415">
        <f>IF('15'!L19&gt;0,'15'!L19,"")</f>
        <v>9</v>
      </c>
      <c r="P351" s="1415">
        <f>IF('15'!M19&gt;0,'15'!M19,"")</f>
        <v>9.5000000000000001E-2</v>
      </c>
      <c r="Q351" s="1416">
        <f t="shared" si="48"/>
        <v>0.79437229437229429</v>
      </c>
      <c r="R351" s="1417">
        <f t="shared" si="45"/>
        <v>12.157894736842106</v>
      </c>
      <c r="S351" s="1418">
        <f t="shared" si="46"/>
        <v>6.6152877042801821</v>
      </c>
      <c r="T351" s="1417">
        <f t="shared" si="47"/>
        <v>0.80427971562564327</v>
      </c>
      <c r="U351" s="1419">
        <f t="shared" si="49"/>
        <v>0.60599999999999998</v>
      </c>
      <c r="V351" s="663">
        <f>IF('15'!AA19&gt;0,'15'!AA19,"")</f>
        <v>6.6000000000000003E-2</v>
      </c>
      <c r="W351" s="663">
        <f>IF('15'!AT19&gt;0,'15'!AT19,"")</f>
        <v>6.3E-2</v>
      </c>
    </row>
    <row r="352" spans="1:23" ht="15.75" x14ac:dyDescent="0.25">
      <c r="A352" s="1376"/>
      <c r="B352" s="1182">
        <v>13.500000000001</v>
      </c>
      <c r="C352" s="1183">
        <f>'Chem Dose'!$C$24</f>
        <v>80.427971562564323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1" t="str">
        <f>IF('15'!I20&gt;0,'15'!I20,"")</f>
        <v/>
      </c>
      <c r="L352" s="1542">
        <f t="shared" si="50"/>
        <v>0.45424999999999999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2"/>
      <c r="B353" s="1413">
        <v>13.5416666666676</v>
      </c>
      <c r="C353" s="1414">
        <f>'Chem Dose'!$C$24</f>
        <v>80.427971562564323</v>
      </c>
      <c r="D353" s="1415" t="str">
        <f>IF('15'!B21&gt;0,'15'!B21,"")</f>
        <v/>
      </c>
      <c r="E353" s="1415" t="str">
        <f>IF('15'!C21&gt;0,'15'!C21,"")</f>
        <v/>
      </c>
      <c r="F353" s="1415" t="str">
        <f>IF('15'!D21&gt;0,'15'!D21,"")</f>
        <v/>
      </c>
      <c r="G353" s="1415" t="str">
        <f>IF('15'!E21&gt;0,'15'!E21,"")</f>
        <v/>
      </c>
      <c r="H353" s="1415" t="str">
        <f>IF('15'!F21&gt;0,'15'!F21,"")</f>
        <v/>
      </c>
      <c r="I353" s="1415" t="str">
        <f>IF('15'!G21&gt;0,'15'!G21,"")</f>
        <v/>
      </c>
      <c r="J353" s="1415" t="str">
        <f>IF('15'!H21&gt;0,'15'!H21,"")</f>
        <v/>
      </c>
      <c r="K353" s="1542" t="str">
        <f>IF('15'!I21&gt;0,'15'!I21,"")</f>
        <v/>
      </c>
      <c r="L353" s="1542">
        <f t="shared" si="50"/>
        <v>0.45200000000000001</v>
      </c>
      <c r="M353" s="1415" t="str">
        <f>IF('15'!J21&gt;0,'15'!J21,"")</f>
        <v/>
      </c>
      <c r="N353" s="1415" t="str">
        <f>IF('15'!K21&gt;0,'15'!K21,"")</f>
        <v/>
      </c>
      <c r="O353" s="1415" t="str">
        <f>IF('15'!L21&gt;0,'15'!L21,"")</f>
        <v/>
      </c>
      <c r="P353" s="1415" t="str">
        <f>IF('15'!M21&gt;0,'15'!M21,"")</f>
        <v/>
      </c>
      <c r="Q353" s="1416" t="str">
        <f t="shared" si="48"/>
        <v/>
      </c>
      <c r="R353" s="1417" t="str">
        <f t="shared" si="45"/>
        <v/>
      </c>
      <c r="S353" s="1418" t="str">
        <f t="shared" si="46"/>
        <v/>
      </c>
      <c r="T353" s="1417" t="str">
        <f t="shared" si="47"/>
        <v/>
      </c>
      <c r="U353" s="1419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6"/>
      <c r="B354" s="1182">
        <v>13.5833333333343</v>
      </c>
      <c r="C354" s="1183">
        <f>'Chem Dose'!$C$24</f>
        <v>80.427971562564323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1" t="str">
        <f>IF('15'!I22&gt;0,'15'!I22,"")</f>
        <v/>
      </c>
      <c r="L354" s="1542">
        <f t="shared" si="50"/>
        <v>0.45200000000000001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2"/>
      <c r="B355" s="1413">
        <v>13.625000000001</v>
      </c>
      <c r="C355" s="1414">
        <f>'Chem Dose'!$C$24</f>
        <v>80.427971562564323</v>
      </c>
      <c r="D355" s="1415">
        <f>IF('15'!B23&gt;0,'15'!B23,"")</f>
        <v>6.56</v>
      </c>
      <c r="E355" s="1415">
        <f>IF('15'!C23&gt;0,'15'!C23,"")</f>
        <v>19</v>
      </c>
      <c r="F355" s="1415">
        <f>IF('15'!D23&gt;0,'15'!D23,"")</f>
        <v>18</v>
      </c>
      <c r="G355" s="1415">
        <f>IF('15'!E23&gt;0,'15'!E23,"")</f>
        <v>9.27</v>
      </c>
      <c r="H355" s="1415">
        <f>IF('15'!F23&gt;0,'15'!F23,"")</f>
        <v>98</v>
      </c>
      <c r="I355" s="1415">
        <f>IF('15'!G23&gt;0,'15'!G23,"")</f>
        <v>158</v>
      </c>
      <c r="J355" s="1415">
        <f>IF('15'!H23&gt;0,'15'!H23,"")</f>
        <v>16.600000000000001</v>
      </c>
      <c r="K355" s="1542">
        <f>IF('15'!I23&gt;0,'15'!I23,"")</f>
        <v>0.438</v>
      </c>
      <c r="L355" s="1542">
        <f t="shared" si="50"/>
        <v>0.44850000000000001</v>
      </c>
      <c r="M355" s="1415" t="str">
        <f>IF('15'!J23&gt;0,'15'!J23,"")</f>
        <v/>
      </c>
      <c r="N355" s="1415">
        <f>IF('15'!K23&gt;0,'15'!K23,"")</f>
        <v>6.19</v>
      </c>
      <c r="O355" s="1415">
        <f>IF('15'!L23&gt;0,'15'!L23,"")</f>
        <v>10</v>
      </c>
      <c r="P355" s="1415">
        <f>IF('15'!M23&gt;0,'15'!M23,"")</f>
        <v>8.2000000000000003E-2</v>
      </c>
      <c r="Q355" s="1416">
        <f t="shared" si="48"/>
        <v>0.81278538812785384</v>
      </c>
      <c r="R355" s="1417">
        <f t="shared" si="45"/>
        <v>11.526315789473685</v>
      </c>
      <c r="S355" s="1418">
        <f t="shared" si="46"/>
        <v>6.977769222322932</v>
      </c>
      <c r="T355" s="1417">
        <f t="shared" si="47"/>
        <v>0.80427971562564327</v>
      </c>
      <c r="U355" s="1419">
        <f t="shared" si="49"/>
        <v>0.61899999999999999</v>
      </c>
      <c r="V355" s="663">
        <f>IF('15'!AA23&gt;0,'15'!AA23,"")</f>
        <v>6.9000000000000006E-2</v>
      </c>
      <c r="W355" s="663">
        <f>IF('15'!AT23&gt;0,'15'!AT23,"")</f>
        <v>7.0999999999999994E-2</v>
      </c>
    </row>
    <row r="356" spans="1:23" ht="15.75" x14ac:dyDescent="0.25">
      <c r="A356" s="1376"/>
      <c r="B356" s="1182">
        <v>13.6666666666676</v>
      </c>
      <c r="C356" s="1183">
        <f>'Chem Dose'!$C$24</f>
        <v>80.427971562564323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1" t="str">
        <f>IF('15'!I24&gt;0,'15'!I24,"")</f>
        <v/>
      </c>
      <c r="L356" s="1542">
        <f t="shared" si="50"/>
        <v>0.44850000000000001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2"/>
      <c r="B357" s="1413">
        <v>13.7083333333343</v>
      </c>
      <c r="C357" s="1414">
        <f>'Chem Dose'!$C$24</f>
        <v>80.427971562564323</v>
      </c>
      <c r="D357" s="1415" t="str">
        <f>IF('15'!B25&gt;0,'15'!B25,"")</f>
        <v/>
      </c>
      <c r="E357" s="1415" t="str">
        <f>IF('15'!C25&gt;0,'15'!C25,"")</f>
        <v/>
      </c>
      <c r="F357" s="1415" t="str">
        <f>IF('15'!D25&gt;0,'15'!D25,"")</f>
        <v/>
      </c>
      <c r="G357" s="1415" t="str">
        <f>IF('15'!E25&gt;0,'15'!E25,"")</f>
        <v/>
      </c>
      <c r="H357" s="1415" t="str">
        <f>IF('15'!F25&gt;0,'15'!F25,"")</f>
        <v/>
      </c>
      <c r="I357" s="1415" t="str">
        <f>IF('15'!G25&gt;0,'15'!G25,"")</f>
        <v/>
      </c>
      <c r="J357" s="1415" t="str">
        <f>IF('15'!H25&gt;0,'15'!H25,"")</f>
        <v/>
      </c>
      <c r="K357" s="1542" t="str">
        <f>IF('15'!I25&gt;0,'15'!I25,"")</f>
        <v/>
      </c>
      <c r="L357" s="1542">
        <f t="shared" si="50"/>
        <v>0.45133333333333336</v>
      </c>
      <c r="M357" s="1415" t="str">
        <f>IF('15'!J25&gt;0,'15'!J25,"")</f>
        <v/>
      </c>
      <c r="N357" s="1415" t="str">
        <f>IF('15'!K25&gt;0,'15'!K25,"")</f>
        <v/>
      </c>
      <c r="O357" s="1415" t="str">
        <f>IF('15'!L25&gt;0,'15'!L25,"")</f>
        <v/>
      </c>
      <c r="P357" s="1415" t="str">
        <f>IF('15'!M25&gt;0,'15'!M25,"")</f>
        <v/>
      </c>
      <c r="Q357" s="1416" t="str">
        <f t="shared" si="48"/>
        <v/>
      </c>
      <c r="R357" s="1417" t="str">
        <f t="shared" si="45"/>
        <v/>
      </c>
      <c r="S357" s="1418" t="str">
        <f t="shared" si="46"/>
        <v/>
      </c>
      <c r="T357" s="1417" t="str">
        <f t="shared" si="47"/>
        <v/>
      </c>
      <c r="U357" s="1419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6"/>
      <c r="B358" s="1182">
        <v>13.750000000001</v>
      </c>
      <c r="C358" s="1183">
        <f>'Chem Dose'!$C$24</f>
        <v>80.427971562564323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1" t="str">
        <f>IF('15'!I26&gt;0,'15'!I26,"")</f>
        <v/>
      </c>
      <c r="L358" s="1542">
        <f t="shared" si="50"/>
        <v>0.45133333333333336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2"/>
      <c r="B359" s="1413">
        <v>13.7916666666677</v>
      </c>
      <c r="C359" s="1414">
        <f>'Chem Dose'!$C$24</f>
        <v>80.427971562564323</v>
      </c>
      <c r="D359" s="1415">
        <f>IF('15'!B27&gt;0,'15'!B27,"")</f>
        <v>6.53</v>
      </c>
      <c r="E359" s="1415">
        <f>IF('15'!C27&gt;0,'15'!C27,"")</f>
        <v>21</v>
      </c>
      <c r="F359" s="1415">
        <f>IF('15'!D27&gt;0,'15'!D27,"")</f>
        <v>18</v>
      </c>
      <c r="G359" s="1415">
        <f>IF('15'!E27&gt;0,'15'!E27,"")</f>
        <v>9.31</v>
      </c>
      <c r="H359" s="1415">
        <f>IF('15'!F27&gt;0,'15'!F27,"")</f>
        <v>105</v>
      </c>
      <c r="I359" s="1415">
        <f>IF('15'!G27&gt;0,'15'!G27,"")</f>
        <v>157</v>
      </c>
      <c r="J359" s="1415">
        <f>IF('15'!H27&gt;0,'15'!H27,"")</f>
        <v>16.3</v>
      </c>
      <c r="K359" s="1542">
        <f>IF('15'!I27&gt;0,'15'!I27,"")</f>
        <v>0.44800000000000001</v>
      </c>
      <c r="L359" s="1542">
        <f t="shared" si="50"/>
        <v>0.45050000000000001</v>
      </c>
      <c r="M359" s="1415" t="str">
        <f>IF('15'!J27&gt;0,'15'!J27,"")</f>
        <v/>
      </c>
      <c r="N359" s="1415">
        <f>IF('15'!K27&gt;0,'15'!K27,"")</f>
        <v>6.17</v>
      </c>
      <c r="O359" s="1415">
        <f>IF('15'!L27&gt;0,'15'!L27,"")</f>
        <v>11</v>
      </c>
      <c r="P359" s="1415">
        <f>IF('15'!M27&gt;0,'15'!M27,"")</f>
        <v>0.105</v>
      </c>
      <c r="Q359" s="1416">
        <f t="shared" si="48"/>
        <v>0.765625</v>
      </c>
      <c r="R359" s="1417">
        <f t="shared" si="45"/>
        <v>11.789473684210527</v>
      </c>
      <c r="S359" s="1418">
        <f t="shared" si="46"/>
        <v>6.8220154450389376</v>
      </c>
      <c r="T359" s="1417">
        <f t="shared" si="47"/>
        <v>0.80427971562564327</v>
      </c>
      <c r="U359" s="1419">
        <f t="shared" si="49"/>
        <v>0.61699999999999999</v>
      </c>
      <c r="V359" s="663">
        <f>IF('15'!AA27&gt;0,'15'!AA27,"")</f>
        <v>6.4000000000000001E-2</v>
      </c>
      <c r="W359" s="663">
        <f>IF('15'!AT27&gt;0,'15'!AT27,"")</f>
        <v>6.9000000000000006E-2</v>
      </c>
    </row>
    <row r="360" spans="1:23" ht="15.75" x14ac:dyDescent="0.25">
      <c r="A360" s="1376"/>
      <c r="B360" s="1182">
        <v>13.8333333333343</v>
      </c>
      <c r="C360" s="1183">
        <f>'Chem Dose'!$C$24</f>
        <v>80.427971562564323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1" t="str">
        <f>IF('15'!I28&gt;0,'15'!I28,"")</f>
        <v/>
      </c>
      <c r="L360" s="1542">
        <f t="shared" si="50"/>
        <v>0.45050000000000001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2"/>
      <c r="B361" s="1413">
        <v>13.875000000001</v>
      </c>
      <c r="C361" s="1414">
        <f>'Chem Dose'!$C$24</f>
        <v>80.427971562564323</v>
      </c>
      <c r="D361" s="1415" t="str">
        <f>IF('15'!B29&gt;0,'15'!B29,"")</f>
        <v/>
      </c>
      <c r="E361" s="1415" t="str">
        <f>IF('15'!C29&gt;0,'15'!C29,"")</f>
        <v/>
      </c>
      <c r="F361" s="1415" t="str">
        <f>IF('15'!D29&gt;0,'15'!D29,"")</f>
        <v/>
      </c>
      <c r="G361" s="1415" t="str">
        <f>IF('15'!E29&gt;0,'15'!E29,"")</f>
        <v/>
      </c>
      <c r="H361" s="1415" t="str">
        <f>IF('15'!F29&gt;0,'15'!F29,"")</f>
        <v/>
      </c>
      <c r="I361" s="1415" t="str">
        <f>IF('15'!G29&gt;0,'15'!G29,"")</f>
        <v/>
      </c>
      <c r="J361" s="1415" t="str">
        <f>IF('15'!H29&gt;0,'15'!H29,"")</f>
        <v/>
      </c>
      <c r="K361" s="1542" t="str">
        <f>IF('15'!I29&gt;0,'15'!I29,"")</f>
        <v/>
      </c>
      <c r="L361" s="1542">
        <f t="shared" si="50"/>
        <v>0.44933333333333336</v>
      </c>
      <c r="M361" s="1415">
        <f>IF('15'!J29&gt;0,'15'!J29,"")</f>
        <v>8.4000000000000005E-2</v>
      </c>
      <c r="N361" s="1415" t="str">
        <f>IF('15'!K29&gt;0,'15'!K29,"")</f>
        <v/>
      </c>
      <c r="O361" s="1415" t="str">
        <f>IF('15'!L29&gt;0,'15'!L29,"")</f>
        <v/>
      </c>
      <c r="P361" s="1415" t="str">
        <f>IF('15'!M29&gt;0,'15'!M29,"")</f>
        <v/>
      </c>
      <c r="Q361" s="1416" t="str">
        <f t="shared" si="48"/>
        <v/>
      </c>
      <c r="R361" s="1417" t="str">
        <f t="shared" si="45"/>
        <v/>
      </c>
      <c r="S361" s="1418" t="str">
        <f t="shared" si="46"/>
        <v/>
      </c>
      <c r="T361" s="1417" t="str">
        <f t="shared" si="47"/>
        <v/>
      </c>
      <c r="U361" s="1419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6"/>
      <c r="B362" s="1182">
        <v>13.9166666666677</v>
      </c>
      <c r="C362" s="1183">
        <f>'Chem Dose'!$C$24</f>
        <v>80.427971562564323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1" t="str">
        <f>IF('15'!I30&gt;0,'15'!I30,"")</f>
        <v/>
      </c>
      <c r="L362" s="1542">
        <f t="shared" si="50"/>
        <v>0.44933333333333336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2"/>
      <c r="B363" s="1413">
        <v>13.9583333333343</v>
      </c>
      <c r="C363" s="1414">
        <f>'Chem Dose'!$C$24</f>
        <v>80.427971562564323</v>
      </c>
      <c r="D363" s="1415">
        <f>IF('15'!B31&gt;0,'15'!B31,"")</f>
        <v>6.55</v>
      </c>
      <c r="E363" s="1415">
        <f>IF('15'!C31&gt;0,'15'!C31,"")</f>
        <v>18</v>
      </c>
      <c r="F363" s="1415">
        <f>IF('15'!D31&gt;0,'15'!D31,"")</f>
        <v>17</v>
      </c>
      <c r="G363" s="1415">
        <f>IF('15'!E31&gt;0,'15'!E31,"")</f>
        <v>9.85</v>
      </c>
      <c r="H363" s="1415">
        <f>IF('15'!F31&gt;0,'15'!F31,"")</f>
        <v>105</v>
      </c>
      <c r="I363" s="1415">
        <f>IF('15'!G31&gt;0,'15'!G31,"")</f>
        <v>162</v>
      </c>
      <c r="J363" s="1415">
        <f>IF('15'!H31&gt;0,'15'!H31,"")</f>
        <v>16.100000000000001</v>
      </c>
      <c r="K363" s="1542">
        <f>IF('15'!I31&gt;0,'15'!I31,"")</f>
        <v>0.45200000000000001</v>
      </c>
      <c r="L363" s="1542">
        <f t="shared" si="50"/>
        <v>0.45</v>
      </c>
      <c r="M363" s="1415" t="str">
        <f>IF('15'!J31&gt;0,'15'!J31,"")</f>
        <v/>
      </c>
      <c r="N363" s="1415">
        <f>IF('15'!K31&gt;0,'15'!K31,"")</f>
        <v>6.11</v>
      </c>
      <c r="O363" s="1415">
        <f>IF('15'!L31&gt;0,'15'!L31,"")</f>
        <v>9</v>
      </c>
      <c r="P363" s="1415">
        <f>IF('15'!M31&gt;0,'15'!M31,"")</f>
        <v>8.4000000000000005E-2</v>
      </c>
      <c r="Q363" s="1416">
        <f t="shared" si="48"/>
        <v>0.81415929203539816</v>
      </c>
      <c r="R363" s="1417">
        <f t="shared" si="45"/>
        <v>11.894736842105264</v>
      </c>
      <c r="S363" s="1418">
        <f t="shared" si="46"/>
        <v>6.7616436269412485</v>
      </c>
      <c r="T363" s="1417">
        <f t="shared" si="47"/>
        <v>0.80427971562564327</v>
      </c>
      <c r="U363" s="1419">
        <f t="shared" si="49"/>
        <v>0.61099999999999999</v>
      </c>
      <c r="V363" s="663">
        <f>IF('15'!AA31&gt;0,'15'!AA31,"")</f>
        <v>6.6000000000000003E-2</v>
      </c>
      <c r="W363" s="663">
        <f>IF('15'!AT31&gt;0,'15'!AT31,"")</f>
        <v>7.0000000000000007E-2</v>
      </c>
    </row>
    <row r="364" spans="1:23" ht="15.75" x14ac:dyDescent="0.25">
      <c r="A364" s="1376">
        <f>A340+1</f>
        <v>43420</v>
      </c>
      <c r="B364" s="1182">
        <v>14.000000000001</v>
      </c>
      <c r="C364" s="1183">
        <f>'Chem Dose'!$C$25</f>
        <v>80.177371211288005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1" t="str">
        <f>IF('16'!I8&gt;0,'16'!I8,"")</f>
        <v/>
      </c>
      <c r="L364" s="1542">
        <f t="shared" si="50"/>
        <v>0.45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2"/>
      <c r="B365" s="1413">
        <v>14.0416666666677</v>
      </c>
      <c r="C365" s="1414">
        <f>'Chem Dose'!$C$25</f>
        <v>80.177371211288005</v>
      </c>
      <c r="D365" s="1415" t="str">
        <f>IF('16'!B9&gt;0,'16'!B9,"")</f>
        <v/>
      </c>
      <c r="E365" s="1415" t="str">
        <f>IF('16'!C9&gt;0,'16'!C9,"")</f>
        <v/>
      </c>
      <c r="F365" s="1415" t="str">
        <f>IF('16'!D9&gt;0,'16'!D9,"")</f>
        <v/>
      </c>
      <c r="G365" s="1415" t="str">
        <f>IF('16'!E9&gt;0,'16'!E9,"")</f>
        <v/>
      </c>
      <c r="H365" s="1415" t="str">
        <f>IF('16'!F9&gt;0,'16'!F9,"")</f>
        <v/>
      </c>
      <c r="I365" s="1415" t="str">
        <f>IF('16'!G9&gt;0,'16'!G9,"")</f>
        <v/>
      </c>
      <c r="J365" s="1415" t="str">
        <f>IF('16'!H9&gt;0,'16'!H9,"")</f>
        <v/>
      </c>
      <c r="K365" s="1542" t="str">
        <f>IF('16'!I9&gt;0,'16'!I9,"")</f>
        <v/>
      </c>
      <c r="L365" s="1542">
        <f t="shared" si="50"/>
        <v>0.44600000000000001</v>
      </c>
      <c r="M365" s="1415" t="str">
        <f>IF('16'!J9&gt;0,'16'!J9,"")</f>
        <v/>
      </c>
      <c r="N365" s="1415" t="str">
        <f>IF('16'!K9&gt;0,'16'!K9,"")</f>
        <v/>
      </c>
      <c r="O365" s="1415" t="str">
        <f>IF('16'!L9&gt;0,'16'!L9,"")</f>
        <v/>
      </c>
      <c r="P365" s="1415" t="str">
        <f>IF('16'!M9&gt;0,'16'!M9,"")</f>
        <v/>
      </c>
      <c r="Q365" s="1416" t="str">
        <f t="shared" si="48"/>
        <v/>
      </c>
      <c r="R365" s="1417" t="str">
        <f t="shared" si="45"/>
        <v/>
      </c>
      <c r="S365" s="1418" t="str">
        <f t="shared" si="46"/>
        <v/>
      </c>
      <c r="T365" s="1417" t="str">
        <f t="shared" si="47"/>
        <v/>
      </c>
      <c r="U365" s="1419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6"/>
      <c r="B366" s="1182">
        <v>14.0833333333343</v>
      </c>
      <c r="C366" s="1183">
        <f>'Chem Dose'!$C$25</f>
        <v>80.177371211288005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1" t="str">
        <f>IF('16'!I10&gt;0,'16'!I10,"")</f>
        <v/>
      </c>
      <c r="L366" s="1542">
        <f t="shared" si="50"/>
        <v>0.44600000000000001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2"/>
      <c r="B367" s="1413">
        <v>14.125000000001</v>
      </c>
      <c r="C367" s="1414">
        <f>'Chem Dose'!$C$25</f>
        <v>80.177371211288005</v>
      </c>
      <c r="D367" s="1415">
        <f>IF('16'!B11&gt;0,'16'!B11,"")</f>
        <v>6.6</v>
      </c>
      <c r="E367" s="1415">
        <f>IF('16'!C11&gt;0,'16'!C11,"")</f>
        <v>20</v>
      </c>
      <c r="F367" s="1415">
        <f>IF('16'!D11&gt;0,'16'!D11,"")</f>
        <v>18</v>
      </c>
      <c r="G367" s="1415">
        <f>IF('16'!E11&gt;0,'16'!E11,"")</f>
        <v>10.199999999999999</v>
      </c>
      <c r="H367" s="1415">
        <f>IF('16'!F11&gt;0,'16'!F11,"")</f>
        <v>106</v>
      </c>
      <c r="I367" s="1415">
        <f>IF('16'!G11&gt;0,'16'!G11,"")</f>
        <v>162</v>
      </c>
      <c r="J367" s="1415">
        <f>IF('16'!H11&gt;0,'16'!H11,"")</f>
        <v>17</v>
      </c>
      <c r="K367" s="1542">
        <f>IF('16'!I11&gt;0,'16'!I11,"")</f>
        <v>0.436</v>
      </c>
      <c r="L367" s="1542">
        <f t="shared" si="50"/>
        <v>0.44350000000000001</v>
      </c>
      <c r="M367" s="1415" t="str">
        <f>IF('16'!J11&gt;0,'16'!J11,"")</f>
        <v/>
      </c>
      <c r="N367" s="1415">
        <f>IF('16'!K11&gt;0,'16'!K11,"")</f>
        <v>6.02</v>
      </c>
      <c r="O367" s="1415">
        <f>IF('16'!L11&gt;0,'16'!L11,"")</f>
        <v>10</v>
      </c>
      <c r="P367" s="1415">
        <f>IF('16'!M11&gt;0,'16'!M11,"")</f>
        <v>7.9000000000000001E-2</v>
      </c>
      <c r="Q367" s="1416">
        <f t="shared" si="48"/>
        <v>0.8188073394495412</v>
      </c>
      <c r="R367" s="1417">
        <f t="shared" si="45"/>
        <v>11.473684210526317</v>
      </c>
      <c r="S367" s="1418">
        <f t="shared" si="46"/>
        <v>6.987936023002165</v>
      </c>
      <c r="T367" s="1417">
        <f t="shared" si="47"/>
        <v>0.80177371211288007</v>
      </c>
      <c r="U367" s="1419">
        <f t="shared" si="49"/>
        <v>0.60199999999999998</v>
      </c>
      <c r="V367" s="663">
        <f>IF('16'!AA11&gt;0,'16'!AA11,"")</f>
        <v>5.7000000000000002E-2</v>
      </c>
      <c r="W367" s="663">
        <f>IF('16'!AT11&gt;0,'16'!AT11,"")</f>
        <v>6.3E-2</v>
      </c>
    </row>
    <row r="368" spans="1:23" ht="15.75" x14ac:dyDescent="0.25">
      <c r="A368" s="1376"/>
      <c r="B368" s="1182">
        <v>14.1666666666677</v>
      </c>
      <c r="C368" s="1183">
        <f>'Chem Dose'!$C$25</f>
        <v>80.177371211288005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1" t="str">
        <f>IF('16'!I12&gt;0,'16'!I12,"")</f>
        <v/>
      </c>
      <c r="L368" s="1542">
        <f t="shared" si="50"/>
        <v>0.44350000000000001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2"/>
      <c r="B369" s="1413">
        <v>14.2083333333344</v>
      </c>
      <c r="C369" s="1414">
        <f>'Chem Dose'!$C$25</f>
        <v>80.177371211288005</v>
      </c>
      <c r="D369" s="1415" t="str">
        <f>IF('16'!B13&gt;0,'16'!B13,"")</f>
        <v/>
      </c>
      <c r="E369" s="1415" t="str">
        <f>IF('16'!C13&gt;0,'16'!C13,"")</f>
        <v/>
      </c>
      <c r="F369" s="1415" t="str">
        <f>IF('16'!D13&gt;0,'16'!D13,"")</f>
        <v/>
      </c>
      <c r="G369" s="1415" t="str">
        <f>IF('16'!E13&gt;0,'16'!E13,"")</f>
        <v/>
      </c>
      <c r="H369" s="1415" t="str">
        <f>IF('16'!F13&gt;0,'16'!F13,"")</f>
        <v/>
      </c>
      <c r="I369" s="1415" t="str">
        <f>IF('16'!G13&gt;0,'16'!G13,"")</f>
        <v/>
      </c>
      <c r="J369" s="1415" t="str">
        <f>IF('16'!H13&gt;0,'16'!H13,"")</f>
        <v/>
      </c>
      <c r="K369" s="1542" t="str">
        <f>IF('16'!I13&gt;0,'16'!I13,"")</f>
        <v/>
      </c>
      <c r="L369" s="1542">
        <f t="shared" si="50"/>
        <v>0.44533333333333336</v>
      </c>
      <c r="M369" s="1415" t="str">
        <f>IF('16'!J13&gt;0,'16'!J13,"")</f>
        <v/>
      </c>
      <c r="N369" s="1415" t="str">
        <f>IF('16'!K13&gt;0,'16'!K13,"")</f>
        <v/>
      </c>
      <c r="O369" s="1415" t="str">
        <f>IF('16'!L13&gt;0,'16'!L13,"")</f>
        <v/>
      </c>
      <c r="P369" s="1415" t="str">
        <f>IF('16'!M13&gt;0,'16'!M13,"")</f>
        <v/>
      </c>
      <c r="Q369" s="1416" t="str">
        <f t="shared" si="48"/>
        <v/>
      </c>
      <c r="R369" s="1417" t="str">
        <f t="shared" si="45"/>
        <v/>
      </c>
      <c r="S369" s="1418" t="str">
        <f t="shared" si="46"/>
        <v/>
      </c>
      <c r="T369" s="1417" t="str">
        <f t="shared" si="47"/>
        <v/>
      </c>
      <c r="U369" s="1419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6"/>
      <c r="B370" s="1182">
        <v>14.250000000001</v>
      </c>
      <c r="C370" s="1183">
        <f>'Chem Dose'!$C$25</f>
        <v>80.177371211288005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1" t="str">
        <f>IF('16'!I14&gt;0,'16'!I14,"")</f>
        <v/>
      </c>
      <c r="L370" s="1542">
        <f t="shared" si="50"/>
        <v>0.44533333333333336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2"/>
      <c r="B371" s="1413">
        <v>14.2916666666677</v>
      </c>
      <c r="C371" s="1414">
        <f>'Chem Dose'!$C$25</f>
        <v>80.177371211288005</v>
      </c>
      <c r="D371" s="1415">
        <f>IF('16'!B15&gt;0,'16'!B15,"")</f>
        <v>6.54</v>
      </c>
      <c r="E371" s="1415">
        <f>IF('16'!C15&gt;0,'16'!C15,"")</f>
        <v>18</v>
      </c>
      <c r="F371" s="1415">
        <f>IF('16'!D15&gt;0,'16'!D15,"")</f>
        <v>19</v>
      </c>
      <c r="G371" s="1415">
        <f>IF('16'!E15&gt;0,'16'!E15,"")</f>
        <v>10.3</v>
      </c>
      <c r="H371" s="1415">
        <f>IF('16'!F15&gt;0,'16'!F15,"")</f>
        <v>107</v>
      </c>
      <c r="I371" s="1415">
        <f>IF('16'!G15&gt;0,'16'!G15,"")</f>
        <v>164</v>
      </c>
      <c r="J371" s="1415">
        <f>IF('16'!H15&gt;0,'16'!H15,"")</f>
        <v>16.7</v>
      </c>
      <c r="K371" s="1542">
        <f>IF('16'!I15&gt;0,'16'!I15,"")</f>
        <v>0.437</v>
      </c>
      <c r="L371" s="1542">
        <f t="shared" si="50"/>
        <v>0.44325000000000003</v>
      </c>
      <c r="M371" s="1415" t="str">
        <f>IF('16'!J15&gt;0,'16'!J15,"")</f>
        <v/>
      </c>
      <c r="N371" s="1415">
        <f>IF('16'!K15&gt;0,'16'!K15,"")</f>
        <v>6.06</v>
      </c>
      <c r="O371" s="1415">
        <f>IF('16'!L15&gt;0,'16'!L15,"")</f>
        <v>11</v>
      </c>
      <c r="P371" s="1415">
        <f>IF('16'!M15&gt;0,'16'!M15,"")</f>
        <v>8.8999999999999996E-2</v>
      </c>
      <c r="Q371" s="1416">
        <f t="shared" si="48"/>
        <v>0.79633867276887871</v>
      </c>
      <c r="R371" s="1417">
        <f t="shared" si="45"/>
        <v>11.5</v>
      </c>
      <c r="S371" s="1418">
        <f t="shared" si="46"/>
        <v>6.9719453227206962</v>
      </c>
      <c r="T371" s="1417">
        <f t="shared" si="47"/>
        <v>0.80177371211288007</v>
      </c>
      <c r="U371" s="1419">
        <f t="shared" si="49"/>
        <v>0.60599999999999998</v>
      </c>
      <c r="V371" s="663">
        <f>IF('16'!AA15&gt;0,'16'!AA15,"")</f>
        <v>5.8999999999999997E-2</v>
      </c>
      <c r="W371" s="663">
        <f>IF('16'!AT15&gt;0,'16'!AT15,"")</f>
        <v>0.06</v>
      </c>
    </row>
    <row r="372" spans="1:23" ht="15.75" x14ac:dyDescent="0.25">
      <c r="A372" s="1376"/>
      <c r="B372" s="1182">
        <v>14.3333333333344</v>
      </c>
      <c r="C372" s="1183">
        <f>'Chem Dose'!$C$25</f>
        <v>80.177371211288005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1" t="str">
        <f>IF('16'!I16&gt;0,'16'!I16,"")</f>
        <v/>
      </c>
      <c r="L372" s="1542">
        <f t="shared" si="50"/>
        <v>0.44325000000000003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2"/>
      <c r="B373" s="1413">
        <v>14.375000000001</v>
      </c>
      <c r="C373" s="1414">
        <f>'Chem Dose'!$C$25</f>
        <v>80.177371211288005</v>
      </c>
      <c r="D373" s="1415" t="str">
        <f>IF('16'!B17&gt;0,'16'!B17,"")</f>
        <v/>
      </c>
      <c r="E373" s="1415" t="str">
        <f>IF('16'!C17&gt;0,'16'!C17,"")</f>
        <v/>
      </c>
      <c r="F373" s="1415" t="str">
        <f>IF('16'!D17&gt;0,'16'!D17,"")</f>
        <v/>
      </c>
      <c r="G373" s="1415" t="str">
        <f>IF('16'!E17&gt;0,'16'!E17,"")</f>
        <v/>
      </c>
      <c r="H373" s="1415" t="str">
        <f>IF('16'!F17&gt;0,'16'!F17,"")</f>
        <v/>
      </c>
      <c r="I373" s="1415" t="str">
        <f>IF('16'!G17&gt;0,'16'!G17,"")</f>
        <v/>
      </c>
      <c r="J373" s="1415" t="str">
        <f>IF('16'!H17&gt;0,'16'!H17,"")</f>
        <v/>
      </c>
      <c r="K373" s="1542" t="str">
        <f>IF('16'!I17&gt;0,'16'!I17,"")</f>
        <v/>
      </c>
      <c r="L373" s="1542">
        <f t="shared" si="50"/>
        <v>0.44166666666666665</v>
      </c>
      <c r="M373" s="1415">
        <f>IF('16'!J17&gt;0,'16'!J17,"")</f>
        <v>3.6999999999999998E-2</v>
      </c>
      <c r="N373" s="1415" t="str">
        <f>IF('16'!K17&gt;0,'16'!K17,"")</f>
        <v/>
      </c>
      <c r="O373" s="1415" t="str">
        <f>IF('16'!L17&gt;0,'16'!L17,"")</f>
        <v/>
      </c>
      <c r="P373" s="1415" t="str">
        <f>IF('16'!M17&gt;0,'16'!M17,"")</f>
        <v/>
      </c>
      <c r="Q373" s="1416" t="str">
        <f t="shared" si="48"/>
        <v/>
      </c>
      <c r="R373" s="1417" t="str">
        <f t="shared" si="45"/>
        <v/>
      </c>
      <c r="S373" s="1418" t="str">
        <f t="shared" si="46"/>
        <v/>
      </c>
      <c r="T373" s="1417" t="str">
        <f t="shared" si="47"/>
        <v/>
      </c>
      <c r="U373" s="1419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6"/>
      <c r="B374" s="1182">
        <v>14.4166666666677</v>
      </c>
      <c r="C374" s="1183">
        <f>'Chem Dose'!$C$25</f>
        <v>80.177371211288005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1" t="str">
        <f>IF('16'!I18&gt;0,'16'!I18,"")</f>
        <v/>
      </c>
      <c r="L374" s="1542">
        <f t="shared" si="50"/>
        <v>0.44166666666666665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2"/>
      <c r="B375" s="1413">
        <v>14.4583333333344</v>
      </c>
      <c r="C375" s="1414">
        <f>'Chem Dose'!$C$25</f>
        <v>80.177371211288005</v>
      </c>
      <c r="D375" s="1415">
        <f>IF('16'!B19&gt;0,'16'!B19,"")</f>
        <v>6.53</v>
      </c>
      <c r="E375" s="1415">
        <f>IF('16'!C19&gt;0,'16'!C19,"")</f>
        <v>18</v>
      </c>
      <c r="F375" s="1415">
        <f>IF('16'!D19&gt;0,'16'!D19,"")</f>
        <v>19</v>
      </c>
      <c r="G375" s="1415">
        <f>IF('16'!E19&gt;0,'16'!E19,"")</f>
        <v>11.9</v>
      </c>
      <c r="H375" s="1415">
        <f>IF('16'!F19&gt;0,'16'!F19,"")</f>
        <v>112</v>
      </c>
      <c r="I375" s="1415">
        <f>IF('16'!G19&gt;0,'16'!G19,"")</f>
        <v>176</v>
      </c>
      <c r="J375" s="1415">
        <f>IF('16'!H19&gt;0,'16'!H19,"")</f>
        <v>16.3</v>
      </c>
      <c r="K375" s="1542">
        <f>IF('16'!I19&gt;0,'16'!I19,"")</f>
        <v>0.44900000000000001</v>
      </c>
      <c r="L375" s="1542">
        <f t="shared" si="50"/>
        <v>0.44350000000000001</v>
      </c>
      <c r="M375" s="1415" t="str">
        <f>IF('16'!J19&gt;0,'16'!J19,"")</f>
        <v/>
      </c>
      <c r="N375" s="1415">
        <f>IF('16'!K19&gt;0,'16'!K19,"")</f>
        <v>6.03</v>
      </c>
      <c r="O375" s="1415">
        <f>IF('16'!L19&gt;0,'16'!L19,"")</f>
        <v>10</v>
      </c>
      <c r="P375" s="1415">
        <f>IF('16'!M19&gt;0,'16'!M19,"")</f>
        <v>7.4999999999999997E-2</v>
      </c>
      <c r="Q375" s="1416">
        <f t="shared" si="48"/>
        <v>0.83296213808463249</v>
      </c>
      <c r="R375" s="1417">
        <f t="shared" si="45"/>
        <v>11.815789473684211</v>
      </c>
      <c r="S375" s="1418">
        <f t="shared" si="46"/>
        <v>6.7856127083049982</v>
      </c>
      <c r="T375" s="1417">
        <f t="shared" si="47"/>
        <v>0.80177371211288007</v>
      </c>
      <c r="U375" s="1419">
        <f t="shared" si="49"/>
        <v>0.60299999999999998</v>
      </c>
      <c r="V375" s="663">
        <f>IF('16'!AA19&gt;0,'16'!AA19,"")</f>
        <v>5.5E-2</v>
      </c>
      <c r="W375" s="663">
        <f>IF('16'!AT19&gt;0,'16'!AT19,"")</f>
        <v>0.05</v>
      </c>
    </row>
    <row r="376" spans="1:23" ht="15.75" x14ac:dyDescent="0.25">
      <c r="A376" s="1376"/>
      <c r="B376" s="1182">
        <v>14.500000000001</v>
      </c>
      <c r="C376" s="1183">
        <f>'Chem Dose'!$C$25</f>
        <v>80.177371211288005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1" t="str">
        <f>IF('16'!I20&gt;0,'16'!I20,"")</f>
        <v/>
      </c>
      <c r="L376" s="1542">
        <f t="shared" si="50"/>
        <v>0.44350000000000001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2"/>
      <c r="B377" s="1413">
        <v>14.5416666666677</v>
      </c>
      <c r="C377" s="1414">
        <f>'Chem Dose'!$C$25</f>
        <v>80.177371211288005</v>
      </c>
      <c r="D377" s="1415" t="str">
        <f>IF('16'!B21&gt;0,'16'!B21,"")</f>
        <v/>
      </c>
      <c r="E377" s="1415" t="str">
        <f>IF('16'!C21&gt;0,'16'!C21,"")</f>
        <v/>
      </c>
      <c r="F377" s="1415" t="str">
        <f>IF('16'!D21&gt;0,'16'!D21,"")</f>
        <v/>
      </c>
      <c r="G377" s="1415" t="str">
        <f>IF('16'!E21&gt;0,'16'!E21,"")</f>
        <v/>
      </c>
      <c r="H377" s="1415" t="str">
        <f>IF('16'!F21&gt;0,'16'!F21,"")</f>
        <v/>
      </c>
      <c r="I377" s="1415" t="str">
        <f>IF('16'!G21&gt;0,'16'!G21,"")</f>
        <v/>
      </c>
      <c r="J377" s="1415" t="str">
        <f>IF('16'!H21&gt;0,'16'!H21,"")</f>
        <v/>
      </c>
      <c r="K377" s="1542" t="str">
        <f>IF('16'!I21&gt;0,'16'!I21,"")</f>
        <v/>
      </c>
      <c r="L377" s="1542">
        <f t="shared" si="50"/>
        <v>0.44066666666666671</v>
      </c>
      <c r="M377" s="1415" t="str">
        <f>IF('16'!J21&gt;0,'16'!J21,"")</f>
        <v/>
      </c>
      <c r="N377" s="1415" t="str">
        <f>IF('16'!K21&gt;0,'16'!K21,"")</f>
        <v/>
      </c>
      <c r="O377" s="1415" t="str">
        <f>IF('16'!L21&gt;0,'16'!L21,"")</f>
        <v/>
      </c>
      <c r="P377" s="1415" t="str">
        <f>IF('16'!M21&gt;0,'16'!M21,"")</f>
        <v/>
      </c>
      <c r="Q377" s="1416" t="str">
        <f t="shared" si="48"/>
        <v/>
      </c>
      <c r="R377" s="1417" t="str">
        <f t="shared" si="45"/>
        <v/>
      </c>
      <c r="S377" s="1418" t="str">
        <f t="shared" si="46"/>
        <v/>
      </c>
      <c r="T377" s="1417" t="str">
        <f t="shared" si="47"/>
        <v/>
      </c>
      <c r="U377" s="1419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6"/>
      <c r="B378" s="1182">
        <v>14.5833333333344</v>
      </c>
      <c r="C378" s="1183">
        <f>'Chem Dose'!$C$25</f>
        <v>80.177371211288005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1" t="str">
        <f>IF('16'!I22&gt;0,'16'!I22,"")</f>
        <v/>
      </c>
      <c r="L378" s="1542">
        <f t="shared" si="50"/>
        <v>0.44066666666666671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2"/>
      <c r="B379" s="1413">
        <v>14.6250000000011</v>
      </c>
      <c r="C379" s="1414">
        <f>'Chem Dose'!$C$25</f>
        <v>80.177371211288005</v>
      </c>
      <c r="D379" s="1415">
        <f>IF('16'!B23&gt;0,'16'!B23,"")</f>
        <v>6.54</v>
      </c>
      <c r="E379" s="1415">
        <f>IF('16'!C23&gt;0,'16'!C23,"")</f>
        <v>19</v>
      </c>
      <c r="F379" s="1415">
        <f>IF('16'!D23&gt;0,'16'!D23,"")</f>
        <v>21</v>
      </c>
      <c r="G379" s="1415">
        <f>IF('16'!E23&gt;0,'16'!E23,"")</f>
        <v>12.5</v>
      </c>
      <c r="H379" s="1415">
        <f>IF('16'!F23&gt;0,'16'!F23,"")</f>
        <v>109</v>
      </c>
      <c r="I379" s="1415">
        <f>IF('16'!G23&gt;0,'16'!G23,"")</f>
        <v>183</v>
      </c>
      <c r="J379" s="1415">
        <f>IF('16'!H23&gt;0,'16'!H23,"")</f>
        <v>16.7</v>
      </c>
      <c r="K379" s="1542">
        <f>IF('16'!I23&gt;0,'16'!I23,"")</f>
        <v>0.46200000000000002</v>
      </c>
      <c r="L379" s="1542">
        <f t="shared" si="50"/>
        <v>0.44600000000000001</v>
      </c>
      <c r="M379" s="1415" t="str">
        <f>IF('16'!J23&gt;0,'16'!J23,"")</f>
        <v/>
      </c>
      <c r="N379" s="1415">
        <f>IF('16'!K23&gt;0,'16'!K23,"")</f>
        <v>6</v>
      </c>
      <c r="O379" s="1415">
        <f>IF('16'!L23&gt;0,'16'!L23,"")</f>
        <v>10</v>
      </c>
      <c r="P379" s="1415">
        <f>IF('16'!M23&gt;0,'16'!M23,"")</f>
        <v>7.9000000000000001E-2</v>
      </c>
      <c r="Q379" s="1416">
        <f t="shared" si="48"/>
        <v>0.82900432900432897</v>
      </c>
      <c r="R379" s="1417">
        <f t="shared" si="45"/>
        <v>12.157894736842106</v>
      </c>
      <c r="S379" s="1418">
        <f t="shared" si="46"/>
        <v>6.5946755541752031</v>
      </c>
      <c r="T379" s="1417">
        <f t="shared" si="47"/>
        <v>0.80177371211288007</v>
      </c>
      <c r="U379" s="1419">
        <f t="shared" si="49"/>
        <v>0.6</v>
      </c>
      <c r="V379" s="663">
        <f>IF('16'!AA23&gt;0,'16'!AA23,"")</f>
        <v>0.06</v>
      </c>
      <c r="W379" s="663">
        <f>IF('16'!AT23&gt;0,'16'!AT23,"")</f>
        <v>5.8999999999999997E-2</v>
      </c>
    </row>
    <row r="380" spans="1:23" ht="15.75" x14ac:dyDescent="0.25">
      <c r="A380" s="1376"/>
      <c r="B380" s="1182">
        <v>14.6666666666677</v>
      </c>
      <c r="C380" s="1183">
        <f>'Chem Dose'!$C$25</f>
        <v>80.177371211288005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1" t="str">
        <f>IF('16'!I24&gt;0,'16'!I24,"")</f>
        <v/>
      </c>
      <c r="L380" s="1542">
        <f t="shared" si="50"/>
        <v>0.44600000000000001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2"/>
      <c r="B381" s="1413">
        <v>14.7083333333344</v>
      </c>
      <c r="C381" s="1414">
        <f>'Chem Dose'!$C$25</f>
        <v>80.177371211288005</v>
      </c>
      <c r="D381" s="1415" t="str">
        <f>IF('16'!B25&gt;0,'16'!B25,"")</f>
        <v/>
      </c>
      <c r="E381" s="1415" t="str">
        <f>IF('16'!C25&gt;0,'16'!C25,"")</f>
        <v/>
      </c>
      <c r="F381" s="1415" t="str">
        <f>IF('16'!D25&gt;0,'16'!D25,"")</f>
        <v/>
      </c>
      <c r="G381" s="1415" t="str">
        <f>IF('16'!E25&gt;0,'16'!E25,"")</f>
        <v/>
      </c>
      <c r="H381" s="1415" t="str">
        <f>IF('16'!F25&gt;0,'16'!F25,"")</f>
        <v/>
      </c>
      <c r="I381" s="1415" t="str">
        <f>IF('16'!G25&gt;0,'16'!G25,"")</f>
        <v/>
      </c>
      <c r="J381" s="1415" t="str">
        <f>IF('16'!H25&gt;0,'16'!H25,"")</f>
        <v/>
      </c>
      <c r="K381" s="1542" t="str">
        <f>IF('16'!I25&gt;0,'16'!I25,"")</f>
        <v/>
      </c>
      <c r="L381" s="1542">
        <f t="shared" si="50"/>
        <v>0.44933333333333336</v>
      </c>
      <c r="M381" s="1415" t="str">
        <f>IF('16'!J25&gt;0,'16'!J25,"")</f>
        <v/>
      </c>
      <c r="N381" s="1415" t="str">
        <f>IF('16'!K25&gt;0,'16'!K25,"")</f>
        <v/>
      </c>
      <c r="O381" s="1415" t="str">
        <f>IF('16'!L25&gt;0,'16'!L25,"")</f>
        <v/>
      </c>
      <c r="P381" s="1415" t="str">
        <f>IF('16'!M25&gt;0,'16'!M25,"")</f>
        <v/>
      </c>
      <c r="Q381" s="1416" t="str">
        <f t="shared" si="48"/>
        <v/>
      </c>
      <c r="R381" s="1417" t="str">
        <f t="shared" si="45"/>
        <v/>
      </c>
      <c r="S381" s="1418" t="str">
        <f t="shared" si="46"/>
        <v/>
      </c>
      <c r="T381" s="1417" t="str">
        <f t="shared" si="47"/>
        <v/>
      </c>
      <c r="U381" s="1419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6"/>
      <c r="B382" s="1182">
        <v>14.7500000000011</v>
      </c>
      <c r="C382" s="1183">
        <f>'Chem Dose'!$C$25</f>
        <v>80.177371211288005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1" t="str">
        <f>IF('16'!I26&gt;0,'16'!I26,"")</f>
        <v/>
      </c>
      <c r="L382" s="1542">
        <f t="shared" si="50"/>
        <v>0.44933333333333336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2"/>
      <c r="B383" s="1413">
        <v>14.7916666666677</v>
      </c>
      <c r="C383" s="1414">
        <f>'Chem Dose'!$C$25</f>
        <v>80.177371211288005</v>
      </c>
      <c r="D383" s="1415">
        <f>IF('16'!B27&gt;0,'16'!B27,"")</f>
        <v>6.42</v>
      </c>
      <c r="E383" s="1415">
        <f>IF('16'!C27&gt;0,'16'!C27,"")</f>
        <v>20</v>
      </c>
      <c r="F383" s="1415">
        <f>IF('16'!D27&gt;0,'16'!D27,"")</f>
        <v>19</v>
      </c>
      <c r="G383" s="1415">
        <f>IF('16'!E27&gt;0,'16'!E27,"")</f>
        <v>13.2</v>
      </c>
      <c r="H383" s="1415">
        <f>IF('16'!F27&gt;0,'16'!F27,"")</f>
        <v>107</v>
      </c>
      <c r="I383" s="1415">
        <f>IF('16'!G27&gt;0,'16'!G27,"")</f>
        <v>184</v>
      </c>
      <c r="J383" s="1415">
        <f>IF('16'!H27&gt;0,'16'!H27,"")</f>
        <v>15.9</v>
      </c>
      <c r="K383" s="1542">
        <f>IF('16'!I27&gt;0,'16'!I27,"")</f>
        <v>0.45500000000000002</v>
      </c>
      <c r="L383" s="1542">
        <f t="shared" si="50"/>
        <v>0.45075000000000004</v>
      </c>
      <c r="M383" s="1415" t="str">
        <f>IF('16'!J27&gt;0,'16'!J27,"")</f>
        <v/>
      </c>
      <c r="N383" s="1415">
        <f>IF('16'!K27&gt;0,'16'!K27,"")</f>
        <v>6.01</v>
      </c>
      <c r="O383" s="1415">
        <f>IF('16'!L27&gt;0,'16'!L27,"")</f>
        <v>10</v>
      </c>
      <c r="P383" s="1415">
        <f>IF('16'!M27&gt;0,'16'!M27,"")</f>
        <v>8.7999999999999995E-2</v>
      </c>
      <c r="Q383" s="1416">
        <f t="shared" si="48"/>
        <v>0.8065934065934065</v>
      </c>
      <c r="R383" s="1417">
        <f t="shared" si="45"/>
        <v>11.973684210526317</v>
      </c>
      <c r="S383" s="1418">
        <f t="shared" si="46"/>
        <v>6.6961321011625143</v>
      </c>
      <c r="T383" s="1417">
        <f t="shared" si="47"/>
        <v>0.80177371211288007</v>
      </c>
      <c r="U383" s="1419">
        <f t="shared" si="49"/>
        <v>0.60099999999999998</v>
      </c>
      <c r="V383" s="663">
        <f>IF('16'!AA27&gt;0,'16'!AA27,"")</f>
        <v>5.7000000000000002E-2</v>
      </c>
      <c r="W383" s="663">
        <f>IF('16'!AT27&gt;0,'16'!AT27,"")</f>
        <v>5.8000000000000003E-2</v>
      </c>
    </row>
    <row r="384" spans="1:23" ht="15.75" x14ac:dyDescent="0.25">
      <c r="A384" s="1376"/>
      <c r="B384" s="1182">
        <v>14.8333333333344</v>
      </c>
      <c r="C384" s="1183">
        <f>'Chem Dose'!$C$25</f>
        <v>80.177371211288005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1" t="str">
        <f>IF('16'!I28&gt;0,'16'!I28,"")</f>
        <v/>
      </c>
      <c r="L384" s="1542">
        <f t="shared" si="50"/>
        <v>0.45075000000000004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2"/>
      <c r="B385" s="1413">
        <v>14.8750000000011</v>
      </c>
      <c r="C385" s="1414">
        <f>'Chem Dose'!$C$25</f>
        <v>80.177371211288005</v>
      </c>
      <c r="D385" s="1415" t="str">
        <f>IF('16'!B29&gt;0,'16'!B29,"")</f>
        <v/>
      </c>
      <c r="E385" s="1415" t="str">
        <f>IF('16'!C29&gt;0,'16'!C29,"")</f>
        <v/>
      </c>
      <c r="F385" s="1415" t="str">
        <f>IF('16'!D29&gt;0,'16'!D29,"")</f>
        <v/>
      </c>
      <c r="G385" s="1415" t="str">
        <f>IF('16'!E29&gt;0,'16'!E29,"")</f>
        <v/>
      </c>
      <c r="H385" s="1415" t="str">
        <f>IF('16'!F29&gt;0,'16'!F29,"")</f>
        <v/>
      </c>
      <c r="I385" s="1415" t="str">
        <f>IF('16'!G29&gt;0,'16'!G29,"")</f>
        <v/>
      </c>
      <c r="J385" s="1415" t="str">
        <f>IF('16'!H29&gt;0,'16'!H29,"")</f>
        <v/>
      </c>
      <c r="K385" s="1542" t="str">
        <f>IF('16'!I29&gt;0,'16'!I29,"")</f>
        <v/>
      </c>
      <c r="L385" s="1542">
        <f t="shared" si="50"/>
        <v>0.45533333333333337</v>
      </c>
      <c r="M385" s="1415">
        <f>IF('16'!J29&gt;0,'16'!J29,"")</f>
        <v>4.9000000000000002E-2</v>
      </c>
      <c r="N385" s="1415" t="str">
        <f>IF('16'!K29&gt;0,'16'!K29,"")</f>
        <v/>
      </c>
      <c r="O385" s="1415" t="str">
        <f>IF('16'!L29&gt;0,'16'!L29,"")</f>
        <v/>
      </c>
      <c r="P385" s="1415" t="str">
        <f>IF('16'!M29&gt;0,'16'!M29,"")</f>
        <v/>
      </c>
      <c r="Q385" s="1416" t="str">
        <f t="shared" si="48"/>
        <v/>
      </c>
      <c r="R385" s="1417" t="str">
        <f t="shared" si="45"/>
        <v/>
      </c>
      <c r="S385" s="1418" t="str">
        <f t="shared" si="46"/>
        <v/>
      </c>
      <c r="T385" s="1417" t="str">
        <f t="shared" si="47"/>
        <v/>
      </c>
      <c r="U385" s="1419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6"/>
      <c r="B386" s="1182">
        <v>14.9166666666677</v>
      </c>
      <c r="C386" s="1183">
        <f>'Chem Dose'!$C$25</f>
        <v>80.177371211288005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1" t="str">
        <f>IF('16'!I30&gt;0,'16'!I30,"")</f>
        <v/>
      </c>
      <c r="L386" s="1542">
        <f t="shared" si="50"/>
        <v>0.45533333333333337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2"/>
      <c r="B387" s="1413">
        <v>14.9583333333344</v>
      </c>
      <c r="C387" s="1414">
        <f>'Chem Dose'!$C$25</f>
        <v>80.177371211288005</v>
      </c>
      <c r="D387" s="1415">
        <f>IF('16'!B31&gt;0,'16'!B31,"")</f>
        <v>6.63</v>
      </c>
      <c r="E387" s="1415">
        <f>IF('16'!C31&gt;0,'16'!C31,"")</f>
        <v>16</v>
      </c>
      <c r="F387" s="1415">
        <f>IF('16'!D31&gt;0,'16'!D31,"")</f>
        <v>18</v>
      </c>
      <c r="G387" s="1415">
        <f>IF('16'!E31&gt;0,'16'!E31,"")</f>
        <v>14.2</v>
      </c>
      <c r="H387" s="1415">
        <f>IF('16'!F31&gt;0,'16'!F31,"")</f>
        <v>110</v>
      </c>
      <c r="I387" s="1415">
        <f>IF('16'!G31&gt;0,'16'!G31,"")</f>
        <v>179</v>
      </c>
      <c r="J387" s="1415">
        <f>IF('16'!H31&gt;0,'16'!H31,"")</f>
        <v>15.7</v>
      </c>
      <c r="K387" s="1542">
        <f>IF('16'!I31&gt;0,'16'!I31,"")</f>
        <v>0.47</v>
      </c>
      <c r="L387" s="1542">
        <f t="shared" si="50"/>
        <v>0.45900000000000002</v>
      </c>
      <c r="M387" s="1415" t="str">
        <f>IF('16'!J31&gt;0,'16'!J31,"")</f>
        <v/>
      </c>
      <c r="N387" s="1415">
        <f>IF('16'!K31&gt;0,'16'!K31,"")</f>
        <v>6.04</v>
      </c>
      <c r="O387" s="1415">
        <f>IF('16'!L31&gt;0,'16'!L31,"")</f>
        <v>9</v>
      </c>
      <c r="P387" s="1415">
        <f>IF('16'!M31&gt;0,'16'!M31,"")</f>
        <v>8.2000000000000003E-2</v>
      </c>
      <c r="Q387" s="1416">
        <f t="shared" si="48"/>
        <v>0.82553191489361699</v>
      </c>
      <c r="R387" s="1417">
        <f t="shared" si="45"/>
        <v>12.368421052631579</v>
      </c>
      <c r="S387" s="1418">
        <f t="shared" si="46"/>
        <v>6.4824257575083921</v>
      </c>
      <c r="T387" s="1417">
        <f t="shared" si="47"/>
        <v>0.80177371211288007</v>
      </c>
      <c r="U387" s="1419">
        <f t="shared" si="49"/>
        <v>0.60399999999999998</v>
      </c>
      <c r="V387" s="663">
        <f>IF('16'!AA31&gt;0,'16'!AA31,"")</f>
        <v>6.4000000000000001E-2</v>
      </c>
      <c r="W387" s="663">
        <f>IF('16'!AT31&gt;0,'16'!AT31,"")</f>
        <v>6.6000000000000003E-2</v>
      </c>
    </row>
    <row r="388" spans="1:23" ht="15.75" x14ac:dyDescent="0.25">
      <c r="A388" s="1376">
        <f>A364+1</f>
        <v>43421</v>
      </c>
      <c r="B388" s="1182">
        <v>15.0000000000011</v>
      </c>
      <c r="C388" s="1183">
        <f>'Chem Dose'!$C$26</f>
        <v>80.096902397548078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1" t="str">
        <f>IF('17'!I8&gt;0,'17'!I8,"")</f>
        <v/>
      </c>
      <c r="L388" s="1542">
        <f t="shared" si="50"/>
        <v>0.45900000000000002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2"/>
      <c r="B389" s="1413">
        <v>15.041666666667799</v>
      </c>
      <c r="C389" s="1414">
        <f>'Chem Dose'!$C$26</f>
        <v>80.096902397548078</v>
      </c>
      <c r="D389" s="1415" t="str">
        <f>IF('17'!B9&gt;0,'17'!B9,"")</f>
        <v/>
      </c>
      <c r="E389" s="1415" t="str">
        <f>IF('17'!C9&gt;0,'17'!C9,"")</f>
        <v/>
      </c>
      <c r="F389" s="1415" t="str">
        <f>IF('17'!D9&gt;0,'17'!D9,"")</f>
        <v/>
      </c>
      <c r="G389" s="1415" t="str">
        <f>IF('17'!E9&gt;0,'17'!E9,"")</f>
        <v/>
      </c>
      <c r="H389" s="1415" t="str">
        <f>IF('17'!F9&gt;0,'17'!F9,"")</f>
        <v/>
      </c>
      <c r="I389" s="1415" t="str">
        <f>IF('17'!G9&gt;0,'17'!G9,"")</f>
        <v/>
      </c>
      <c r="J389" s="1415" t="str">
        <f>IF('17'!H9&gt;0,'17'!H9,"")</f>
        <v/>
      </c>
      <c r="K389" s="1542" t="str">
        <f>IF('17'!I9&gt;0,'17'!I9,"")</f>
        <v/>
      </c>
      <c r="L389" s="1542">
        <f t="shared" si="50"/>
        <v>0.46233333333333332</v>
      </c>
      <c r="M389" s="1415" t="str">
        <f>IF('17'!J9&gt;0,'17'!J9,"")</f>
        <v/>
      </c>
      <c r="N389" s="1415" t="str">
        <f>IF('17'!K9&gt;0,'17'!K9,"")</f>
        <v/>
      </c>
      <c r="O389" s="1415" t="str">
        <f>IF('17'!L9&gt;0,'17'!L9,"")</f>
        <v/>
      </c>
      <c r="P389" s="1415" t="str">
        <f>IF('17'!M9&gt;0,'17'!M9,"")</f>
        <v/>
      </c>
      <c r="Q389" s="1416" t="str">
        <f t="shared" ref="Q389:Q452" si="54">IF(P389="","",(K389-P389)/ABS(K389))</f>
        <v/>
      </c>
      <c r="R389" s="1417" t="str">
        <f t="shared" si="51"/>
        <v/>
      </c>
      <c r="S389" s="1418" t="str">
        <f t="shared" si="52"/>
        <v/>
      </c>
      <c r="T389" s="1417" t="str">
        <f t="shared" si="53"/>
        <v/>
      </c>
      <c r="U389" s="1419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6"/>
      <c r="B390" s="1182">
        <v>15.0833333333344</v>
      </c>
      <c r="C390" s="1183">
        <f>'Chem Dose'!$C$26</f>
        <v>80.096902397548078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1" t="str">
        <f>IF('17'!I10&gt;0,'17'!I10,"")</f>
        <v/>
      </c>
      <c r="L390" s="1542">
        <f t="shared" si="50"/>
        <v>0.46233333333333332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2"/>
      <c r="B391" s="1413">
        <v>15.1250000000011</v>
      </c>
      <c r="C391" s="1414">
        <f>'Chem Dose'!$C$26</f>
        <v>80.096902397548078</v>
      </c>
      <c r="D391" s="1415">
        <f>IF('17'!B11&gt;0,'17'!B11,"")</f>
        <v>6.61</v>
      </c>
      <c r="E391" s="1415">
        <f>IF('17'!C11&gt;0,'17'!C11,"")</f>
        <v>20</v>
      </c>
      <c r="F391" s="1415">
        <f>IF('17'!D11&gt;0,'17'!D11,"")</f>
        <v>18</v>
      </c>
      <c r="G391" s="1415">
        <f>IF('17'!E11&gt;0,'17'!E11,"")</f>
        <v>14.4</v>
      </c>
      <c r="H391" s="1415">
        <f>IF('17'!F11&gt;0,'17'!F11,"")</f>
        <v>106</v>
      </c>
      <c r="I391" s="1415">
        <f>IF('17'!G11&gt;0,'17'!G11,"")</f>
        <v>196</v>
      </c>
      <c r="J391" s="1415">
        <f>IF('17'!H11&gt;0,'17'!H11,"")</f>
        <v>16.5</v>
      </c>
      <c r="K391" s="1542">
        <f>IF('17'!I11&gt;0,'17'!I11,"")</f>
        <v>0.443</v>
      </c>
      <c r="L391" s="1542">
        <f t="shared" si="50"/>
        <v>0.45750000000000002</v>
      </c>
      <c r="M391" s="1415" t="str">
        <f>IF('17'!J11&gt;0,'17'!J11,"")</f>
        <v/>
      </c>
      <c r="N391" s="1415">
        <f>IF('17'!K11&gt;0,'17'!K11,"")</f>
        <v>6.01</v>
      </c>
      <c r="O391" s="1415">
        <f>IF('17'!L11&gt;0,'17'!L11,"")</f>
        <v>10</v>
      </c>
      <c r="P391" s="1415">
        <f>IF('17'!M11&gt;0,'17'!M11,"")</f>
        <v>0.08</v>
      </c>
      <c r="Q391" s="1416">
        <f t="shared" si="54"/>
        <v>0.81941309255079009</v>
      </c>
      <c r="R391" s="1417">
        <f t="shared" si="51"/>
        <v>11.657894736842106</v>
      </c>
      <c r="S391" s="1418">
        <f t="shared" si="52"/>
        <v>6.870614652611347</v>
      </c>
      <c r="T391" s="1417">
        <f t="shared" si="53"/>
        <v>0.80096902397548075</v>
      </c>
      <c r="U391" s="1419">
        <f t="shared" si="55"/>
        <v>0.60099999999999998</v>
      </c>
      <c r="V391" s="663">
        <f>IF('17'!AA11&gt;0,'17'!AA11,"")</f>
        <v>5.8000000000000003E-2</v>
      </c>
      <c r="W391" s="663">
        <f>IF('17'!AT11&gt;0,'17'!AT11,"")</f>
        <v>6.0999999999999999E-2</v>
      </c>
    </row>
    <row r="392" spans="1:23" ht="15.75" x14ac:dyDescent="0.25">
      <c r="A392" s="1376"/>
      <c r="B392" s="1182">
        <v>15.166666666667799</v>
      </c>
      <c r="C392" s="1183">
        <f>'Chem Dose'!$C$26</f>
        <v>80.096902397548078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1" t="str">
        <f>IF('17'!I12&gt;0,'17'!I12,"")</f>
        <v/>
      </c>
      <c r="L392" s="1542">
        <f t="shared" si="50"/>
        <v>0.45750000000000002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2"/>
      <c r="B393" s="1413">
        <v>15.2083333333344</v>
      </c>
      <c r="C393" s="1414">
        <f>'Chem Dose'!$C$26</f>
        <v>80.096902397548078</v>
      </c>
      <c r="D393" s="1415" t="str">
        <f>IF('17'!B13&gt;0,'17'!B13,"")</f>
        <v/>
      </c>
      <c r="E393" s="1415" t="str">
        <f>IF('17'!C13&gt;0,'17'!C13,"")</f>
        <v/>
      </c>
      <c r="F393" s="1415" t="str">
        <f>IF('17'!D13&gt;0,'17'!D13,"")</f>
        <v/>
      </c>
      <c r="G393" s="1415" t="str">
        <f>IF('17'!E13&gt;0,'17'!E13,"")</f>
        <v/>
      </c>
      <c r="H393" s="1415" t="str">
        <f>IF('17'!F13&gt;0,'17'!F13,"")</f>
        <v/>
      </c>
      <c r="I393" s="1415" t="str">
        <f>IF('17'!G13&gt;0,'17'!G13,"")</f>
        <v/>
      </c>
      <c r="J393" s="1415" t="str">
        <f>IF('17'!H13&gt;0,'17'!H13,"")</f>
        <v/>
      </c>
      <c r="K393" s="1542" t="str">
        <f>IF('17'!I13&gt;0,'17'!I13,"")</f>
        <v/>
      </c>
      <c r="L393" s="1542">
        <f t="shared" si="50"/>
        <v>0.45600000000000002</v>
      </c>
      <c r="M393" s="1415" t="str">
        <f>IF('17'!J13&gt;0,'17'!J13,"")</f>
        <v/>
      </c>
      <c r="N393" s="1415" t="str">
        <f>IF('17'!K13&gt;0,'17'!K13,"")</f>
        <v/>
      </c>
      <c r="O393" s="1415" t="str">
        <f>IF('17'!L13&gt;0,'17'!L13,"")</f>
        <v/>
      </c>
      <c r="P393" s="1415" t="str">
        <f>IF('17'!M13&gt;0,'17'!M13,"")</f>
        <v/>
      </c>
      <c r="Q393" s="1416" t="str">
        <f t="shared" si="54"/>
        <v/>
      </c>
      <c r="R393" s="1417" t="str">
        <f t="shared" si="51"/>
        <v/>
      </c>
      <c r="S393" s="1418" t="str">
        <f t="shared" si="52"/>
        <v/>
      </c>
      <c r="T393" s="1417" t="str">
        <f t="shared" si="53"/>
        <v/>
      </c>
      <c r="U393" s="1419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6"/>
      <c r="B394" s="1182">
        <v>15.2500000000011</v>
      </c>
      <c r="C394" s="1183">
        <f>'Chem Dose'!$C$26</f>
        <v>80.096902397548078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1" t="str">
        <f>IF('17'!I14&gt;0,'17'!I14,"")</f>
        <v/>
      </c>
      <c r="L394" s="1542">
        <f t="shared" si="50"/>
        <v>0.45600000000000002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2"/>
      <c r="B395" s="1413">
        <v>15.291666666667799</v>
      </c>
      <c r="C395" s="1414">
        <f>'Chem Dose'!$C$26</f>
        <v>80.096902397548078</v>
      </c>
      <c r="D395" s="1415">
        <f>IF('17'!B15&gt;0,'17'!B15,"")</f>
        <v>6.54</v>
      </c>
      <c r="E395" s="1415">
        <f>IF('17'!C15&gt;0,'17'!C15,"")</f>
        <v>21</v>
      </c>
      <c r="F395" s="1415">
        <f>IF('17'!D15&gt;0,'17'!D15,"")</f>
        <v>18</v>
      </c>
      <c r="G395" s="1415">
        <f>IF('17'!E15&gt;0,'17'!E15,"")</f>
        <v>15.4</v>
      </c>
      <c r="H395" s="1415">
        <f>IF('17'!F15&gt;0,'17'!F15,"")</f>
        <v>111</v>
      </c>
      <c r="I395" s="1415">
        <f>IF('17'!G15&gt;0,'17'!G15,"")</f>
        <v>200</v>
      </c>
      <c r="J395" s="1415">
        <f>IF('17'!H15&gt;0,'17'!H15,"")</f>
        <v>16.100000000000001</v>
      </c>
      <c r="K395" s="1542">
        <f>IF('17'!I15&gt;0,'17'!I15,"")</f>
        <v>0.46300000000000002</v>
      </c>
      <c r="L395" s="1542">
        <f t="shared" si="50"/>
        <v>0.45775000000000005</v>
      </c>
      <c r="M395" s="1415" t="str">
        <f>IF('17'!J15&gt;0,'17'!J15,"")</f>
        <v/>
      </c>
      <c r="N395" s="1415">
        <f>IF('17'!K15&gt;0,'17'!K15,"")</f>
        <v>6.04</v>
      </c>
      <c r="O395" s="1415">
        <f>IF('17'!L15&gt;0,'17'!L15,"")</f>
        <v>9</v>
      </c>
      <c r="P395" s="1415">
        <f>IF('17'!M15&gt;0,'17'!M15,"")</f>
        <v>0.09</v>
      </c>
      <c r="Q395" s="1416">
        <f t="shared" si="54"/>
        <v>0.80561555075593949</v>
      </c>
      <c r="R395" s="1417">
        <f t="shared" si="51"/>
        <v>12.184210526315791</v>
      </c>
      <c r="S395" s="1418">
        <f t="shared" si="52"/>
        <v>6.5738278425633405</v>
      </c>
      <c r="T395" s="1417">
        <f t="shared" si="53"/>
        <v>0.80096902397548075</v>
      </c>
      <c r="U395" s="1419">
        <f t="shared" si="55"/>
        <v>0.60399999999999998</v>
      </c>
      <c r="V395" s="663">
        <f>IF('17'!AA15&gt;0,'17'!AA15,"")</f>
        <v>5.7000000000000002E-2</v>
      </c>
      <c r="W395" s="663">
        <f>IF('17'!AT15&gt;0,'17'!AT15,"")</f>
        <v>5.5E-2</v>
      </c>
    </row>
    <row r="396" spans="1:23" ht="15.75" x14ac:dyDescent="0.25">
      <c r="A396" s="1376"/>
      <c r="B396" s="1182">
        <v>15.3333333333344</v>
      </c>
      <c r="C396" s="1183">
        <f>'Chem Dose'!$C$26</f>
        <v>80.096902397548078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1" t="str">
        <f>IF('17'!I16&gt;0,'17'!I16,"")</f>
        <v/>
      </c>
      <c r="L396" s="1542">
        <f t="shared" si="50"/>
        <v>0.45775000000000005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2"/>
      <c r="B397" s="1413">
        <v>15.3750000000011</v>
      </c>
      <c r="C397" s="1414">
        <f>'Chem Dose'!$C$26</f>
        <v>80.096902397548078</v>
      </c>
      <c r="D397" s="1415" t="str">
        <f>IF('17'!B17&gt;0,'17'!B17,"")</f>
        <v/>
      </c>
      <c r="E397" s="1415" t="str">
        <f>IF('17'!C17&gt;0,'17'!C17,"")</f>
        <v/>
      </c>
      <c r="F397" s="1415" t="str">
        <f>IF('17'!D17&gt;0,'17'!D17,"")</f>
        <v/>
      </c>
      <c r="G397" s="1415" t="str">
        <f>IF('17'!E17&gt;0,'17'!E17,"")</f>
        <v/>
      </c>
      <c r="H397" s="1415" t="str">
        <f>IF('17'!F17&gt;0,'17'!F17,"")</f>
        <v/>
      </c>
      <c r="I397" s="1415" t="str">
        <f>IF('17'!G17&gt;0,'17'!G17,"")</f>
        <v/>
      </c>
      <c r="J397" s="1415" t="str">
        <f>IF('17'!H17&gt;0,'17'!H17,"")</f>
        <v/>
      </c>
      <c r="K397" s="1542" t="str">
        <f>IF('17'!I17&gt;0,'17'!I17,"")</f>
        <v/>
      </c>
      <c r="L397" s="1542">
        <f t="shared" si="50"/>
        <v>0.45866666666666672</v>
      </c>
      <c r="M397" s="1415">
        <f>IF('17'!J17&gt;0,'17'!J17,"")</f>
        <v>5.0999999999999997E-2</v>
      </c>
      <c r="N397" s="1415" t="str">
        <f>IF('17'!K17&gt;0,'17'!K17,"")</f>
        <v/>
      </c>
      <c r="O397" s="1415" t="str">
        <f>IF('17'!L17&gt;0,'17'!L17,"")</f>
        <v/>
      </c>
      <c r="P397" s="1415" t="str">
        <f>IF('17'!M17&gt;0,'17'!M17,"")</f>
        <v/>
      </c>
      <c r="Q397" s="1416" t="str">
        <f t="shared" si="54"/>
        <v/>
      </c>
      <c r="R397" s="1417" t="str">
        <f t="shared" si="51"/>
        <v/>
      </c>
      <c r="S397" s="1418" t="str">
        <f t="shared" si="52"/>
        <v/>
      </c>
      <c r="T397" s="1417" t="str">
        <f t="shared" si="53"/>
        <v/>
      </c>
      <c r="U397" s="1419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6"/>
      <c r="B398" s="1182">
        <v>15.416666666667799</v>
      </c>
      <c r="C398" s="1183">
        <f>'Chem Dose'!$C$26</f>
        <v>80.096902397548078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1" t="str">
        <f>IF('17'!I18&gt;0,'17'!I18,"")</f>
        <v/>
      </c>
      <c r="L398" s="1542">
        <f t="shared" si="50"/>
        <v>0.45866666666666672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2"/>
      <c r="B399" s="1413">
        <v>15.458333333334499</v>
      </c>
      <c r="C399" s="1414">
        <f>'Chem Dose'!$C$26</f>
        <v>80.096902397548078</v>
      </c>
      <c r="D399" s="1415">
        <f>IF('17'!B19&gt;0,'17'!B19,"")</f>
        <v>6.48</v>
      </c>
      <c r="E399" s="1415">
        <f>IF('17'!C19&gt;0,'17'!C19,"")</f>
        <v>20</v>
      </c>
      <c r="F399" s="1415">
        <f>IF('17'!D19&gt;0,'17'!D19,"")</f>
        <v>19</v>
      </c>
      <c r="G399" s="1415">
        <f>IF('17'!E19&gt;0,'17'!E19,"")</f>
        <v>15.7</v>
      </c>
      <c r="H399" s="1415">
        <f>IF('17'!F19&gt;0,'17'!F19,"")</f>
        <v>113</v>
      </c>
      <c r="I399" s="1415">
        <f>IF('17'!G19&gt;0,'17'!G19,"")</f>
        <v>201</v>
      </c>
      <c r="J399" s="1415">
        <f>IF('17'!H19&gt;0,'17'!H19,"")</f>
        <v>16.2</v>
      </c>
      <c r="K399" s="1542">
        <f>IF('17'!I19&gt;0,'17'!I19,"")</f>
        <v>0.46300000000000002</v>
      </c>
      <c r="L399" s="1542">
        <f t="shared" si="50"/>
        <v>0.45975000000000005</v>
      </c>
      <c r="M399" s="1415" t="str">
        <f>IF('17'!J19&gt;0,'17'!J19,"")</f>
        <v/>
      </c>
      <c r="N399" s="1415">
        <f>IF('17'!K19&gt;0,'17'!K19,"")</f>
        <v>6.05</v>
      </c>
      <c r="O399" s="1415">
        <f>IF('17'!L19&gt;0,'17'!L19,"")</f>
        <v>11</v>
      </c>
      <c r="P399" s="1415">
        <f>IF('17'!M19&gt;0,'17'!M19,"")</f>
        <v>0.09</v>
      </c>
      <c r="Q399" s="1416">
        <f t="shared" si="54"/>
        <v>0.80561555075593949</v>
      </c>
      <c r="R399" s="1417">
        <f t="shared" si="51"/>
        <v>12.184210526315791</v>
      </c>
      <c r="S399" s="1418">
        <f t="shared" si="52"/>
        <v>6.5738278425633405</v>
      </c>
      <c r="T399" s="1417">
        <f t="shared" si="53"/>
        <v>0.80096902397548075</v>
      </c>
      <c r="U399" s="1419">
        <f t="shared" si="55"/>
        <v>0.60499999999999998</v>
      </c>
      <c r="V399" s="663">
        <f>IF('17'!AA19&gt;0,'17'!AA19,"")</f>
        <v>6.0999999999999999E-2</v>
      </c>
      <c r="W399" s="663">
        <f>IF('17'!AT19&gt;0,'17'!AT19,"")</f>
        <v>0.06</v>
      </c>
    </row>
    <row r="400" spans="1:23" ht="15.75" x14ac:dyDescent="0.25">
      <c r="A400" s="1376"/>
      <c r="B400" s="1182">
        <v>15.5000000000011</v>
      </c>
      <c r="C400" s="1183">
        <f>'Chem Dose'!$C$26</f>
        <v>80.096902397548078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1" t="str">
        <f>IF('17'!I20&gt;0,'17'!I20,"")</f>
        <v/>
      </c>
      <c r="L400" s="1542">
        <f t="shared" si="50"/>
        <v>0.45975000000000005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2"/>
      <c r="B401" s="1413">
        <v>15.541666666667799</v>
      </c>
      <c r="C401" s="1414">
        <f>'Chem Dose'!$C$26</f>
        <v>80.096902397548078</v>
      </c>
      <c r="D401" s="1415" t="str">
        <f>IF('17'!B21&gt;0,'17'!B21,"")</f>
        <v/>
      </c>
      <c r="E401" s="1415" t="str">
        <f>IF('17'!C21&gt;0,'17'!C21,"")</f>
        <v/>
      </c>
      <c r="F401" s="1415" t="str">
        <f>IF('17'!D21&gt;0,'17'!D21,"")</f>
        <v/>
      </c>
      <c r="G401" s="1415" t="str">
        <f>IF('17'!E21&gt;0,'17'!E21,"")</f>
        <v/>
      </c>
      <c r="H401" s="1415" t="str">
        <f>IF('17'!F21&gt;0,'17'!F21,"")</f>
        <v/>
      </c>
      <c r="I401" s="1415" t="str">
        <f>IF('17'!G21&gt;0,'17'!G21,"")</f>
        <v/>
      </c>
      <c r="J401" s="1415" t="str">
        <f>IF('17'!H21&gt;0,'17'!H21,"")</f>
        <v/>
      </c>
      <c r="K401" s="1542" t="str">
        <f>IF('17'!I21&gt;0,'17'!I21,"")</f>
        <v/>
      </c>
      <c r="L401" s="1542">
        <f t="shared" si="50"/>
        <v>0.45633333333333331</v>
      </c>
      <c r="M401" s="1415" t="str">
        <f>IF('17'!J21&gt;0,'17'!J21,"")</f>
        <v/>
      </c>
      <c r="N401" s="1415" t="str">
        <f>IF('17'!K21&gt;0,'17'!K21,"")</f>
        <v/>
      </c>
      <c r="O401" s="1415" t="str">
        <f>IF('17'!L21&gt;0,'17'!L21,"")</f>
        <v/>
      </c>
      <c r="P401" s="1415" t="str">
        <f>IF('17'!M21&gt;0,'17'!M21,"")</f>
        <v/>
      </c>
      <c r="Q401" s="1416" t="str">
        <f t="shared" si="54"/>
        <v/>
      </c>
      <c r="R401" s="1417" t="str">
        <f t="shared" si="51"/>
        <v/>
      </c>
      <c r="S401" s="1418" t="str">
        <f t="shared" si="52"/>
        <v/>
      </c>
      <c r="T401" s="1417" t="str">
        <f t="shared" si="53"/>
        <v/>
      </c>
      <c r="U401" s="1419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6"/>
      <c r="B402" s="1182">
        <v>15.583333333334499</v>
      </c>
      <c r="C402" s="1183">
        <f>'Chem Dose'!$C$26</f>
        <v>80.096902397548078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1" t="str">
        <f>IF('17'!I22&gt;0,'17'!I22,"")</f>
        <v/>
      </c>
      <c r="L402" s="1542">
        <f t="shared" ref="L402:L465" si="56">AVERAGE(K389:K402)</f>
        <v>0.45633333333333331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2"/>
      <c r="B403" s="1413">
        <v>15.6250000000011</v>
      </c>
      <c r="C403" s="1414">
        <f>'Chem Dose'!$C$26</f>
        <v>80.096902397548078</v>
      </c>
      <c r="D403" s="1415">
        <f>IF('17'!B23&gt;0,'17'!B23,"")</f>
        <v>6.54</v>
      </c>
      <c r="E403" s="1415">
        <f>IF('17'!C23&gt;0,'17'!C23,"")</f>
        <v>20</v>
      </c>
      <c r="F403" s="1415">
        <f>IF('17'!D23&gt;0,'17'!D23,"")</f>
        <v>19</v>
      </c>
      <c r="G403" s="1415">
        <f>IF('17'!E23&gt;0,'17'!E23,"")</f>
        <v>15.8</v>
      </c>
      <c r="H403" s="1415">
        <f>IF('17'!F23&gt;0,'17'!F23,"")</f>
        <v>114</v>
      </c>
      <c r="I403" s="1415">
        <f>IF('17'!G23&gt;0,'17'!G23,"")</f>
        <v>206</v>
      </c>
      <c r="J403" s="1415">
        <f>IF('17'!H23&gt;0,'17'!H23,"")</f>
        <v>15.9</v>
      </c>
      <c r="K403" s="1542">
        <f>IF('17'!I23&gt;0,'17'!I23,"")</f>
        <v>0.47399999999999998</v>
      </c>
      <c r="L403" s="1542">
        <f t="shared" si="56"/>
        <v>0.46074999999999999</v>
      </c>
      <c r="M403" s="1415" t="str">
        <f>IF('17'!J23&gt;0,'17'!J23,"")</f>
        <v/>
      </c>
      <c r="N403" s="1415">
        <f>IF('17'!K23&gt;0,'17'!K23,"")</f>
        <v>6.04</v>
      </c>
      <c r="O403" s="1415">
        <f>IF('17'!L23&gt;0,'17'!L23,"")</f>
        <v>10</v>
      </c>
      <c r="P403" s="1415">
        <f>IF('17'!M23&gt;0,'17'!M23,"")</f>
        <v>8.5000000000000006E-2</v>
      </c>
      <c r="Q403" s="1416">
        <f t="shared" si="54"/>
        <v>0.82067510548523204</v>
      </c>
      <c r="R403" s="1417">
        <f t="shared" si="51"/>
        <v>12.473684210526315</v>
      </c>
      <c r="S403" s="1418">
        <f t="shared" si="52"/>
        <v>6.4212706563435171</v>
      </c>
      <c r="T403" s="1417">
        <f t="shared" si="53"/>
        <v>0.80096902397548075</v>
      </c>
      <c r="U403" s="1419">
        <f t="shared" si="55"/>
        <v>0.60399999999999998</v>
      </c>
      <c r="V403" s="663">
        <f>IF('17'!AA23&gt;0,'17'!AA23,"")</f>
        <v>6.7000000000000004E-2</v>
      </c>
      <c r="W403" s="663">
        <f>IF('17'!AT23&gt;0,'17'!AT23,"")</f>
        <v>6.4000000000000001E-2</v>
      </c>
    </row>
    <row r="404" spans="1:23" ht="15.75" x14ac:dyDescent="0.25">
      <c r="A404" s="1376"/>
      <c r="B404" s="1182">
        <v>15.666666666667799</v>
      </c>
      <c r="C404" s="1183">
        <f>'Chem Dose'!$C$26</f>
        <v>80.096902397548078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1" t="str">
        <f>IF('17'!I24&gt;0,'17'!I24,"")</f>
        <v/>
      </c>
      <c r="L404" s="1542">
        <f t="shared" si="56"/>
        <v>0.46074999999999999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2"/>
      <c r="B405" s="1413">
        <v>15.708333333334499</v>
      </c>
      <c r="C405" s="1414">
        <f>'Chem Dose'!$C$26</f>
        <v>80.096902397548078</v>
      </c>
      <c r="D405" s="1415" t="str">
        <f>IF('17'!B25&gt;0,'17'!B25,"")</f>
        <v/>
      </c>
      <c r="E405" s="1415" t="str">
        <f>IF('17'!C25&gt;0,'17'!C25,"")</f>
        <v/>
      </c>
      <c r="F405" s="1415" t="str">
        <f>IF('17'!D25&gt;0,'17'!D25,"")</f>
        <v/>
      </c>
      <c r="G405" s="1415" t="str">
        <f>IF('17'!E25&gt;0,'17'!E25,"")</f>
        <v/>
      </c>
      <c r="H405" s="1415" t="str">
        <f>IF('17'!F25&gt;0,'17'!F25,"")</f>
        <v/>
      </c>
      <c r="I405" s="1415" t="str">
        <f>IF('17'!G25&gt;0,'17'!G25,"")</f>
        <v/>
      </c>
      <c r="J405" s="1415" t="str">
        <f>IF('17'!H25&gt;0,'17'!H25,"")</f>
        <v/>
      </c>
      <c r="K405" s="1542" t="str">
        <f>IF('17'!I25&gt;0,'17'!I25,"")</f>
        <v/>
      </c>
      <c r="L405" s="1542">
        <f t="shared" si="56"/>
        <v>0.46666666666666662</v>
      </c>
      <c r="M405" s="1415" t="str">
        <f>IF('17'!J25&gt;0,'17'!J25,"")</f>
        <v/>
      </c>
      <c r="N405" s="1415" t="str">
        <f>IF('17'!K25&gt;0,'17'!K25,"")</f>
        <v/>
      </c>
      <c r="O405" s="1415" t="str">
        <f>IF('17'!L25&gt;0,'17'!L25,"")</f>
        <v/>
      </c>
      <c r="P405" s="1415" t="str">
        <f>IF('17'!M25&gt;0,'17'!M25,"")</f>
        <v/>
      </c>
      <c r="Q405" s="1416" t="str">
        <f t="shared" si="54"/>
        <v/>
      </c>
      <c r="R405" s="1417" t="str">
        <f t="shared" si="51"/>
        <v/>
      </c>
      <c r="S405" s="1418" t="str">
        <f t="shared" si="52"/>
        <v/>
      </c>
      <c r="T405" s="1417" t="str">
        <f t="shared" si="53"/>
        <v/>
      </c>
      <c r="U405" s="1419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6"/>
      <c r="B406" s="1182">
        <v>15.7500000000011</v>
      </c>
      <c r="C406" s="1183">
        <f>'Chem Dose'!$C$26</f>
        <v>80.096902397548078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1" t="str">
        <f>IF('17'!I26&gt;0,'17'!I26,"")</f>
        <v/>
      </c>
      <c r="L406" s="1542">
        <f t="shared" si="56"/>
        <v>0.46666666666666662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2"/>
      <c r="B407" s="1413">
        <v>15.791666666667799</v>
      </c>
      <c r="C407" s="1414">
        <f>'Chem Dose'!$C$26</f>
        <v>80.096902397548078</v>
      </c>
      <c r="D407" s="1415">
        <f>IF('17'!B27&gt;0,'17'!B27,"")</f>
        <v>6.39</v>
      </c>
      <c r="E407" s="1415">
        <f>IF('17'!C27&gt;0,'17'!C27,"")</f>
        <v>20</v>
      </c>
      <c r="F407" s="1415">
        <f>IF('17'!D27&gt;0,'17'!D27,"")</f>
        <v>19</v>
      </c>
      <c r="G407" s="1415">
        <f>IF('17'!E27&gt;0,'17'!E27,"")</f>
        <v>16.100000000000001</v>
      </c>
      <c r="H407" s="1415">
        <f>IF('17'!F27&gt;0,'17'!F27,"")</f>
        <v>111</v>
      </c>
      <c r="I407" s="1415">
        <f>IF('17'!G27&gt;0,'17'!G27,"")</f>
        <v>205</v>
      </c>
      <c r="J407" s="1415">
        <f>IF('17'!H27&gt;0,'17'!H27,"")</f>
        <v>15.3</v>
      </c>
      <c r="K407" s="1542">
        <f>IF('17'!I27&gt;0,'17'!I27,"")</f>
        <v>0.47299999999999998</v>
      </c>
      <c r="L407" s="1542">
        <f t="shared" si="56"/>
        <v>0.46824999999999994</v>
      </c>
      <c r="M407" s="1415" t="str">
        <f>IF('17'!J27&gt;0,'17'!J27,"")</f>
        <v/>
      </c>
      <c r="N407" s="1415">
        <f>IF('17'!K27&gt;0,'17'!K27,"")</f>
        <v>6.07</v>
      </c>
      <c r="O407" s="1415">
        <f>IF('17'!L27&gt;0,'17'!L27,"")</f>
        <v>12</v>
      </c>
      <c r="P407" s="1415">
        <f>IF('17'!M27&gt;0,'17'!M27,"")</f>
        <v>8.6999999999999994E-2</v>
      </c>
      <c r="Q407" s="1416">
        <f t="shared" si="54"/>
        <v>0.81606765327695563</v>
      </c>
      <c r="R407" s="1417">
        <f t="shared" si="51"/>
        <v>12.447368421052632</v>
      </c>
      <c r="S407" s="1418">
        <f t="shared" si="52"/>
        <v>6.434846281409782</v>
      </c>
      <c r="T407" s="1417">
        <f t="shared" si="53"/>
        <v>0.80096902397548075</v>
      </c>
      <c r="U407" s="1419">
        <f t="shared" si="55"/>
        <v>0.60699999999999998</v>
      </c>
      <c r="V407" s="663">
        <f>IF('17'!AA27&gt;0,'17'!AA27,"")</f>
        <v>0.06</v>
      </c>
      <c r="W407" s="663">
        <f>IF('17'!AT27&gt;0,'17'!AT27,"")</f>
        <v>6.2E-2</v>
      </c>
    </row>
    <row r="408" spans="1:23" ht="15.75" x14ac:dyDescent="0.25">
      <c r="A408" s="1376"/>
      <c r="B408" s="1182">
        <v>15.833333333334499</v>
      </c>
      <c r="C408" s="1183">
        <f>'Chem Dose'!$C$26</f>
        <v>80.096902397548078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1" t="str">
        <f>IF('17'!I28&gt;0,'17'!I28,"")</f>
        <v/>
      </c>
      <c r="L408" s="1542">
        <f t="shared" si="56"/>
        <v>0.46824999999999994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2"/>
      <c r="B409" s="1413">
        <v>15.875000000001201</v>
      </c>
      <c r="C409" s="1414">
        <f>'Chem Dose'!$C$26</f>
        <v>80.096902397548078</v>
      </c>
      <c r="D409" s="1415" t="str">
        <f>IF('17'!B29&gt;0,'17'!B29,"")</f>
        <v/>
      </c>
      <c r="E409" s="1415" t="str">
        <f>IF('17'!C29&gt;0,'17'!C29,"")</f>
        <v/>
      </c>
      <c r="F409" s="1415" t="str">
        <f>IF('17'!D29&gt;0,'17'!D29,"")</f>
        <v/>
      </c>
      <c r="G409" s="1415" t="str">
        <f>IF('17'!E29&gt;0,'17'!E29,"")</f>
        <v/>
      </c>
      <c r="H409" s="1415" t="str">
        <f>IF('17'!F29&gt;0,'17'!F29,"")</f>
        <v/>
      </c>
      <c r="I409" s="1415" t="str">
        <f>IF('17'!G29&gt;0,'17'!G29,"")</f>
        <v/>
      </c>
      <c r="J409" s="1415" t="str">
        <f>IF('17'!H29&gt;0,'17'!H29,"")</f>
        <v/>
      </c>
      <c r="K409" s="1542" t="str">
        <f>IF('17'!I29&gt;0,'17'!I29,"")</f>
        <v/>
      </c>
      <c r="L409" s="1542">
        <f t="shared" si="56"/>
        <v>0.47000000000000003</v>
      </c>
      <c r="M409" s="1415">
        <f>IF('17'!J29&gt;0,'17'!J29,"")</f>
        <v>6.6000000000000003E-2</v>
      </c>
      <c r="N409" s="1415" t="str">
        <f>IF('17'!K29&gt;0,'17'!K29,"")</f>
        <v/>
      </c>
      <c r="O409" s="1415" t="str">
        <f>IF('17'!L29&gt;0,'17'!L29,"")</f>
        <v/>
      </c>
      <c r="P409" s="1415" t="str">
        <f>IF('17'!M29&gt;0,'17'!M29,"")</f>
        <v/>
      </c>
      <c r="Q409" s="1416" t="str">
        <f t="shared" si="54"/>
        <v/>
      </c>
      <c r="R409" s="1417" t="str">
        <f t="shared" si="51"/>
        <v/>
      </c>
      <c r="S409" s="1418" t="str">
        <f t="shared" si="52"/>
        <v/>
      </c>
      <c r="T409" s="1417" t="str">
        <f t="shared" si="53"/>
        <v/>
      </c>
      <c r="U409" s="1419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6"/>
      <c r="B410" s="1182">
        <v>15.916666666667799</v>
      </c>
      <c r="C410" s="1183">
        <f>'Chem Dose'!$C$26</f>
        <v>80.096902397548078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1" t="str">
        <f>IF('17'!I30&gt;0,'17'!I30,"")</f>
        <v/>
      </c>
      <c r="L410" s="1542">
        <f t="shared" si="56"/>
        <v>0.47000000000000003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2"/>
      <c r="B411" s="1413">
        <v>15.958333333334499</v>
      </c>
      <c r="C411" s="1414">
        <f>'Chem Dose'!$C$26</f>
        <v>80.096902397548078</v>
      </c>
      <c r="D411" s="1415">
        <f>IF('17'!B31&gt;0,'17'!B31,"")</f>
        <v>6.64</v>
      </c>
      <c r="E411" s="1415">
        <f>IF('17'!C31&gt;0,'17'!C31,"")</f>
        <v>19</v>
      </c>
      <c r="F411" s="1415">
        <f>IF('17'!D31&gt;0,'17'!D31,"")</f>
        <v>19</v>
      </c>
      <c r="G411" s="1415">
        <f>IF('17'!E31&gt;0,'17'!E31,"")</f>
        <v>15.4</v>
      </c>
      <c r="H411" s="1415">
        <f>IF('17'!F31&gt;0,'17'!F31,"")</f>
        <v>114</v>
      </c>
      <c r="I411" s="1415">
        <f>IF('17'!G31&gt;0,'17'!G31,"")</f>
        <v>204</v>
      </c>
      <c r="J411" s="1415">
        <f>IF('17'!H31&gt;0,'17'!H31,"")</f>
        <v>15.4</v>
      </c>
      <c r="K411" s="1542">
        <f>IF('17'!I31&gt;0,'17'!I31,"")</f>
        <v>0.48399999999999999</v>
      </c>
      <c r="L411" s="1542">
        <f t="shared" si="56"/>
        <v>0.47350000000000003</v>
      </c>
      <c r="M411" s="1415" t="str">
        <f>IF('17'!J31&gt;0,'17'!J31,"")</f>
        <v/>
      </c>
      <c r="N411" s="1415">
        <f>IF('17'!K31&gt;0,'17'!K31,"")</f>
        <v>6.13</v>
      </c>
      <c r="O411" s="1415">
        <f>IF('17'!L31&gt;0,'17'!L31,"")</f>
        <v>13</v>
      </c>
      <c r="P411" s="1415">
        <f>IF('17'!M31&gt;0,'17'!M31,"")</f>
        <v>8.4000000000000005E-2</v>
      </c>
      <c r="Q411" s="1416">
        <f t="shared" si="54"/>
        <v>0.82644628099173545</v>
      </c>
      <c r="R411" s="1417">
        <f t="shared" si="51"/>
        <v>12.736842105263158</v>
      </c>
      <c r="S411" s="1418">
        <f t="shared" si="52"/>
        <v>6.2885997750141058</v>
      </c>
      <c r="T411" s="1417">
        <f t="shared" si="53"/>
        <v>0.80096902397548075</v>
      </c>
      <c r="U411" s="1419">
        <f t="shared" si="55"/>
        <v>0.61299999999999999</v>
      </c>
      <c r="V411" s="663">
        <f>IF('17'!AA31&gt;0,'17'!AA31,"")</f>
        <v>0.06</v>
      </c>
      <c r="W411" s="663">
        <f>IF('17'!AT31&gt;0,'17'!AT31,"")</f>
        <v>0.06</v>
      </c>
    </row>
    <row r="412" spans="1:23" ht="15.75" x14ac:dyDescent="0.25">
      <c r="A412" s="1376">
        <f>A388+1</f>
        <v>43422</v>
      </c>
      <c r="B412" s="1182">
        <v>16.000000000001201</v>
      </c>
      <c r="C412" s="1183">
        <f>'Chem Dose'!$C$27</f>
        <v>79.83063261783407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1" t="str">
        <f>IF('18'!I8&gt;0,'18'!I8,"")</f>
        <v/>
      </c>
      <c r="L412" s="1542">
        <f t="shared" si="56"/>
        <v>0.47350000000000003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2"/>
      <c r="B413" s="1413">
        <v>16.041666666667801</v>
      </c>
      <c r="C413" s="1414">
        <f>'Chem Dose'!$C$27</f>
        <v>79.83063261783407</v>
      </c>
      <c r="D413" s="1415" t="str">
        <f>IF('18'!B9&gt;0,'18'!B9,"")</f>
        <v/>
      </c>
      <c r="E413" s="1415" t="str">
        <f>IF('18'!C9&gt;0,'18'!C9,"")</f>
        <v/>
      </c>
      <c r="F413" s="1415" t="str">
        <f>IF('18'!D9&gt;0,'18'!D9,"")</f>
        <v/>
      </c>
      <c r="G413" s="1415" t="str">
        <f>IF('18'!E9&gt;0,'18'!E9,"")</f>
        <v/>
      </c>
      <c r="H413" s="1415" t="str">
        <f>IF('18'!F9&gt;0,'18'!F9,"")</f>
        <v/>
      </c>
      <c r="I413" s="1415" t="str">
        <f>IF('18'!G9&gt;0,'18'!G9,"")</f>
        <v/>
      </c>
      <c r="J413" s="1415" t="str">
        <f>IF('18'!H9&gt;0,'18'!H9,"")</f>
        <v/>
      </c>
      <c r="K413" s="1542" t="str">
        <f>IF('18'!I9&gt;0,'18'!I9,"")</f>
        <v/>
      </c>
      <c r="L413" s="1542">
        <f t="shared" si="56"/>
        <v>0.47700000000000004</v>
      </c>
      <c r="M413" s="1415" t="str">
        <f>IF('18'!J9&gt;0,'18'!J9,"")</f>
        <v/>
      </c>
      <c r="N413" s="1415" t="str">
        <f>IF('18'!K9&gt;0,'18'!K9,"")</f>
        <v/>
      </c>
      <c r="O413" s="1415" t="str">
        <f>IF('18'!L9&gt;0,'18'!L9,"")</f>
        <v/>
      </c>
      <c r="P413" s="1415" t="str">
        <f>IF('18'!M9&gt;0,'18'!M9,"")</f>
        <v/>
      </c>
      <c r="Q413" s="1416" t="str">
        <f t="shared" si="54"/>
        <v/>
      </c>
      <c r="R413" s="1417" t="str">
        <f t="shared" si="51"/>
        <v/>
      </c>
      <c r="S413" s="1418" t="str">
        <f t="shared" si="52"/>
        <v/>
      </c>
      <c r="T413" s="1417" t="str">
        <f t="shared" si="53"/>
        <v/>
      </c>
      <c r="U413" s="1419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6"/>
      <c r="B414" s="1182">
        <v>16.083333333334501</v>
      </c>
      <c r="C414" s="1183">
        <f>'Chem Dose'!$C$27</f>
        <v>79.83063261783407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1" t="str">
        <f>IF('18'!I10&gt;0,'18'!I10,"")</f>
        <v/>
      </c>
      <c r="L414" s="1542">
        <f t="shared" si="56"/>
        <v>0.47700000000000004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2"/>
      <c r="B415" s="1413">
        <v>16.125000000001201</v>
      </c>
      <c r="C415" s="1414">
        <f>'Chem Dose'!$C$27</f>
        <v>79.83063261783407</v>
      </c>
      <c r="D415" s="1415">
        <f>IF('18'!B11&gt;0,'18'!B11,"")</f>
        <v>6.56</v>
      </c>
      <c r="E415" s="1415">
        <f>IF('18'!C11&gt;0,'18'!C11,"")</f>
        <v>22</v>
      </c>
      <c r="F415" s="1415">
        <f>IF('18'!D11&gt;0,'18'!D11,"")</f>
        <v>20</v>
      </c>
      <c r="G415" s="1415">
        <f>IF('18'!E11&gt;0,'18'!E11,"")</f>
        <v>15.2</v>
      </c>
      <c r="H415" s="1415">
        <f>IF('18'!F11&gt;0,'18'!F11,"")</f>
        <v>112</v>
      </c>
      <c r="I415" s="1415">
        <f>IF('18'!G11&gt;0,'18'!G11,"")</f>
        <v>198</v>
      </c>
      <c r="J415" s="1415">
        <f>IF('18'!H11&gt;0,'18'!H11,"")</f>
        <v>16</v>
      </c>
      <c r="K415" s="1542">
        <f>IF('18'!I11&gt;0,'18'!I11,"")</f>
        <v>0.44</v>
      </c>
      <c r="L415" s="1542">
        <f t="shared" si="56"/>
        <v>0.46775</v>
      </c>
      <c r="M415" s="1415" t="str">
        <f>IF('18'!J11&gt;0,'18'!J11,"")</f>
        <v/>
      </c>
      <c r="N415" s="1415">
        <f>IF('18'!K11&gt;0,'18'!K11,"")</f>
        <v>6</v>
      </c>
      <c r="O415" s="1415">
        <f>IF('18'!L11&gt;0,'18'!L11,"")</f>
        <v>12</v>
      </c>
      <c r="P415" s="1415">
        <f>IF('18'!M11&gt;0,'18'!M11,"")</f>
        <v>8.7999999999999995E-2</v>
      </c>
      <c r="Q415" s="1416">
        <f t="shared" si="54"/>
        <v>0.79999999999999993</v>
      </c>
      <c r="R415" s="1417">
        <f t="shared" si="51"/>
        <v>11.578947368421053</v>
      </c>
      <c r="S415" s="1418">
        <f t="shared" si="52"/>
        <v>6.8944637260856698</v>
      </c>
      <c r="T415" s="1417">
        <f t="shared" si="53"/>
        <v>0.79830632617834074</v>
      </c>
      <c r="U415" s="1419">
        <f t="shared" si="55"/>
        <v>0.6</v>
      </c>
      <c r="V415" s="663">
        <f>IF('18'!AA11&gt;0,'18'!AA11,"")</f>
        <v>5.8000000000000003E-2</v>
      </c>
      <c r="W415" s="663">
        <f>IF('18'!AT11&gt;0,'18'!AT11,"")</f>
        <v>0.06</v>
      </c>
    </row>
    <row r="416" spans="1:23" ht="15.75" x14ac:dyDescent="0.25">
      <c r="A416" s="1376"/>
      <c r="B416" s="1182">
        <v>16.166666666667801</v>
      </c>
      <c r="C416" s="1183">
        <f>'Chem Dose'!$C$27</f>
        <v>79.83063261783407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1" t="str">
        <f>IF('18'!I12&gt;0,'18'!I12,"")</f>
        <v/>
      </c>
      <c r="L416" s="1542">
        <f t="shared" si="56"/>
        <v>0.46775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2"/>
      <c r="B417" s="1413">
        <v>16.208333333334501</v>
      </c>
      <c r="C417" s="1414">
        <f>'Chem Dose'!$C$27</f>
        <v>79.83063261783407</v>
      </c>
      <c r="D417" s="1415" t="str">
        <f>IF('18'!B13&gt;0,'18'!B13,"")</f>
        <v/>
      </c>
      <c r="E417" s="1415" t="str">
        <f>IF('18'!C13&gt;0,'18'!C13,"")</f>
        <v/>
      </c>
      <c r="F417" s="1415" t="str">
        <f>IF('18'!D13&gt;0,'18'!D13,"")</f>
        <v/>
      </c>
      <c r="G417" s="1415" t="str">
        <f>IF('18'!E13&gt;0,'18'!E13,"")</f>
        <v/>
      </c>
      <c r="H417" s="1415" t="str">
        <f>IF('18'!F13&gt;0,'18'!F13,"")</f>
        <v/>
      </c>
      <c r="I417" s="1415" t="str">
        <f>IF('18'!G13&gt;0,'18'!G13,"")</f>
        <v/>
      </c>
      <c r="J417" s="1415" t="str">
        <f>IF('18'!H13&gt;0,'18'!H13,"")</f>
        <v/>
      </c>
      <c r="K417" s="1542" t="str">
        <f>IF('18'!I13&gt;0,'18'!I13,"")</f>
        <v/>
      </c>
      <c r="L417" s="1542">
        <f t="shared" si="56"/>
        <v>0.46566666666666667</v>
      </c>
      <c r="M417" s="1415" t="str">
        <f>IF('18'!J13&gt;0,'18'!J13,"")</f>
        <v/>
      </c>
      <c r="N417" s="1415" t="str">
        <f>IF('18'!K13&gt;0,'18'!K13,"")</f>
        <v/>
      </c>
      <c r="O417" s="1415" t="str">
        <f>IF('18'!L13&gt;0,'18'!L13,"")</f>
        <v/>
      </c>
      <c r="P417" s="1415" t="str">
        <f>IF('18'!M13&gt;0,'18'!M13,"")</f>
        <v/>
      </c>
      <c r="Q417" s="1416" t="str">
        <f t="shared" si="54"/>
        <v/>
      </c>
      <c r="R417" s="1417" t="str">
        <f t="shared" si="51"/>
        <v/>
      </c>
      <c r="S417" s="1418" t="str">
        <f t="shared" si="52"/>
        <v/>
      </c>
      <c r="T417" s="1417" t="str">
        <f t="shared" si="53"/>
        <v/>
      </c>
      <c r="U417" s="1419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6"/>
      <c r="B418" s="1182">
        <v>16.250000000001201</v>
      </c>
      <c r="C418" s="1183">
        <f>'Chem Dose'!$C$27</f>
        <v>79.83063261783407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1" t="str">
        <f>IF('18'!I14&gt;0,'18'!I14,"")</f>
        <v/>
      </c>
      <c r="L418" s="1542">
        <f t="shared" si="56"/>
        <v>0.46566666666666667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2"/>
      <c r="B419" s="1413">
        <v>16.291666666667901</v>
      </c>
      <c r="C419" s="1414">
        <f>'Chem Dose'!$C$27</f>
        <v>79.83063261783407</v>
      </c>
      <c r="D419" s="1415">
        <f>IF('18'!B15&gt;0,'18'!B15,"")</f>
        <v>6.4</v>
      </c>
      <c r="E419" s="1415">
        <f>IF('18'!C15&gt;0,'18'!C15,"")</f>
        <v>21</v>
      </c>
      <c r="F419" s="1415">
        <f>IF('18'!D15&gt;0,'18'!D15,"")</f>
        <v>20</v>
      </c>
      <c r="G419" s="1415">
        <f>IF('18'!E15&gt;0,'18'!E15,"")</f>
        <v>15.3</v>
      </c>
      <c r="H419" s="1415">
        <f>IF('18'!F15&gt;0,'18'!F15,"")</f>
        <v>117</v>
      </c>
      <c r="I419" s="1415">
        <f>IF('18'!G15&gt;0,'18'!G15,"")</f>
        <v>205</v>
      </c>
      <c r="J419" s="1415">
        <f>IF('18'!H15&gt;0,'18'!H15,"")</f>
        <v>15.7</v>
      </c>
      <c r="K419" s="1542">
        <f>IF('18'!I15&gt;0,'18'!I15,"")</f>
        <v>0.48499999999999999</v>
      </c>
      <c r="L419" s="1542">
        <f t="shared" si="56"/>
        <v>0.47050000000000003</v>
      </c>
      <c r="M419" s="1415" t="str">
        <f>IF('18'!J15&gt;0,'18'!J15,"")</f>
        <v/>
      </c>
      <c r="N419" s="1415">
        <f>IF('18'!K15&gt;0,'18'!K15,"")</f>
        <v>6.06</v>
      </c>
      <c r="O419" s="1415">
        <f>IF('18'!L15&gt;0,'18'!L15,"")</f>
        <v>11</v>
      </c>
      <c r="P419" s="1415">
        <f>IF('18'!M15&gt;0,'18'!M15,"")</f>
        <v>9.9000000000000005E-2</v>
      </c>
      <c r="Q419" s="1416">
        <f t="shared" si="54"/>
        <v>0.79587628865979387</v>
      </c>
      <c r="R419" s="1417">
        <f t="shared" si="51"/>
        <v>12.763157894736842</v>
      </c>
      <c r="S419" s="1418">
        <f t="shared" si="52"/>
        <v>6.2547712154179269</v>
      </c>
      <c r="T419" s="1417">
        <f t="shared" si="53"/>
        <v>0.79830632617834074</v>
      </c>
      <c r="U419" s="1419">
        <f t="shared" si="55"/>
        <v>0.60599999999999998</v>
      </c>
      <c r="V419" s="663">
        <f>IF('18'!AA15&gt;0,'18'!AA15,"")</f>
        <v>6.3E-2</v>
      </c>
      <c r="W419" s="663">
        <f>IF('18'!AT15&gt;0,'18'!AT15,"")</f>
        <v>5.8000000000000003E-2</v>
      </c>
    </row>
    <row r="420" spans="1:23" ht="15.75" x14ac:dyDescent="0.25">
      <c r="A420" s="1376"/>
      <c r="B420" s="1182">
        <v>16.333333333334501</v>
      </c>
      <c r="C420" s="1183">
        <f>'Chem Dose'!$C$27</f>
        <v>79.83063261783407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1" t="str">
        <f>IF('18'!I16&gt;0,'18'!I16,"")</f>
        <v/>
      </c>
      <c r="L420" s="1542">
        <f t="shared" si="56"/>
        <v>0.47050000000000003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2"/>
      <c r="B421" s="1413">
        <v>16.375000000001201</v>
      </c>
      <c r="C421" s="1414">
        <f>'Chem Dose'!$C$27</f>
        <v>79.83063261783407</v>
      </c>
      <c r="D421" s="1415" t="str">
        <f>IF('18'!B17&gt;0,'18'!B17,"")</f>
        <v/>
      </c>
      <c r="E421" s="1415" t="str">
        <f>IF('18'!C17&gt;0,'18'!C17,"")</f>
        <v/>
      </c>
      <c r="F421" s="1415" t="str">
        <f>IF('18'!D17&gt;0,'18'!D17,"")</f>
        <v/>
      </c>
      <c r="G421" s="1415" t="str">
        <f>IF('18'!E17&gt;0,'18'!E17,"")</f>
        <v/>
      </c>
      <c r="H421" s="1415" t="str">
        <f>IF('18'!F17&gt;0,'18'!F17,"")</f>
        <v/>
      </c>
      <c r="I421" s="1415" t="str">
        <f>IF('18'!G17&gt;0,'18'!G17,"")</f>
        <v/>
      </c>
      <c r="J421" s="1415" t="str">
        <f>IF('18'!H17&gt;0,'18'!H17,"")</f>
        <v/>
      </c>
      <c r="K421" s="1542" t="str">
        <f>IF('18'!I17&gt;0,'18'!I17,"")</f>
        <v/>
      </c>
      <c r="L421" s="1542">
        <f t="shared" si="56"/>
        <v>0.46966666666666662</v>
      </c>
      <c r="M421" s="1415">
        <f>IF('18'!J17&gt;0,'18'!J17,"")</f>
        <v>4.9000000000000002E-2</v>
      </c>
      <c r="N421" s="1415" t="str">
        <f>IF('18'!K17&gt;0,'18'!K17,"")</f>
        <v/>
      </c>
      <c r="O421" s="1415" t="str">
        <f>IF('18'!L17&gt;0,'18'!L17,"")</f>
        <v/>
      </c>
      <c r="P421" s="1415" t="str">
        <f>IF('18'!M17&gt;0,'18'!M17,"")</f>
        <v/>
      </c>
      <c r="Q421" s="1416" t="str">
        <f t="shared" si="54"/>
        <v/>
      </c>
      <c r="R421" s="1417" t="str">
        <f t="shared" si="51"/>
        <v/>
      </c>
      <c r="S421" s="1418" t="str">
        <f t="shared" si="52"/>
        <v/>
      </c>
      <c r="T421" s="1417" t="str">
        <f t="shared" si="53"/>
        <v/>
      </c>
      <c r="U421" s="1419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6"/>
      <c r="B422" s="1182">
        <v>16.416666666667901</v>
      </c>
      <c r="C422" s="1183">
        <f>'Chem Dose'!$C$27</f>
        <v>79.83063261783407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1" t="str">
        <f>IF('18'!I18&gt;0,'18'!I18,"")</f>
        <v/>
      </c>
      <c r="L422" s="1542">
        <f t="shared" si="56"/>
        <v>0.46966666666666662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2"/>
      <c r="B423" s="1413">
        <v>16.458333333334501</v>
      </c>
      <c r="C423" s="1414">
        <f>'Chem Dose'!$C$27</f>
        <v>79.83063261783407</v>
      </c>
      <c r="D423" s="1415">
        <f>IF('18'!B19&gt;0,'18'!B19,"")</f>
        <v>6.57</v>
      </c>
      <c r="E423" s="1415">
        <f>IF('18'!C19&gt;0,'18'!C19,"")</f>
        <v>16</v>
      </c>
      <c r="F423" s="1415">
        <f>IF('18'!D19&gt;0,'18'!D19,"")</f>
        <v>17</v>
      </c>
      <c r="G423" s="1415">
        <f>IF('18'!E19&gt;0,'18'!E19,"")</f>
        <v>15.9</v>
      </c>
      <c r="H423" s="1415">
        <f>IF('18'!F19&gt;0,'18'!F19,"")</f>
        <v>119</v>
      </c>
      <c r="I423" s="1415">
        <f>IF('18'!G19&gt;0,'18'!G19,"")</f>
        <v>203</v>
      </c>
      <c r="J423" s="1415">
        <f>IF('18'!H19&gt;0,'18'!H19,"")</f>
        <v>15.6</v>
      </c>
      <c r="K423" s="1542">
        <f>IF('18'!I19&gt;0,'18'!I19,"")</f>
        <v>0.47899999999999998</v>
      </c>
      <c r="L423" s="1542">
        <f t="shared" si="56"/>
        <v>0.47199999999999998</v>
      </c>
      <c r="M423" s="1415" t="str">
        <f>IF('18'!J19&gt;0,'18'!J19,"")</f>
        <v/>
      </c>
      <c r="N423" s="1415">
        <f>IF('18'!K19&gt;0,'18'!K19,"")</f>
        <v>5.88</v>
      </c>
      <c r="O423" s="1415">
        <f>IF('18'!L19&gt;0,'18'!L19,"")</f>
        <v>6</v>
      </c>
      <c r="P423" s="1415">
        <f>IF('18'!M19&gt;0,'18'!M19,"")</f>
        <v>8.6999999999999994E-2</v>
      </c>
      <c r="Q423" s="1416">
        <f t="shared" si="54"/>
        <v>0.81837160751565763</v>
      </c>
      <c r="R423" s="1417">
        <f t="shared" si="51"/>
        <v>12.605263157894736</v>
      </c>
      <c r="S423" s="1418">
        <f t="shared" si="52"/>
        <v>6.333119080329217</v>
      </c>
      <c r="T423" s="1417">
        <f t="shared" si="53"/>
        <v>0.79830632617834074</v>
      </c>
      <c r="U423" s="1419">
        <f t="shared" si="55"/>
        <v>0.58799999999999997</v>
      </c>
      <c r="V423" s="663">
        <f>IF('18'!AA19&gt;0,'18'!AA19,"")</f>
        <v>5.8999999999999997E-2</v>
      </c>
      <c r="W423" s="663">
        <f>IF('18'!AT19&gt;0,'18'!AT19,"")</f>
        <v>5.8000000000000003E-2</v>
      </c>
    </row>
    <row r="424" spans="1:23" ht="15.75" x14ac:dyDescent="0.25">
      <c r="A424" s="1376"/>
      <c r="B424" s="1182">
        <v>16.500000000001201</v>
      </c>
      <c r="C424" s="1183">
        <f>'Chem Dose'!$C$27</f>
        <v>79.83063261783407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1" t="str">
        <f>IF('18'!I20&gt;0,'18'!I20,"")</f>
        <v/>
      </c>
      <c r="L424" s="1542">
        <f t="shared" si="56"/>
        <v>0.47199999999999998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2"/>
      <c r="B425" s="1413">
        <v>16.541666666667901</v>
      </c>
      <c r="C425" s="1414">
        <f>'Chem Dose'!$C$27</f>
        <v>79.83063261783407</v>
      </c>
      <c r="D425" s="1415" t="str">
        <f>IF('18'!B21&gt;0,'18'!B21,"")</f>
        <v/>
      </c>
      <c r="E425" s="1415" t="str">
        <f>IF('18'!C21&gt;0,'18'!C21,"")</f>
        <v/>
      </c>
      <c r="F425" s="1415" t="str">
        <f>IF('18'!D21&gt;0,'18'!D21,"")</f>
        <v/>
      </c>
      <c r="G425" s="1415" t="str">
        <f>IF('18'!E21&gt;0,'18'!E21,"")</f>
        <v/>
      </c>
      <c r="H425" s="1415" t="str">
        <f>IF('18'!F21&gt;0,'18'!F21,"")</f>
        <v/>
      </c>
      <c r="I425" s="1415" t="str">
        <f>IF('18'!G21&gt;0,'18'!G21,"")</f>
        <v/>
      </c>
      <c r="J425" s="1415" t="str">
        <f>IF('18'!H21&gt;0,'18'!H21,"")</f>
        <v/>
      </c>
      <c r="K425" s="1542" t="str">
        <f>IF('18'!I21&gt;0,'18'!I21,"")</f>
        <v/>
      </c>
      <c r="L425" s="1542">
        <f t="shared" si="56"/>
        <v>0.46799999999999997</v>
      </c>
      <c r="M425" s="1415" t="str">
        <f>IF('18'!J21&gt;0,'18'!J21,"")</f>
        <v/>
      </c>
      <c r="N425" s="1415" t="str">
        <f>IF('18'!K21&gt;0,'18'!K21,"")</f>
        <v/>
      </c>
      <c r="O425" s="1415" t="str">
        <f>IF('18'!L21&gt;0,'18'!L21,"")</f>
        <v/>
      </c>
      <c r="P425" s="1415" t="str">
        <f>IF('18'!M21&gt;0,'18'!M21,"")</f>
        <v/>
      </c>
      <c r="Q425" s="1416" t="str">
        <f t="shared" si="54"/>
        <v/>
      </c>
      <c r="R425" s="1417" t="str">
        <f t="shared" si="51"/>
        <v/>
      </c>
      <c r="S425" s="1418" t="str">
        <f t="shared" si="52"/>
        <v/>
      </c>
      <c r="T425" s="1417" t="str">
        <f t="shared" si="53"/>
        <v/>
      </c>
      <c r="U425" s="1419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6"/>
      <c r="B426" s="1182">
        <v>16.583333333334501</v>
      </c>
      <c r="C426" s="1183">
        <f>'Chem Dose'!$C$27</f>
        <v>79.83063261783407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1" t="str">
        <f>IF('18'!I22&gt;0,'18'!I22,"")</f>
        <v/>
      </c>
      <c r="L426" s="1542">
        <f t="shared" si="56"/>
        <v>0.46799999999999997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2"/>
      <c r="B427" s="1413">
        <v>16.625000000001201</v>
      </c>
      <c r="C427" s="1414">
        <f>'Chem Dose'!$C$27</f>
        <v>79.83063261783407</v>
      </c>
      <c r="D427" s="1415">
        <f>IF('18'!B23&gt;0,'18'!B23,"")</f>
        <v>6.48</v>
      </c>
      <c r="E427" s="1415">
        <f>IF('18'!C23&gt;0,'18'!C23,"")</f>
        <v>17</v>
      </c>
      <c r="F427" s="1415">
        <f>IF('18'!D23&gt;0,'18'!D23,"")</f>
        <v>18</v>
      </c>
      <c r="G427" s="1415">
        <f>IF('18'!E23&gt;0,'18'!E23,"")</f>
        <v>15.4</v>
      </c>
      <c r="H427" s="1415">
        <f>IF('18'!F23&gt;0,'18'!F23,"")</f>
        <v>117</v>
      </c>
      <c r="I427" s="1415">
        <f>IF('18'!G23&gt;0,'18'!G23,"")</f>
        <v>193</v>
      </c>
      <c r="J427" s="1415">
        <f>IF('18'!H23&gt;0,'18'!H23,"")</f>
        <v>15.7</v>
      </c>
      <c r="K427" s="1542">
        <f>IF('18'!I23&gt;0,'18'!I23,"")</f>
        <v>0.48099999999999998</v>
      </c>
      <c r="L427" s="1542">
        <f t="shared" si="56"/>
        <v>0.47124999999999995</v>
      </c>
      <c r="M427" s="1415" t="str">
        <f>IF('18'!J23&gt;0,'18'!J23,"")</f>
        <v/>
      </c>
      <c r="N427" s="1415">
        <f>IF('18'!K23&gt;0,'18'!K23,"")</f>
        <v>6.18</v>
      </c>
      <c r="O427" s="1415">
        <f>IF('18'!L23&gt;0,'18'!L23,"")</f>
        <v>9</v>
      </c>
      <c r="P427" s="1415">
        <f>IF('18'!M23&gt;0,'18'!M23,"")</f>
        <v>9.0999999999999998E-2</v>
      </c>
      <c r="Q427" s="1416">
        <f t="shared" si="54"/>
        <v>0.81081081081081086</v>
      </c>
      <c r="R427" s="1417">
        <f t="shared" si="51"/>
        <v>12.657894736842104</v>
      </c>
      <c r="S427" s="1418">
        <f t="shared" si="52"/>
        <v>6.3067859448600725</v>
      </c>
      <c r="T427" s="1417">
        <f t="shared" si="53"/>
        <v>0.79830632617834074</v>
      </c>
      <c r="U427" s="1419">
        <f t="shared" si="55"/>
        <v>0.61799999999999999</v>
      </c>
      <c r="V427" s="663">
        <f>IF('18'!AA23&gt;0,'18'!AA23,"")</f>
        <v>6.9000000000000006E-2</v>
      </c>
      <c r="W427" s="663">
        <f>IF('18'!AT23&gt;0,'18'!AT23,"")</f>
        <v>6.6000000000000003E-2</v>
      </c>
    </row>
    <row r="428" spans="1:23" ht="15.75" x14ac:dyDescent="0.25">
      <c r="A428" s="1376"/>
      <c r="B428" s="1182">
        <v>16.666666666667901</v>
      </c>
      <c r="C428" s="1183">
        <f>'Chem Dose'!$C$27</f>
        <v>79.83063261783407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1" t="str">
        <f>IF('18'!I24&gt;0,'18'!I24,"")</f>
        <v/>
      </c>
      <c r="L428" s="1542">
        <f t="shared" si="56"/>
        <v>0.47124999999999995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2"/>
      <c r="B429" s="1413">
        <v>16.7083333333346</v>
      </c>
      <c r="C429" s="1414">
        <f>'Chem Dose'!$C$27</f>
        <v>79.83063261783407</v>
      </c>
      <c r="D429" s="1415" t="str">
        <f>IF('18'!B25&gt;0,'18'!B25,"")</f>
        <v/>
      </c>
      <c r="E429" s="1415" t="str">
        <f>IF('18'!C25&gt;0,'18'!C25,"")</f>
        <v/>
      </c>
      <c r="F429" s="1415" t="str">
        <f>IF('18'!D25&gt;0,'18'!D25,"")</f>
        <v/>
      </c>
      <c r="G429" s="1415" t="str">
        <f>IF('18'!E25&gt;0,'18'!E25,"")</f>
        <v/>
      </c>
      <c r="H429" s="1415" t="str">
        <f>IF('18'!F25&gt;0,'18'!F25,"")</f>
        <v/>
      </c>
      <c r="I429" s="1415" t="str">
        <f>IF('18'!G25&gt;0,'18'!G25,"")</f>
        <v/>
      </c>
      <c r="J429" s="1415" t="str">
        <f>IF('18'!H25&gt;0,'18'!H25,"")</f>
        <v/>
      </c>
      <c r="K429" s="1542" t="str">
        <f>IF('18'!I25&gt;0,'18'!I25,"")</f>
        <v/>
      </c>
      <c r="L429" s="1542">
        <f t="shared" si="56"/>
        <v>0.48166666666666663</v>
      </c>
      <c r="M429" s="1415" t="str">
        <f>IF('18'!J25&gt;0,'18'!J25,"")</f>
        <v/>
      </c>
      <c r="N429" s="1415" t="str">
        <f>IF('18'!K25&gt;0,'18'!K25,"")</f>
        <v/>
      </c>
      <c r="O429" s="1415" t="str">
        <f>IF('18'!L25&gt;0,'18'!L25,"")</f>
        <v/>
      </c>
      <c r="P429" s="1415" t="str">
        <f>IF('18'!M25&gt;0,'18'!M25,"")</f>
        <v/>
      </c>
      <c r="Q429" s="1416" t="str">
        <f t="shared" si="54"/>
        <v/>
      </c>
      <c r="R429" s="1417" t="str">
        <f t="shared" si="51"/>
        <v/>
      </c>
      <c r="S429" s="1418" t="str">
        <f t="shared" si="52"/>
        <v/>
      </c>
      <c r="T429" s="1417" t="str">
        <f t="shared" si="53"/>
        <v/>
      </c>
      <c r="U429" s="1419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6"/>
      <c r="B430" s="1182">
        <v>16.750000000001201</v>
      </c>
      <c r="C430" s="1183">
        <f>'Chem Dose'!$C$27</f>
        <v>79.83063261783407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1" t="str">
        <f>IF('18'!I26&gt;0,'18'!I26,"")</f>
        <v/>
      </c>
      <c r="L430" s="1542">
        <f t="shared" si="56"/>
        <v>0.48166666666666663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2"/>
      <c r="B431" s="1413">
        <v>16.791666666667901</v>
      </c>
      <c r="C431" s="1414">
        <f>'Chem Dose'!$C$27</f>
        <v>79.83063261783407</v>
      </c>
      <c r="D431" s="1415">
        <f>IF('18'!B27&gt;0,'18'!B27,"")</f>
        <v>6.49</v>
      </c>
      <c r="E431" s="1415">
        <f>IF('18'!C27&gt;0,'18'!C27,"")</f>
        <v>16</v>
      </c>
      <c r="F431" s="1415">
        <f>IF('18'!D27&gt;0,'18'!D27,"")</f>
        <v>18</v>
      </c>
      <c r="G431" s="1415">
        <f>IF('18'!E27&gt;0,'18'!E27,"")</f>
        <v>14.8</v>
      </c>
      <c r="H431" s="1415">
        <f>IF('18'!F27&gt;0,'18'!F27,"")</f>
        <v>112</v>
      </c>
      <c r="I431" s="1415">
        <f>IF('18'!G27&gt;0,'18'!G27,"")</f>
        <v>205</v>
      </c>
      <c r="J431" s="1415">
        <f>IF('18'!H27&gt;0,'18'!H27,"")</f>
        <v>15.6</v>
      </c>
      <c r="K431" s="1542">
        <f>IF('18'!I27&gt;0,'18'!I27,"")</f>
        <v>0.47799999999999998</v>
      </c>
      <c r="L431" s="1542">
        <f t="shared" si="56"/>
        <v>0.48074999999999996</v>
      </c>
      <c r="M431" s="1415" t="str">
        <f>IF('18'!J27&gt;0,'18'!J27,"")</f>
        <v/>
      </c>
      <c r="N431" s="1415">
        <f>IF('18'!K27&gt;0,'18'!K27,"")</f>
        <v>6.16</v>
      </c>
      <c r="O431" s="1415">
        <f>IF('18'!L27&gt;0,'18'!L27,"")</f>
        <v>9</v>
      </c>
      <c r="P431" s="1415">
        <f>IF('18'!M27&gt;0,'18'!M27,"")</f>
        <v>8.4000000000000005E-2</v>
      </c>
      <c r="Q431" s="1416">
        <f t="shared" si="54"/>
        <v>0.82426778242677823</v>
      </c>
      <c r="R431" s="1417">
        <f t="shared" si="51"/>
        <v>12.578947368421053</v>
      </c>
      <c r="S431" s="1418">
        <f t="shared" si="52"/>
        <v>6.3463682834261395</v>
      </c>
      <c r="T431" s="1417">
        <f t="shared" si="53"/>
        <v>0.79830632617834074</v>
      </c>
      <c r="U431" s="1419">
        <f t="shared" si="55"/>
        <v>0.61599999999999999</v>
      </c>
      <c r="V431" s="663">
        <f>IF('18'!AA27&gt;0,'18'!AA27,"")</f>
        <v>6.8000000000000005E-2</v>
      </c>
      <c r="W431" s="663">
        <f>IF('18'!AT27&gt;0,'18'!AT27,"")</f>
        <v>6.6000000000000003E-2</v>
      </c>
    </row>
    <row r="432" spans="1:23" ht="15.75" x14ac:dyDescent="0.25">
      <c r="A432" s="1376"/>
      <c r="B432" s="1182">
        <v>16.8333333333346</v>
      </c>
      <c r="C432" s="1183">
        <f>'Chem Dose'!$C$27</f>
        <v>79.83063261783407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1" t="str">
        <f>IF('18'!I28&gt;0,'18'!I28,"")</f>
        <v/>
      </c>
      <c r="L432" s="1542">
        <f t="shared" si="56"/>
        <v>0.48074999999999996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2"/>
      <c r="B433" s="1413">
        <v>16.875000000001201</v>
      </c>
      <c r="C433" s="1414">
        <f>'Chem Dose'!$C$27</f>
        <v>79.83063261783407</v>
      </c>
      <c r="D433" s="1415" t="str">
        <f>IF('18'!B29&gt;0,'18'!B29,"")</f>
        <v/>
      </c>
      <c r="E433" s="1415" t="str">
        <f>IF('18'!C29&gt;0,'18'!C29,"")</f>
        <v/>
      </c>
      <c r="F433" s="1415" t="str">
        <f>IF('18'!D29&gt;0,'18'!D29,"")</f>
        <v/>
      </c>
      <c r="G433" s="1415" t="str">
        <f>IF('18'!E29&gt;0,'18'!E29,"")</f>
        <v/>
      </c>
      <c r="H433" s="1415" t="str">
        <f>IF('18'!F29&gt;0,'18'!F29,"")</f>
        <v/>
      </c>
      <c r="I433" s="1415" t="str">
        <f>IF('18'!G29&gt;0,'18'!G29,"")</f>
        <v/>
      </c>
      <c r="J433" s="1415" t="str">
        <f>IF('18'!H29&gt;0,'18'!H29,"")</f>
        <v/>
      </c>
      <c r="K433" s="1542" t="str">
        <f>IF('18'!I29&gt;0,'18'!I29,"")</f>
        <v/>
      </c>
      <c r="L433" s="1542">
        <f t="shared" si="56"/>
        <v>0.47933333333333333</v>
      </c>
      <c r="M433" s="1415">
        <f>IF('18'!J29&gt;0,'18'!J29,"")</f>
        <v>6.0999999999999999E-2</v>
      </c>
      <c r="N433" s="1415" t="str">
        <f>IF('18'!K29&gt;0,'18'!K29,"")</f>
        <v/>
      </c>
      <c r="O433" s="1415" t="str">
        <f>IF('18'!L29&gt;0,'18'!L29,"")</f>
        <v/>
      </c>
      <c r="P433" s="1415" t="str">
        <f>IF('18'!M29&gt;0,'18'!M29,"")</f>
        <v/>
      </c>
      <c r="Q433" s="1416" t="str">
        <f t="shared" si="54"/>
        <v/>
      </c>
      <c r="R433" s="1417" t="str">
        <f t="shared" si="51"/>
        <v/>
      </c>
      <c r="S433" s="1418" t="str">
        <f t="shared" si="52"/>
        <v/>
      </c>
      <c r="T433" s="1417" t="str">
        <f t="shared" si="53"/>
        <v/>
      </c>
      <c r="U433" s="1419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6"/>
      <c r="B434" s="1182">
        <v>16.916666666667901</v>
      </c>
      <c r="C434" s="1183">
        <f>'Chem Dose'!$C$27</f>
        <v>79.83063261783407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1" t="str">
        <f>IF('18'!I30&gt;0,'18'!I30,"")</f>
        <v/>
      </c>
      <c r="L434" s="1542">
        <f t="shared" si="56"/>
        <v>0.47933333333333333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2"/>
      <c r="B435" s="1413">
        <v>16.9583333333346</v>
      </c>
      <c r="C435" s="1414">
        <f>'Chem Dose'!$C$27</f>
        <v>79.83063261783407</v>
      </c>
      <c r="D435" s="1415">
        <f>IF('18'!B31&gt;0,'18'!B31,"")</f>
        <v>6.4</v>
      </c>
      <c r="E435" s="1415">
        <f>IF('18'!C31&gt;0,'18'!C31,"")</f>
        <v>19</v>
      </c>
      <c r="F435" s="1415">
        <f>IF('18'!D31&gt;0,'18'!D31,"")</f>
        <v>18</v>
      </c>
      <c r="G435" s="1415">
        <f>IF('18'!E31&gt;0,'18'!E31,"")</f>
        <v>16.100000000000001</v>
      </c>
      <c r="H435" s="1415">
        <f>IF('18'!F31&gt;0,'18'!F31,"")</f>
        <v>117</v>
      </c>
      <c r="I435" s="1415">
        <f>IF('18'!G31&gt;0,'18'!G31,"")</f>
        <v>204</v>
      </c>
      <c r="J435" s="1415">
        <f>IF('18'!H31&gt;0,'18'!H31,"")</f>
        <v>15.2</v>
      </c>
      <c r="K435" s="1542">
        <f>IF('18'!I31&gt;0,'18'!I31,"")</f>
        <v>0.497</v>
      </c>
      <c r="L435" s="1542">
        <f t="shared" si="56"/>
        <v>0.48375000000000001</v>
      </c>
      <c r="M435" s="1415" t="str">
        <f>IF('18'!J31&gt;0,'18'!J31,"")</f>
        <v/>
      </c>
      <c r="N435" s="1415">
        <f>IF('18'!K31&gt;0,'18'!K31,"")</f>
        <v>5.97</v>
      </c>
      <c r="O435" s="1415">
        <f>IF('18'!L31&gt;0,'18'!L31,"")</f>
        <v>9</v>
      </c>
      <c r="P435" s="1415">
        <f>IF('18'!M31&gt;0,'18'!M31,"")</f>
        <v>8.2000000000000003E-2</v>
      </c>
      <c r="Q435" s="1416">
        <f t="shared" si="54"/>
        <v>0.83501006036217296</v>
      </c>
      <c r="R435" s="1417">
        <f t="shared" si="51"/>
        <v>13.078947368421053</v>
      </c>
      <c r="S435" s="1418">
        <f t="shared" si="52"/>
        <v>6.1037505824500897</v>
      </c>
      <c r="T435" s="1417">
        <f t="shared" si="53"/>
        <v>0.79830632617834074</v>
      </c>
      <c r="U435" s="1419">
        <f t="shared" si="55"/>
        <v>0.59699999999999998</v>
      </c>
      <c r="V435" s="663">
        <f>IF('18'!AA31&gt;0,'18'!AA31,"")</f>
        <v>0.06</v>
      </c>
      <c r="W435" s="663">
        <f>IF('18'!AT31&gt;0,'18'!AT31,"")</f>
        <v>5.8999999999999997E-2</v>
      </c>
    </row>
    <row r="436" spans="1:23" ht="15.75" x14ac:dyDescent="0.25">
      <c r="A436" s="1376">
        <f>A412+1</f>
        <v>43423</v>
      </c>
      <c r="B436" s="1182">
        <v>17.000000000001201</v>
      </c>
      <c r="C436" s="1183">
        <f>'Chem Dose'!$C$28</f>
        <v>80.093026617006913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1" t="str">
        <f>IF('19'!I8&gt;0,'19'!I8,"")</f>
        <v/>
      </c>
      <c r="L436" s="1542">
        <f t="shared" si="56"/>
        <v>0.48375000000000001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2"/>
      <c r="B437" s="1413">
        <v>17.041666666667901</v>
      </c>
      <c r="C437" s="1414">
        <f>'Chem Dose'!$C$28</f>
        <v>80.093026617006913</v>
      </c>
      <c r="D437" s="1415" t="str">
        <f>IF('19'!B9&gt;0,'19'!B9,"")</f>
        <v/>
      </c>
      <c r="E437" s="1415" t="str">
        <f>IF('19'!C9&gt;0,'19'!C9,"")</f>
        <v/>
      </c>
      <c r="F437" s="1415" t="str">
        <f>IF('19'!D9&gt;0,'19'!D9,"")</f>
        <v/>
      </c>
      <c r="G437" s="1415" t="str">
        <f>IF('19'!E9&gt;0,'19'!E9,"")</f>
        <v/>
      </c>
      <c r="H437" s="1415" t="str">
        <f>IF('19'!F9&gt;0,'19'!F9,"")</f>
        <v/>
      </c>
      <c r="I437" s="1415" t="str">
        <f>IF('19'!G9&gt;0,'19'!G9,"")</f>
        <v/>
      </c>
      <c r="J437" s="1415" t="str">
        <f>IF('19'!H9&gt;0,'19'!H9,"")</f>
        <v/>
      </c>
      <c r="K437" s="1542" t="str">
        <f>IF('19'!I9&gt;0,'19'!I9,"")</f>
        <v/>
      </c>
      <c r="L437" s="1542">
        <f t="shared" si="56"/>
        <v>0.48533333333333334</v>
      </c>
      <c r="M437" s="1415" t="str">
        <f>IF('19'!J9&gt;0,'19'!J9,"")</f>
        <v/>
      </c>
      <c r="N437" s="1415" t="str">
        <f>IF('19'!K9&gt;0,'19'!K9,"")</f>
        <v/>
      </c>
      <c r="O437" s="1415" t="str">
        <f>IF('19'!L9&gt;0,'19'!L9,"")</f>
        <v/>
      </c>
      <c r="P437" s="1415" t="str">
        <f>IF('19'!M9&gt;0,'19'!M9,"")</f>
        <v/>
      </c>
      <c r="Q437" s="1416" t="str">
        <f t="shared" si="54"/>
        <v/>
      </c>
      <c r="R437" s="1417" t="str">
        <f t="shared" si="51"/>
        <v/>
      </c>
      <c r="S437" s="1418" t="str">
        <f t="shared" si="52"/>
        <v/>
      </c>
      <c r="T437" s="1417" t="str">
        <f t="shared" si="53"/>
        <v/>
      </c>
      <c r="U437" s="1419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6"/>
      <c r="B438" s="1182">
        <v>17.0833333333346</v>
      </c>
      <c r="C438" s="1183">
        <f>'Chem Dose'!$C$28</f>
        <v>80.093026617006913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1" t="str">
        <f>IF('19'!I10&gt;0,'19'!I10,"")</f>
        <v/>
      </c>
      <c r="L438" s="1542">
        <f t="shared" si="56"/>
        <v>0.48533333333333334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2"/>
      <c r="B439" s="1413">
        <v>17.1250000000013</v>
      </c>
      <c r="C439" s="1414">
        <f>'Chem Dose'!$C$28</f>
        <v>80.093026617006913</v>
      </c>
      <c r="D439" s="1415">
        <f>IF('19'!B11&gt;0,'19'!B11,"")</f>
        <v>6.5</v>
      </c>
      <c r="E439" s="1415">
        <f>IF('19'!C11&gt;0,'19'!C11,"")</f>
        <v>20</v>
      </c>
      <c r="F439" s="1415">
        <f>IF('19'!D11&gt;0,'19'!D11,"")</f>
        <v>18</v>
      </c>
      <c r="G439" s="1415">
        <f>IF('19'!E11&gt;0,'19'!E11,"")</f>
        <v>15</v>
      </c>
      <c r="H439" s="1415">
        <f>IF('19'!F11&gt;0,'19'!F11,"")</f>
        <v>114</v>
      </c>
      <c r="I439" s="1415">
        <f>IF('19'!G11&gt;0,'19'!G11,"")</f>
        <v>200</v>
      </c>
      <c r="J439" s="1415">
        <f>IF('19'!H11&gt;0,'19'!H11,"")</f>
        <v>16</v>
      </c>
      <c r="K439" s="1542">
        <f>IF('19'!I11&gt;0,'19'!I11,"")</f>
        <v>0.46300000000000002</v>
      </c>
      <c r="L439" s="1542">
        <f t="shared" si="56"/>
        <v>0.47975000000000001</v>
      </c>
      <c r="M439" s="1415" t="str">
        <f>IF('19'!J11&gt;0,'19'!J11,"")</f>
        <v/>
      </c>
      <c r="N439" s="1415">
        <f>IF('19'!K11&gt;0,'19'!K11,"")</f>
        <v>6</v>
      </c>
      <c r="O439" s="1415">
        <f>IF('19'!L11&gt;0,'19'!L11,"")</f>
        <v>10</v>
      </c>
      <c r="P439" s="1415">
        <f>IF('19'!M11&gt;0,'19'!M11,"")</f>
        <v>8.1000000000000003E-2</v>
      </c>
      <c r="Q439" s="1416">
        <f t="shared" si="54"/>
        <v>0.82505399568034554</v>
      </c>
      <c r="R439" s="1417">
        <f t="shared" si="51"/>
        <v>12.184210526315791</v>
      </c>
      <c r="S439" s="1418">
        <f t="shared" si="52"/>
        <v>6.5735097439444106</v>
      </c>
      <c r="T439" s="1417">
        <f t="shared" si="53"/>
        <v>0.80093026617006913</v>
      </c>
      <c r="U439" s="1419">
        <f t="shared" si="55"/>
        <v>0.6</v>
      </c>
      <c r="V439" s="663">
        <f>IF('19'!AA11&gt;0,'19'!AA11,"")</f>
        <v>5.8000000000000003E-2</v>
      </c>
      <c r="W439" s="663">
        <f>IF('19'!AT11&gt;0,'19'!AT11,"")</f>
        <v>0.06</v>
      </c>
    </row>
    <row r="440" spans="1:23" ht="15.75" x14ac:dyDescent="0.25">
      <c r="A440" s="1376"/>
      <c r="B440" s="1182">
        <v>17.166666666667901</v>
      </c>
      <c r="C440" s="1183">
        <f>'Chem Dose'!$C$28</f>
        <v>80.093026617006913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1" t="str">
        <f>IF('19'!I12&gt;0,'19'!I12,"")</f>
        <v/>
      </c>
      <c r="L440" s="1542">
        <f t="shared" si="56"/>
        <v>0.47975000000000001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2"/>
      <c r="B441" s="1413">
        <v>17.2083333333346</v>
      </c>
      <c r="C441" s="1414">
        <f>'Chem Dose'!$C$28</f>
        <v>80.093026617006913</v>
      </c>
      <c r="D441" s="1415" t="str">
        <f>IF('19'!B13&gt;0,'19'!B13,"")</f>
        <v/>
      </c>
      <c r="E441" s="1415" t="str">
        <f>IF('19'!C13&gt;0,'19'!C13,"")</f>
        <v/>
      </c>
      <c r="F441" s="1415" t="str">
        <f>IF('19'!D13&gt;0,'19'!D13,"")</f>
        <v/>
      </c>
      <c r="G441" s="1415" t="str">
        <f>IF('19'!E13&gt;0,'19'!E13,"")</f>
        <v/>
      </c>
      <c r="H441" s="1415" t="str">
        <f>IF('19'!F13&gt;0,'19'!F13,"")</f>
        <v/>
      </c>
      <c r="I441" s="1415" t="str">
        <f>IF('19'!G13&gt;0,'19'!G13,"")</f>
        <v/>
      </c>
      <c r="J441" s="1415" t="str">
        <f>IF('19'!H13&gt;0,'19'!H13,"")</f>
        <v/>
      </c>
      <c r="K441" s="1542" t="str">
        <f>IF('19'!I13&gt;0,'19'!I13,"")</f>
        <v/>
      </c>
      <c r="L441" s="1542">
        <f t="shared" si="56"/>
        <v>0.47933333333333333</v>
      </c>
      <c r="M441" s="1415" t="str">
        <f>IF('19'!J13&gt;0,'19'!J13,"")</f>
        <v/>
      </c>
      <c r="N441" s="1415" t="str">
        <f>IF('19'!K13&gt;0,'19'!K13,"")</f>
        <v/>
      </c>
      <c r="O441" s="1415" t="str">
        <f>IF('19'!L13&gt;0,'19'!L13,"")</f>
        <v/>
      </c>
      <c r="P441" s="1415" t="str">
        <f>IF('19'!M13&gt;0,'19'!M13,"")</f>
        <v/>
      </c>
      <c r="Q441" s="1416" t="str">
        <f t="shared" si="54"/>
        <v/>
      </c>
      <c r="R441" s="1417" t="str">
        <f t="shared" si="51"/>
        <v/>
      </c>
      <c r="S441" s="1418" t="str">
        <f t="shared" si="52"/>
        <v/>
      </c>
      <c r="T441" s="1417" t="str">
        <f t="shared" si="53"/>
        <v/>
      </c>
      <c r="U441" s="1419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6"/>
      <c r="B442" s="1182">
        <v>17.2500000000013</v>
      </c>
      <c r="C442" s="1183">
        <f>'Chem Dose'!$C$28</f>
        <v>80.093026617006913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1" t="str">
        <f>IF('19'!I14&gt;0,'19'!I14,"")</f>
        <v/>
      </c>
      <c r="L442" s="1542">
        <f t="shared" si="56"/>
        <v>0.47933333333333333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2"/>
      <c r="B443" s="1413">
        <v>17.291666666667901</v>
      </c>
      <c r="C443" s="1414">
        <f>'Chem Dose'!$C$28</f>
        <v>80.093026617006913</v>
      </c>
      <c r="D443" s="1415">
        <f>IF('19'!B15&gt;0,'19'!B15,"")</f>
        <v>6.49</v>
      </c>
      <c r="E443" s="1415">
        <f>IF('19'!C15&gt;0,'19'!C15,"")</f>
        <v>18</v>
      </c>
      <c r="F443" s="1415">
        <f>IF('19'!D15&gt;0,'19'!D15,"")</f>
        <v>20</v>
      </c>
      <c r="G443" s="1415">
        <f>IF('19'!E15&gt;0,'19'!E15,"")</f>
        <v>15.6</v>
      </c>
      <c r="H443" s="1415">
        <f>IF('19'!F15&gt;0,'19'!F15,"")</f>
        <v>121</v>
      </c>
      <c r="I443" s="1415">
        <f>IF('19'!G15&gt;0,'19'!G15,"")</f>
        <v>205</v>
      </c>
      <c r="J443" s="1415">
        <f>IF('19'!H15&gt;0,'19'!H15,"")</f>
        <v>15.8</v>
      </c>
      <c r="K443" s="1542">
        <f>IF('19'!I15&gt;0,'19'!I15,"")</f>
        <v>0.48699999999999999</v>
      </c>
      <c r="L443" s="1542">
        <f t="shared" si="56"/>
        <v>0.48124999999999996</v>
      </c>
      <c r="M443" s="1415" t="str">
        <f>IF('19'!J15&gt;0,'19'!J15,"")</f>
        <v/>
      </c>
      <c r="N443" s="1415">
        <f>IF('19'!K15&gt;0,'19'!K15,"")</f>
        <v>5.93</v>
      </c>
      <c r="O443" s="1415">
        <f>IF('19'!L15&gt;0,'19'!L15,"")</f>
        <v>8</v>
      </c>
      <c r="P443" s="1415">
        <f>IF('19'!M15&gt;0,'19'!M15,"")</f>
        <v>8.5000000000000006E-2</v>
      </c>
      <c r="Q443" s="1416">
        <f t="shared" si="54"/>
        <v>0.82546201232032845</v>
      </c>
      <c r="R443" s="1417">
        <f t="shared" si="51"/>
        <v>12.815789473684211</v>
      </c>
      <c r="S443" s="1418">
        <f t="shared" si="52"/>
        <v>6.2495585450641942</v>
      </c>
      <c r="T443" s="1417">
        <f t="shared" si="53"/>
        <v>0.80093026617006913</v>
      </c>
      <c r="U443" s="1419">
        <f t="shared" si="55"/>
        <v>0.59299999999999997</v>
      </c>
      <c r="V443" s="663">
        <f>IF('19'!AA15&gt;0,'19'!AA15,"")</f>
        <v>5.3999999999999999E-2</v>
      </c>
      <c r="W443" s="663">
        <f>IF('19'!AT15&gt;0,'19'!AT15,"")</f>
        <v>5.2999999999999999E-2</v>
      </c>
    </row>
    <row r="444" spans="1:23" ht="15.75" x14ac:dyDescent="0.25">
      <c r="A444" s="1376"/>
      <c r="B444" s="1182">
        <v>17.3333333333346</v>
      </c>
      <c r="C444" s="1183">
        <f>'Chem Dose'!$C$28</f>
        <v>80.093026617006913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1" t="str">
        <f>IF('19'!I16&gt;0,'19'!I16,"")</f>
        <v/>
      </c>
      <c r="L444" s="1542">
        <f t="shared" si="56"/>
        <v>0.48124999999999996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2"/>
      <c r="B445" s="1413">
        <v>17.3750000000013</v>
      </c>
      <c r="C445" s="1414">
        <f>'Chem Dose'!$C$28</f>
        <v>80.093026617006913</v>
      </c>
      <c r="D445" s="1415" t="str">
        <f>IF('19'!B17&gt;0,'19'!B17,"")</f>
        <v/>
      </c>
      <c r="E445" s="1415" t="str">
        <f>IF('19'!C17&gt;0,'19'!C17,"")</f>
        <v/>
      </c>
      <c r="F445" s="1415" t="str">
        <f>IF('19'!D17&gt;0,'19'!D17,"")</f>
        <v/>
      </c>
      <c r="G445" s="1415" t="str">
        <f>IF('19'!E17&gt;0,'19'!E17,"")</f>
        <v/>
      </c>
      <c r="H445" s="1415" t="str">
        <f>IF('19'!F17&gt;0,'19'!F17,"")</f>
        <v/>
      </c>
      <c r="I445" s="1415" t="str">
        <f>IF('19'!G17&gt;0,'19'!G17,"")</f>
        <v/>
      </c>
      <c r="J445" s="1415" t="str">
        <f>IF('19'!H17&gt;0,'19'!H17,"")</f>
        <v/>
      </c>
      <c r="K445" s="1542" t="str">
        <f>IF('19'!I17&gt;0,'19'!I17,"")</f>
        <v/>
      </c>
      <c r="L445" s="1542">
        <f t="shared" si="56"/>
        <v>0.48233333333333334</v>
      </c>
      <c r="M445" s="1415">
        <f>IF('19'!J17&gt;0,'19'!J17,"")</f>
        <v>4.3999999999999997E-2</v>
      </c>
      <c r="N445" s="1415" t="str">
        <f>IF('19'!K17&gt;0,'19'!K17,"")</f>
        <v/>
      </c>
      <c r="O445" s="1415" t="str">
        <f>IF('19'!L17&gt;0,'19'!L17,"")</f>
        <v/>
      </c>
      <c r="P445" s="1415" t="str">
        <f>IF('19'!M17&gt;0,'19'!M17,"")</f>
        <v/>
      </c>
      <c r="Q445" s="1416" t="str">
        <f t="shared" si="54"/>
        <v/>
      </c>
      <c r="R445" s="1417" t="str">
        <f t="shared" si="51"/>
        <v/>
      </c>
      <c r="S445" s="1418" t="str">
        <f t="shared" si="52"/>
        <v/>
      </c>
      <c r="T445" s="1417" t="str">
        <f t="shared" si="53"/>
        <v/>
      </c>
      <c r="U445" s="1419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6"/>
      <c r="B446" s="1182">
        <v>17.416666666667901</v>
      </c>
      <c r="C446" s="1183">
        <f>'Chem Dose'!$C$28</f>
        <v>80.093026617006913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1" t="str">
        <f>IF('19'!I18&gt;0,'19'!I18,"")</f>
        <v/>
      </c>
      <c r="L446" s="1542">
        <f t="shared" si="56"/>
        <v>0.48233333333333334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2"/>
      <c r="B447" s="1413">
        <v>17.4583333333346</v>
      </c>
      <c r="C447" s="1414">
        <f>'Chem Dose'!$C$28</f>
        <v>80.093026617006913</v>
      </c>
      <c r="D447" s="1415">
        <f>IF('19'!B19&gt;0,'19'!B19,"")</f>
        <v>6.45</v>
      </c>
      <c r="E447" s="1415">
        <f>IF('19'!C19&gt;0,'19'!C19,"")</f>
        <v>20</v>
      </c>
      <c r="F447" s="1415">
        <f>IF('19'!D19&gt;0,'19'!D19,"")</f>
        <v>20</v>
      </c>
      <c r="G447" s="1415">
        <f>IF('19'!E19&gt;0,'19'!E19,"")</f>
        <v>14.9</v>
      </c>
      <c r="H447" s="1415">
        <f>IF('19'!F19&gt;0,'19'!F19,"")</f>
        <v>115</v>
      </c>
      <c r="I447" s="1415">
        <f>IF('19'!G19&gt;0,'19'!G19,"")</f>
        <v>197</v>
      </c>
      <c r="J447" s="1415">
        <f>IF('19'!H19&gt;0,'19'!H19,"")</f>
        <v>15.8</v>
      </c>
      <c r="K447" s="1542">
        <f>IF('19'!I19&gt;0,'19'!I19,"")</f>
        <v>0.48199999999999998</v>
      </c>
      <c r="L447" s="1542">
        <f t="shared" si="56"/>
        <v>0.48225000000000001</v>
      </c>
      <c r="M447" s="1415" t="str">
        <f>IF('19'!J19&gt;0,'19'!J19,"")</f>
        <v/>
      </c>
      <c r="N447" s="1415">
        <f>IF('19'!K19&gt;0,'19'!K19,"")</f>
        <v>6.05</v>
      </c>
      <c r="O447" s="1415">
        <f>IF('19'!L19&gt;0,'19'!L19,"")</f>
        <v>9</v>
      </c>
      <c r="P447" s="1415">
        <f>IF('19'!M19&gt;0,'19'!M19,"")</f>
        <v>8.5999999999999993E-2</v>
      </c>
      <c r="Q447" s="1416">
        <f t="shared" si="54"/>
        <v>0.82157676348547726</v>
      </c>
      <c r="R447" s="1417">
        <f t="shared" si="51"/>
        <v>12.684210526315789</v>
      </c>
      <c r="S447" s="1418">
        <f t="shared" si="52"/>
        <v>6.3143879905524125</v>
      </c>
      <c r="T447" s="1417">
        <f t="shared" si="53"/>
        <v>0.80093026617006913</v>
      </c>
      <c r="U447" s="1419">
        <f t="shared" si="55"/>
        <v>0.60499999999999998</v>
      </c>
      <c r="V447" s="663">
        <f>IF('19'!AA19&gt;0,'19'!AA19,"")</f>
        <v>6.6000000000000003E-2</v>
      </c>
      <c r="W447" s="663">
        <f>IF('19'!AT19&gt;0,'19'!AT19,"")</f>
        <v>6.5000000000000002E-2</v>
      </c>
    </row>
    <row r="448" spans="1:23" ht="15.75" x14ac:dyDescent="0.25">
      <c r="A448" s="1376"/>
      <c r="B448" s="1182">
        <v>17.5000000000013</v>
      </c>
      <c r="C448" s="1183">
        <f>'Chem Dose'!$C$28</f>
        <v>80.093026617006913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1" t="str">
        <f>IF('19'!I20&gt;0,'19'!I20,"")</f>
        <v/>
      </c>
      <c r="L448" s="1542">
        <f t="shared" si="56"/>
        <v>0.48225000000000001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2"/>
      <c r="B449" s="1413">
        <v>17.541666666668</v>
      </c>
      <c r="C449" s="1414">
        <f>'Chem Dose'!$C$28</f>
        <v>80.093026617006913</v>
      </c>
      <c r="D449" s="1415" t="str">
        <f>IF('19'!B21&gt;0,'19'!B21,"")</f>
        <v/>
      </c>
      <c r="E449" s="1415" t="str">
        <f>IF('19'!C21&gt;0,'19'!C21,"")</f>
        <v/>
      </c>
      <c r="F449" s="1415" t="str">
        <f>IF('19'!D21&gt;0,'19'!D21,"")</f>
        <v/>
      </c>
      <c r="G449" s="1415" t="str">
        <f>IF('19'!E21&gt;0,'19'!E21,"")</f>
        <v/>
      </c>
      <c r="H449" s="1415" t="str">
        <f>IF('19'!F21&gt;0,'19'!F21,"")</f>
        <v/>
      </c>
      <c r="I449" s="1415" t="str">
        <f>IF('19'!G21&gt;0,'19'!G21,"")</f>
        <v/>
      </c>
      <c r="J449" s="1415" t="str">
        <f>IF('19'!H21&gt;0,'19'!H21,"")</f>
        <v/>
      </c>
      <c r="K449" s="1542" t="str">
        <f>IF('19'!I21&gt;0,'19'!I21,"")</f>
        <v/>
      </c>
      <c r="L449" s="1542">
        <f t="shared" si="56"/>
        <v>0.47733333333333333</v>
      </c>
      <c r="M449" s="1415" t="str">
        <f>IF('19'!J21&gt;0,'19'!J21,"")</f>
        <v/>
      </c>
      <c r="N449" s="1415" t="str">
        <f>IF('19'!K21&gt;0,'19'!K21,"")</f>
        <v/>
      </c>
      <c r="O449" s="1415" t="str">
        <f>IF('19'!L21&gt;0,'19'!L21,"")</f>
        <v/>
      </c>
      <c r="P449" s="1415" t="str">
        <f>IF('19'!M21&gt;0,'19'!M21,"")</f>
        <v/>
      </c>
      <c r="Q449" s="1416" t="str">
        <f t="shared" si="54"/>
        <v/>
      </c>
      <c r="R449" s="1417" t="str">
        <f t="shared" si="51"/>
        <v/>
      </c>
      <c r="S449" s="1418" t="str">
        <f t="shared" si="52"/>
        <v/>
      </c>
      <c r="T449" s="1417" t="str">
        <f t="shared" si="53"/>
        <v/>
      </c>
      <c r="U449" s="1419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6"/>
      <c r="B450" s="1182">
        <v>17.5833333333346</v>
      </c>
      <c r="C450" s="1183">
        <f>'Chem Dose'!$C$28</f>
        <v>80.093026617006913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1" t="str">
        <f>IF('19'!I22&gt;0,'19'!I22,"")</f>
        <v/>
      </c>
      <c r="L450" s="1542">
        <f t="shared" si="56"/>
        <v>0.47733333333333333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2"/>
      <c r="B451" s="1413">
        <v>17.6250000000013</v>
      </c>
      <c r="C451" s="1414">
        <f>'Chem Dose'!$C$28</f>
        <v>80.093026617006913</v>
      </c>
      <c r="D451" s="1415">
        <f>IF('19'!B23&gt;0,'19'!B23,"")</f>
        <v>6.46</v>
      </c>
      <c r="E451" s="1415">
        <f>IF('19'!C23&gt;0,'19'!C23,"")</f>
        <v>18</v>
      </c>
      <c r="F451" s="1415">
        <f>IF('19'!D23&gt;0,'19'!D23,"")</f>
        <v>19</v>
      </c>
      <c r="G451" s="1415">
        <f>IF('19'!E23&gt;0,'19'!E23,"")</f>
        <v>14.5</v>
      </c>
      <c r="H451" s="1415">
        <f>IF('19'!F23&gt;0,'19'!F23,"")</f>
        <v>112</v>
      </c>
      <c r="I451" s="1415">
        <f>IF('19'!G23&gt;0,'19'!G23,"")</f>
        <v>195</v>
      </c>
      <c r="J451" s="1415">
        <f>IF('19'!H23&gt;0,'19'!H23,"")</f>
        <v>15.7</v>
      </c>
      <c r="K451" s="1542">
        <f>IF('19'!I23&gt;0,'19'!I23,"")</f>
        <v>0.47699999999999998</v>
      </c>
      <c r="L451" s="1542">
        <f t="shared" si="56"/>
        <v>0.47724999999999995</v>
      </c>
      <c r="M451" s="1415" t="str">
        <f>IF('19'!J23&gt;0,'19'!J23,"")</f>
        <v/>
      </c>
      <c r="N451" s="1415">
        <f>IF('19'!K23&gt;0,'19'!K23,"")</f>
        <v>6.08</v>
      </c>
      <c r="O451" s="1415">
        <f>IF('19'!L23&gt;0,'19'!L23,"")</f>
        <v>10</v>
      </c>
      <c r="P451" s="1415">
        <f>IF('19'!M23&gt;0,'19'!M23,"")</f>
        <v>8.6999999999999994E-2</v>
      </c>
      <c r="Q451" s="1416">
        <f t="shared" si="54"/>
        <v>0.8176100628930818</v>
      </c>
      <c r="R451" s="1417">
        <f t="shared" si="51"/>
        <v>12.552631578947368</v>
      </c>
      <c r="S451" s="1418">
        <f t="shared" si="52"/>
        <v>6.3805765439125004</v>
      </c>
      <c r="T451" s="1417">
        <f t="shared" si="53"/>
        <v>0.80093026617006913</v>
      </c>
      <c r="U451" s="1419">
        <f t="shared" si="55"/>
        <v>0.60799999999999998</v>
      </c>
      <c r="V451" s="663">
        <f>IF('19'!AA23&gt;0,'19'!AA23,"")</f>
        <v>6.5000000000000002E-2</v>
      </c>
      <c r="W451" s="663">
        <f>IF('19'!AT23&gt;0,'19'!AT23,"")</f>
        <v>6.4000000000000001E-2</v>
      </c>
    </row>
    <row r="452" spans="1:23" ht="15.75" x14ac:dyDescent="0.25">
      <c r="A452" s="1376"/>
      <c r="B452" s="1182">
        <v>17.666666666668</v>
      </c>
      <c r="C452" s="1183">
        <f>'Chem Dose'!$C$28</f>
        <v>80.093026617006913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1" t="str">
        <f>IF('19'!I24&gt;0,'19'!I24,"")</f>
        <v/>
      </c>
      <c r="L452" s="1542">
        <f t="shared" si="56"/>
        <v>0.47724999999999995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2"/>
      <c r="B453" s="1413">
        <v>17.7083333333346</v>
      </c>
      <c r="C453" s="1414">
        <f>'Chem Dose'!$C$28</f>
        <v>80.093026617006913</v>
      </c>
      <c r="D453" s="1415" t="str">
        <f>IF('19'!B25&gt;0,'19'!B25,"")</f>
        <v/>
      </c>
      <c r="E453" s="1415" t="str">
        <f>IF('19'!C25&gt;0,'19'!C25,"")</f>
        <v/>
      </c>
      <c r="F453" s="1415" t="str">
        <f>IF('19'!D25&gt;0,'19'!D25,"")</f>
        <v/>
      </c>
      <c r="G453" s="1415" t="str">
        <f>IF('19'!E25&gt;0,'19'!E25,"")</f>
        <v/>
      </c>
      <c r="H453" s="1415" t="str">
        <f>IF('19'!F25&gt;0,'19'!F25,"")</f>
        <v/>
      </c>
      <c r="I453" s="1415" t="str">
        <f>IF('19'!G25&gt;0,'19'!G25,"")</f>
        <v/>
      </c>
      <c r="J453" s="1415" t="str">
        <f>IF('19'!H25&gt;0,'19'!H25,"")</f>
        <v/>
      </c>
      <c r="K453" s="1542" t="str">
        <f>IF('19'!I25&gt;0,'19'!I25,"")</f>
        <v/>
      </c>
      <c r="L453" s="1542">
        <f t="shared" si="56"/>
        <v>0.48199999999999998</v>
      </c>
      <c r="M453" s="1415" t="str">
        <f>IF('19'!J25&gt;0,'19'!J25,"")</f>
        <v/>
      </c>
      <c r="N453" s="1415" t="str">
        <f>IF('19'!K25&gt;0,'19'!K25,"")</f>
        <v/>
      </c>
      <c r="O453" s="1415" t="str">
        <f>IF('19'!L25&gt;0,'19'!L25,"")</f>
        <v/>
      </c>
      <c r="P453" s="1415" t="str">
        <f>IF('19'!M25&gt;0,'19'!M25,"")</f>
        <v/>
      </c>
      <c r="Q453" s="1416" t="str">
        <f t="shared" ref="Q453:Q516" si="60">IF(P453="","",(K453-P453)/ABS(K453))</f>
        <v/>
      </c>
      <c r="R453" s="1417" t="str">
        <f t="shared" si="57"/>
        <v/>
      </c>
      <c r="S453" s="1418" t="str">
        <f t="shared" si="58"/>
        <v/>
      </c>
      <c r="T453" s="1417" t="str">
        <f t="shared" si="59"/>
        <v/>
      </c>
      <c r="U453" s="1419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6"/>
      <c r="B454" s="1182">
        <v>17.7500000000013</v>
      </c>
      <c r="C454" s="1183">
        <f>'Chem Dose'!$C$28</f>
        <v>80.093026617006913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1" t="str">
        <f>IF('19'!I26&gt;0,'19'!I26,"")</f>
        <v/>
      </c>
      <c r="L454" s="1542">
        <f t="shared" si="56"/>
        <v>0.48199999999999998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2"/>
      <c r="B455" s="1413">
        <v>17.791666666668</v>
      </c>
      <c r="C455" s="1414">
        <f>'Chem Dose'!$C$28</f>
        <v>80.093026617006913</v>
      </c>
      <c r="D455" s="1415">
        <f>IF('19'!B27&gt;0,'19'!B27,"")</f>
        <v>6.44</v>
      </c>
      <c r="E455" s="1415">
        <f>IF('19'!C27&gt;0,'19'!C27,"")</f>
        <v>16</v>
      </c>
      <c r="F455" s="1415">
        <f>IF('19'!D27&gt;0,'19'!D27,"")</f>
        <v>17</v>
      </c>
      <c r="G455" s="1415">
        <f>IF('19'!E27&gt;0,'19'!E27,"")</f>
        <v>14.1</v>
      </c>
      <c r="H455" s="1415">
        <f>IF('19'!F27&gt;0,'19'!F27,"")</f>
        <v>117</v>
      </c>
      <c r="I455" s="1415">
        <f>IF('19'!G27&gt;0,'19'!G27,"")</f>
        <v>198</v>
      </c>
      <c r="J455" s="1415">
        <f>IF('19'!H27&gt;0,'19'!H27,"")</f>
        <v>15.4</v>
      </c>
      <c r="K455" s="1542">
        <f>IF('19'!I27&gt;0,'19'!I27,"")</f>
        <v>0.48899999999999999</v>
      </c>
      <c r="L455" s="1542">
        <f t="shared" si="56"/>
        <v>0.48375000000000001</v>
      </c>
      <c r="M455" s="1415" t="str">
        <f>IF('19'!J27&gt;0,'19'!J27,"")</f>
        <v/>
      </c>
      <c r="N455" s="1415">
        <f>IF('19'!K27&gt;0,'19'!K27,"")</f>
        <v>6.07</v>
      </c>
      <c r="O455" s="1415">
        <f>IF('19'!L27&gt;0,'19'!L27,"")</f>
        <v>10</v>
      </c>
      <c r="P455" s="1415">
        <f>IF('19'!M27&gt;0,'19'!M27,"")</f>
        <v>9.7000000000000003E-2</v>
      </c>
      <c r="Q455" s="1416">
        <f t="shared" si="60"/>
        <v>0.80163599182004097</v>
      </c>
      <c r="R455" s="1417">
        <f t="shared" si="57"/>
        <v>12.868421052631579</v>
      </c>
      <c r="S455" s="1418">
        <f t="shared" si="58"/>
        <v>6.2239979784177155</v>
      </c>
      <c r="T455" s="1417">
        <f t="shared" si="59"/>
        <v>0.80093026617006913</v>
      </c>
      <c r="U455" s="1419">
        <f t="shared" si="61"/>
        <v>0.60699999999999998</v>
      </c>
      <c r="V455" s="663">
        <f>IF('19'!AA27&gt;0,'19'!AA27,"")</f>
        <v>6.5000000000000002E-2</v>
      </c>
      <c r="W455" s="663">
        <f>IF('19'!AT27&gt;0,'19'!AT27,"")</f>
        <v>6.4000000000000001E-2</v>
      </c>
    </row>
    <row r="456" spans="1:23" ht="15.75" x14ac:dyDescent="0.25">
      <c r="A456" s="1376"/>
      <c r="B456" s="1182">
        <v>17.8333333333346</v>
      </c>
      <c r="C456" s="1183">
        <f>'Chem Dose'!$C$28</f>
        <v>80.093026617006913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1" t="str">
        <f>IF('19'!I28&gt;0,'19'!I28,"")</f>
        <v/>
      </c>
      <c r="L456" s="1542">
        <f t="shared" si="56"/>
        <v>0.48375000000000001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2"/>
      <c r="B457" s="1413">
        <v>17.8750000000013</v>
      </c>
      <c r="C457" s="1414">
        <f>'Chem Dose'!$C$28</f>
        <v>80.093026617006913</v>
      </c>
      <c r="D457" s="1415" t="str">
        <f>IF('19'!B29&gt;0,'19'!B29,"")</f>
        <v/>
      </c>
      <c r="E457" s="1415" t="str">
        <f>IF('19'!C29&gt;0,'19'!C29,"")</f>
        <v/>
      </c>
      <c r="F457" s="1415" t="str">
        <f>IF('19'!D29&gt;0,'19'!D29,"")</f>
        <v/>
      </c>
      <c r="G457" s="1415" t="str">
        <f>IF('19'!E29&gt;0,'19'!E29,"")</f>
        <v/>
      </c>
      <c r="H457" s="1415" t="str">
        <f>IF('19'!F29&gt;0,'19'!F29,"")</f>
        <v/>
      </c>
      <c r="I457" s="1415" t="str">
        <f>IF('19'!G29&gt;0,'19'!G29,"")</f>
        <v/>
      </c>
      <c r="J457" s="1415" t="str">
        <f>IF('19'!H29&gt;0,'19'!H29,"")</f>
        <v/>
      </c>
      <c r="K457" s="1542" t="str">
        <f>IF('19'!I29&gt;0,'19'!I29,"")</f>
        <v/>
      </c>
      <c r="L457" s="1542">
        <f t="shared" si="56"/>
        <v>0.48266666666666663</v>
      </c>
      <c r="M457" s="1415">
        <f>IF('19'!J29&gt;0,'19'!J29,"")</f>
        <v>5.8999999999999997E-2</v>
      </c>
      <c r="N457" s="1415" t="str">
        <f>IF('19'!K29&gt;0,'19'!K29,"")</f>
        <v/>
      </c>
      <c r="O457" s="1415" t="str">
        <f>IF('19'!L29&gt;0,'19'!L29,"")</f>
        <v/>
      </c>
      <c r="P457" s="1415" t="str">
        <f>IF('19'!M29&gt;0,'19'!M29,"")</f>
        <v/>
      </c>
      <c r="Q457" s="1416" t="str">
        <f t="shared" si="60"/>
        <v/>
      </c>
      <c r="R457" s="1417" t="str">
        <f t="shared" si="57"/>
        <v/>
      </c>
      <c r="S457" s="1418" t="str">
        <f t="shared" si="58"/>
        <v/>
      </c>
      <c r="T457" s="1417" t="str">
        <f t="shared" si="59"/>
        <v/>
      </c>
      <c r="U457" s="1419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6"/>
      <c r="B458" s="1182">
        <v>17.916666666668</v>
      </c>
      <c r="C458" s="1183">
        <f>'Chem Dose'!$C$28</f>
        <v>80.093026617006913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1" t="str">
        <f>IF('19'!I30&gt;0,'19'!I30,"")</f>
        <v/>
      </c>
      <c r="L458" s="1542">
        <f t="shared" si="56"/>
        <v>0.48266666666666663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2"/>
      <c r="B459" s="1413">
        <v>17.9583333333347</v>
      </c>
      <c r="C459" s="1414">
        <f>'Chem Dose'!$C$28</f>
        <v>80.093026617006913</v>
      </c>
      <c r="D459" s="1415">
        <f>IF('19'!B31&gt;0,'19'!B31,"")</f>
        <v>6.4</v>
      </c>
      <c r="E459" s="1415">
        <f>IF('19'!C31&gt;0,'19'!C31,"")</f>
        <v>15</v>
      </c>
      <c r="F459" s="1415">
        <f>IF('19'!D31&gt;0,'19'!D31,"")</f>
        <v>17</v>
      </c>
      <c r="G459" s="1415">
        <f>IF('19'!E31&gt;0,'19'!E31,"")</f>
        <v>14.7</v>
      </c>
      <c r="H459" s="1415">
        <f>IF('19'!F31&gt;0,'19'!F31,"")</f>
        <v>119</v>
      </c>
      <c r="I459" s="1415">
        <f>IF('19'!G31&gt;0,'19'!G31,"")</f>
        <v>198</v>
      </c>
      <c r="J459" s="1415">
        <f>IF('19'!H31&gt;0,'19'!H31,"")</f>
        <v>15.3</v>
      </c>
      <c r="K459" s="1542">
        <f>IF('19'!I31&gt;0,'19'!I31,"")</f>
        <v>0.502</v>
      </c>
      <c r="L459" s="1542">
        <f t="shared" si="56"/>
        <v>0.48749999999999999</v>
      </c>
      <c r="M459" s="1415" t="str">
        <f>IF('19'!J31&gt;0,'19'!J31,"")</f>
        <v/>
      </c>
      <c r="N459" s="1415">
        <f>IF('19'!K31&gt;0,'19'!K31,"")</f>
        <v>6</v>
      </c>
      <c r="O459" s="1415">
        <f>IF('19'!L31&gt;0,'19'!L31,"")</f>
        <v>11</v>
      </c>
      <c r="P459" s="1415">
        <f>IF('19'!M31&gt;0,'19'!M31,"")</f>
        <v>8.6999999999999994E-2</v>
      </c>
      <c r="Q459" s="1416">
        <f t="shared" si="60"/>
        <v>0.82669322709163351</v>
      </c>
      <c r="R459" s="1417">
        <f t="shared" si="57"/>
        <v>13.210526315789474</v>
      </c>
      <c r="S459" s="1418">
        <f t="shared" si="58"/>
        <v>6.0628187479009217</v>
      </c>
      <c r="T459" s="1417">
        <f t="shared" si="59"/>
        <v>0.80093026617006913</v>
      </c>
      <c r="U459" s="1419">
        <f t="shared" si="61"/>
        <v>0.6</v>
      </c>
      <c r="V459" s="663">
        <f>IF('19'!AA31&gt;0,'19'!AA31,"")</f>
        <v>6.5000000000000002E-2</v>
      </c>
      <c r="W459" s="663">
        <f>IF('19'!AT31&gt;0,'19'!AT31,"")</f>
        <v>6.5000000000000002E-2</v>
      </c>
    </row>
    <row r="460" spans="1:23" ht="15.75" x14ac:dyDescent="0.25">
      <c r="A460" s="1376">
        <f>A436+1</f>
        <v>43424</v>
      </c>
      <c r="B460" s="1182">
        <v>18.0000000000013</v>
      </c>
      <c r="C460" s="1183">
        <f>'Chem Dose'!$C$29</f>
        <v>80.785763392234088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1" t="str">
        <f>IF('20'!I8&gt;0,'20'!I8,"")</f>
        <v/>
      </c>
      <c r="L460" s="1542">
        <f t="shared" si="56"/>
        <v>0.48749999999999999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2"/>
      <c r="B461" s="1413">
        <v>18.041666666668</v>
      </c>
      <c r="C461" s="1414">
        <f>'Chem Dose'!$C$29</f>
        <v>80.785763392234088</v>
      </c>
      <c r="D461" s="1415" t="str">
        <f>IF('20'!B9&gt;0,'20'!B9,"")</f>
        <v/>
      </c>
      <c r="E461" s="1415" t="str">
        <f>IF('20'!C9&gt;0,'20'!C9,"")</f>
        <v/>
      </c>
      <c r="F461" s="1415" t="str">
        <f>IF('20'!D9&gt;0,'20'!D9,"")</f>
        <v/>
      </c>
      <c r="G461" s="1415" t="str">
        <f>IF('20'!E9&gt;0,'20'!E9,"")</f>
        <v/>
      </c>
      <c r="H461" s="1415" t="str">
        <f>IF('20'!F9&gt;0,'20'!F9,"")</f>
        <v/>
      </c>
      <c r="I461" s="1415" t="str">
        <f>IF('20'!G9&gt;0,'20'!G9,"")</f>
        <v/>
      </c>
      <c r="J461" s="1415" t="str">
        <f>IF('20'!H9&gt;0,'20'!H9,"")</f>
        <v/>
      </c>
      <c r="K461" s="1542" t="str">
        <f>IF('20'!I9&gt;0,'20'!I9,"")</f>
        <v/>
      </c>
      <c r="L461" s="1542">
        <f t="shared" si="56"/>
        <v>0.48933333333333334</v>
      </c>
      <c r="M461" s="1415" t="str">
        <f>IF('20'!J9&gt;0,'20'!J9,"")</f>
        <v/>
      </c>
      <c r="N461" s="1415" t="str">
        <f>IF('20'!K9&gt;0,'20'!K9,"")</f>
        <v/>
      </c>
      <c r="O461" s="1415" t="str">
        <f>IF('20'!L9&gt;0,'20'!L9,"")</f>
        <v/>
      </c>
      <c r="P461" s="1415" t="str">
        <f>IF('20'!M9&gt;0,'20'!M9,"")</f>
        <v/>
      </c>
      <c r="Q461" s="1416" t="str">
        <f t="shared" si="60"/>
        <v/>
      </c>
      <c r="R461" s="1417" t="str">
        <f t="shared" si="57"/>
        <v/>
      </c>
      <c r="S461" s="1418" t="str">
        <f t="shared" si="58"/>
        <v/>
      </c>
      <c r="T461" s="1417" t="str">
        <f t="shared" si="59"/>
        <v/>
      </c>
      <c r="U461" s="1419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6"/>
      <c r="B462" s="1182">
        <v>18.0833333333347</v>
      </c>
      <c r="C462" s="1183">
        <f>'Chem Dose'!$C$29</f>
        <v>80.785763392234088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1" t="str">
        <f>IF('20'!I10&gt;0,'20'!I10,"")</f>
        <v/>
      </c>
      <c r="L462" s="1542">
        <f t="shared" si="56"/>
        <v>0.48933333333333334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2"/>
      <c r="B463" s="1413">
        <v>18.1250000000013</v>
      </c>
      <c r="C463" s="1414">
        <f>'Chem Dose'!$C$29</f>
        <v>80.785763392234088</v>
      </c>
      <c r="D463" s="1415">
        <f>IF('20'!B11&gt;0,'20'!B11,"")</f>
        <v>6.51</v>
      </c>
      <c r="E463" s="1415">
        <f>IF('20'!C11&gt;0,'20'!C11,"")</f>
        <v>20</v>
      </c>
      <c r="F463" s="1415">
        <f>IF('20'!D11&gt;0,'20'!D11,"")</f>
        <v>18</v>
      </c>
      <c r="G463" s="1415">
        <f>IF('20'!E11&gt;0,'20'!E11,"")</f>
        <v>14.2</v>
      </c>
      <c r="H463" s="1415">
        <f>IF('20'!F11&gt;0,'20'!F11,"")</f>
        <v>115</v>
      </c>
      <c r="I463" s="1415">
        <f>IF('20'!G11&gt;0,'20'!G11,"")</f>
        <v>194</v>
      </c>
      <c r="J463" s="1415">
        <f>IF('20'!H11&gt;0,'20'!H11,"")</f>
        <v>16</v>
      </c>
      <c r="K463" s="1542">
        <f>IF('20'!I11&gt;0,'20'!I11,"")</f>
        <v>0.47699999999999998</v>
      </c>
      <c r="L463" s="1542">
        <f t="shared" si="56"/>
        <v>0.48624999999999996</v>
      </c>
      <c r="M463" s="1415" t="str">
        <f>IF('20'!J11&gt;0,'20'!J11,"")</f>
        <v/>
      </c>
      <c r="N463" s="1415">
        <f>IF('20'!K11&gt;0,'20'!K11,"")</f>
        <v>5.99</v>
      </c>
      <c r="O463" s="1415">
        <f>IF('20'!L11&gt;0,'20'!L11,"")</f>
        <v>12</v>
      </c>
      <c r="P463" s="1415">
        <f>IF('20'!M11&gt;0,'20'!M11,"")</f>
        <v>8.6999999999999994E-2</v>
      </c>
      <c r="Q463" s="1416">
        <f t="shared" si="60"/>
        <v>0.8176100628930818</v>
      </c>
      <c r="R463" s="1417">
        <f t="shared" si="57"/>
        <v>12.552631578947368</v>
      </c>
      <c r="S463" s="1418">
        <f t="shared" si="58"/>
        <v>6.4357631213939106</v>
      </c>
      <c r="T463" s="1417">
        <f t="shared" si="59"/>
        <v>0.80785763392234089</v>
      </c>
      <c r="U463" s="1419">
        <f t="shared" si="61"/>
        <v>0.59899999999999998</v>
      </c>
      <c r="V463" s="663">
        <f>IF('20'!AA11&gt;0,'20'!AA11,"")</f>
        <v>6.6000000000000003E-2</v>
      </c>
      <c r="W463" s="663">
        <f>IF('20'!AT11&gt;0,'20'!AT11,"")</f>
        <v>7.0000000000000007E-2</v>
      </c>
    </row>
    <row r="464" spans="1:23" ht="15.75" x14ac:dyDescent="0.25">
      <c r="A464" s="1376"/>
      <c r="B464" s="1182">
        <v>18.166666666668</v>
      </c>
      <c r="C464" s="1183">
        <f>'Chem Dose'!$C$29</f>
        <v>80.785763392234088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1" t="str">
        <f>IF('20'!I12&gt;0,'20'!I12,"")</f>
        <v/>
      </c>
      <c r="L464" s="1542">
        <f t="shared" si="56"/>
        <v>0.48624999999999996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2"/>
      <c r="B465" s="1413">
        <v>18.2083333333347</v>
      </c>
      <c r="C465" s="1414">
        <f>'Chem Dose'!$C$29</f>
        <v>80.785763392234088</v>
      </c>
      <c r="D465" s="1415" t="str">
        <f>IF('20'!B13&gt;0,'20'!B13,"")</f>
        <v/>
      </c>
      <c r="E465" s="1415" t="str">
        <f>IF('20'!C13&gt;0,'20'!C13,"")</f>
        <v/>
      </c>
      <c r="F465" s="1415" t="str">
        <f>IF('20'!D13&gt;0,'20'!D13,"")</f>
        <v/>
      </c>
      <c r="G465" s="1415" t="str">
        <f>IF('20'!E13&gt;0,'20'!E13,"")</f>
        <v/>
      </c>
      <c r="H465" s="1415" t="str">
        <f>IF('20'!F13&gt;0,'20'!F13,"")</f>
        <v/>
      </c>
      <c r="I465" s="1415" t="str">
        <f>IF('20'!G13&gt;0,'20'!G13,"")</f>
        <v/>
      </c>
      <c r="J465" s="1415" t="str">
        <f>IF('20'!H13&gt;0,'20'!H13,"")</f>
        <v/>
      </c>
      <c r="K465" s="1542" t="str">
        <f>IF('20'!I13&gt;0,'20'!I13,"")</f>
        <v/>
      </c>
      <c r="L465" s="1542">
        <f t="shared" si="56"/>
        <v>0.48933333333333334</v>
      </c>
      <c r="M465" s="1415" t="str">
        <f>IF('20'!J13&gt;0,'20'!J13,"")</f>
        <v/>
      </c>
      <c r="N465" s="1415" t="str">
        <f>IF('20'!K13&gt;0,'20'!K13,"")</f>
        <v/>
      </c>
      <c r="O465" s="1415" t="str">
        <f>IF('20'!L13&gt;0,'20'!L13,"")</f>
        <v/>
      </c>
      <c r="P465" s="1415" t="str">
        <f>IF('20'!M13&gt;0,'20'!M13,"")</f>
        <v/>
      </c>
      <c r="Q465" s="1416" t="str">
        <f t="shared" si="60"/>
        <v/>
      </c>
      <c r="R465" s="1417" t="str">
        <f t="shared" si="57"/>
        <v/>
      </c>
      <c r="S465" s="1418" t="str">
        <f t="shared" si="58"/>
        <v/>
      </c>
      <c r="T465" s="1417" t="str">
        <f t="shared" si="59"/>
        <v/>
      </c>
      <c r="U465" s="1419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6"/>
      <c r="B466" s="1182">
        <v>18.2500000000013</v>
      </c>
      <c r="C466" s="1183">
        <f>'Chem Dose'!$C$29</f>
        <v>80.785763392234088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1" t="str">
        <f>IF('20'!I14&gt;0,'20'!I14,"")</f>
        <v/>
      </c>
      <c r="L466" s="1542">
        <f t="shared" ref="L466:L529" si="62">AVERAGE(K453:K466)</f>
        <v>0.48933333333333334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2"/>
      <c r="B467" s="1413">
        <v>18.291666666668</v>
      </c>
      <c r="C467" s="1414">
        <f>'Chem Dose'!$C$29</f>
        <v>80.785763392234088</v>
      </c>
      <c r="D467" s="1415">
        <f>IF('20'!B15&gt;0,'20'!B15,"")</f>
        <v>6.49</v>
      </c>
      <c r="E467" s="1415">
        <f>IF('20'!C15&gt;0,'20'!C15,"")</f>
        <v>17</v>
      </c>
      <c r="F467" s="1415">
        <f>IF('20'!D15&gt;0,'20'!D15,"")</f>
        <v>16</v>
      </c>
      <c r="G467" s="1415">
        <f>IF('20'!E15&gt;0,'20'!E15,"")</f>
        <v>14.1</v>
      </c>
      <c r="H467" s="1415">
        <f>IF('20'!F15&gt;0,'20'!F15,"")</f>
        <v>121</v>
      </c>
      <c r="I467" s="1415">
        <f>IF('20'!G15&gt;0,'20'!G15,"")</f>
        <v>196</v>
      </c>
      <c r="J467" s="1415">
        <f>IF('20'!H15&gt;0,'20'!H15,"")</f>
        <v>16.2</v>
      </c>
      <c r="K467" s="1542">
        <f>IF('20'!I15&gt;0,'20'!I15,"")</f>
        <v>0.499</v>
      </c>
      <c r="L467" s="1542">
        <f t="shared" si="62"/>
        <v>0.49175000000000002</v>
      </c>
      <c r="M467" s="1415" t="str">
        <f>IF('20'!J15&gt;0,'20'!J15,"")</f>
        <v/>
      </c>
      <c r="N467" s="1415">
        <f>IF('20'!K15&gt;0,'20'!K15,"")</f>
        <v>5.93</v>
      </c>
      <c r="O467" s="1415">
        <f>IF('20'!L15&gt;0,'20'!L15,"")</f>
        <v>9</v>
      </c>
      <c r="P467" s="1415">
        <f>IF('20'!M15&gt;0,'20'!M15,"")</f>
        <v>9.2999999999999999E-2</v>
      </c>
      <c r="Q467" s="1416">
        <f t="shared" si="60"/>
        <v>0.81362725450901807</v>
      </c>
      <c r="R467" s="1417">
        <f t="shared" si="57"/>
        <v>13.131578947368421</v>
      </c>
      <c r="S467" s="1418">
        <f t="shared" si="58"/>
        <v>6.1520220619336579</v>
      </c>
      <c r="T467" s="1417">
        <f t="shared" si="59"/>
        <v>0.80785763392234089</v>
      </c>
      <c r="U467" s="1419">
        <f t="shared" si="61"/>
        <v>0.59299999999999997</v>
      </c>
      <c r="V467" s="663">
        <f>IF('20'!AA15&gt;0,'20'!AA15,"")</f>
        <v>6.4000000000000001E-2</v>
      </c>
      <c r="W467" s="663">
        <f>IF('20'!AT15&gt;0,'20'!AT15,"")</f>
        <v>6.0999999999999999E-2</v>
      </c>
    </row>
    <row r="468" spans="1:23" ht="15.75" x14ac:dyDescent="0.25">
      <c r="A468" s="1376"/>
      <c r="B468" s="1182">
        <v>18.3333333333347</v>
      </c>
      <c r="C468" s="1183">
        <f>'Chem Dose'!$C$29</f>
        <v>80.785763392234088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1" t="str">
        <f>IF('20'!I16&gt;0,'20'!I16,"")</f>
        <v/>
      </c>
      <c r="L468" s="1542">
        <f t="shared" si="62"/>
        <v>0.49175000000000002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2"/>
      <c r="B469" s="1413">
        <v>18.3750000000014</v>
      </c>
      <c r="C469" s="1414">
        <f>'Chem Dose'!$C$29</f>
        <v>80.785763392234088</v>
      </c>
      <c r="D469" s="1415" t="str">
        <f>IF('20'!B17&gt;0,'20'!B17,"")</f>
        <v/>
      </c>
      <c r="E469" s="1415" t="str">
        <f>IF('20'!C17&gt;0,'20'!C17,"")</f>
        <v/>
      </c>
      <c r="F469" s="1415" t="str">
        <f>IF('20'!D17&gt;0,'20'!D17,"")</f>
        <v/>
      </c>
      <c r="G469" s="1415" t="str">
        <f>IF('20'!E17&gt;0,'20'!E17,"")</f>
        <v/>
      </c>
      <c r="H469" s="1415" t="str">
        <f>IF('20'!F17&gt;0,'20'!F17,"")</f>
        <v/>
      </c>
      <c r="I469" s="1415" t="str">
        <f>IF('20'!G17&gt;0,'20'!G17,"")</f>
        <v/>
      </c>
      <c r="J469" s="1415" t="str">
        <f>IF('20'!H17&gt;0,'20'!H17,"")</f>
        <v/>
      </c>
      <c r="K469" s="1542" t="str">
        <f>IF('20'!I17&gt;0,'20'!I17,"")</f>
        <v/>
      </c>
      <c r="L469" s="1542">
        <f t="shared" si="62"/>
        <v>0.49266666666666664</v>
      </c>
      <c r="M469" s="1415">
        <f>IF('20'!J17&gt;0,'20'!J17,"")</f>
        <v>4.1000000000000002E-2</v>
      </c>
      <c r="N469" s="1415" t="str">
        <f>IF('20'!K17&gt;0,'20'!K17,"")</f>
        <v/>
      </c>
      <c r="O469" s="1415" t="str">
        <f>IF('20'!L17&gt;0,'20'!L17,"")</f>
        <v/>
      </c>
      <c r="P469" s="1415" t="str">
        <f>IF('20'!M17&gt;0,'20'!M17,"")</f>
        <v/>
      </c>
      <c r="Q469" s="1416" t="str">
        <f t="shared" si="60"/>
        <v/>
      </c>
      <c r="R469" s="1417" t="str">
        <f t="shared" si="57"/>
        <v/>
      </c>
      <c r="S469" s="1418" t="str">
        <f t="shared" si="58"/>
        <v/>
      </c>
      <c r="T469" s="1417" t="str">
        <f t="shared" si="59"/>
        <v/>
      </c>
      <c r="U469" s="1419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6"/>
      <c r="B470" s="1182">
        <v>18.416666666668</v>
      </c>
      <c r="C470" s="1183">
        <f>'Chem Dose'!$C$29</f>
        <v>80.785763392234088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1" t="str">
        <f>IF('20'!I18&gt;0,'20'!I18,"")</f>
        <v/>
      </c>
      <c r="L470" s="1542">
        <f t="shared" si="62"/>
        <v>0.49266666666666664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2"/>
      <c r="B471" s="1413">
        <v>18.4583333333347</v>
      </c>
      <c r="C471" s="1414">
        <f>'Chem Dose'!$C$29</f>
        <v>80.785763392234088</v>
      </c>
      <c r="D471" s="1415">
        <f>IF('20'!B19&gt;0,'20'!B19,"")</f>
        <v>6.4</v>
      </c>
      <c r="E471" s="1415">
        <f>IF('20'!C19&gt;0,'20'!C19,"")</f>
        <v>16</v>
      </c>
      <c r="F471" s="1415">
        <f>IF('20'!D19&gt;0,'20'!D19,"")</f>
        <v>16</v>
      </c>
      <c r="G471" s="1415">
        <f>IF('20'!E19&gt;0,'20'!E19,"")</f>
        <v>14.7</v>
      </c>
      <c r="H471" s="1415">
        <f>IF('20'!F19&gt;0,'20'!F19,"")</f>
        <v>122</v>
      </c>
      <c r="I471" s="1415">
        <f>IF('20'!G19&gt;0,'20'!G19,"")</f>
        <v>199</v>
      </c>
      <c r="J471" s="1415">
        <f>IF('20'!H19&gt;0,'20'!H19,"")</f>
        <v>15.9</v>
      </c>
      <c r="K471" s="1542">
        <f>IF('20'!I19&gt;0,'20'!I19,"")</f>
        <v>0.50900000000000001</v>
      </c>
      <c r="L471" s="1542">
        <f t="shared" si="62"/>
        <v>0.49675000000000002</v>
      </c>
      <c r="M471" s="1415" t="str">
        <f>IF('20'!J19&gt;0,'20'!J19,"")</f>
        <v/>
      </c>
      <c r="N471" s="1415">
        <f>IF('20'!K19&gt;0,'20'!K19,"")</f>
        <v>5.89</v>
      </c>
      <c r="O471" s="1415">
        <f>IF('20'!L19&gt;0,'20'!L19,"")</f>
        <v>9</v>
      </c>
      <c r="P471" s="1415">
        <f>IF('20'!M19&gt;0,'20'!M19,"")</f>
        <v>9.5000000000000001E-2</v>
      </c>
      <c r="Q471" s="1416">
        <f t="shared" si="60"/>
        <v>0.81335952848722992</v>
      </c>
      <c r="R471" s="1417">
        <f t="shared" si="57"/>
        <v>13.394736842105264</v>
      </c>
      <c r="S471" s="1418">
        <f t="shared" si="58"/>
        <v>6.0311571884182618</v>
      </c>
      <c r="T471" s="1417">
        <f t="shared" si="59"/>
        <v>0.80785763392234089</v>
      </c>
      <c r="U471" s="1419">
        <f t="shared" si="61"/>
        <v>0.58899999999999997</v>
      </c>
      <c r="V471" s="663">
        <f>IF('20'!AA19&gt;0,'20'!AA19,"")</f>
        <v>6.6000000000000003E-2</v>
      </c>
      <c r="W471" s="663">
        <f>IF('20'!AT19&gt;0,'20'!AT19,"")</f>
        <v>6.3E-2</v>
      </c>
    </row>
    <row r="472" spans="1:23" ht="15.75" x14ac:dyDescent="0.25">
      <c r="A472" s="1376"/>
      <c r="B472" s="1182">
        <v>18.5000000000014</v>
      </c>
      <c r="C472" s="1183">
        <f>'Chem Dose'!$C$29</f>
        <v>80.785763392234088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1" t="str">
        <f>IF('20'!I20&gt;0,'20'!I20,"")</f>
        <v/>
      </c>
      <c r="L472" s="1542">
        <f t="shared" si="62"/>
        <v>0.49675000000000002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2"/>
      <c r="B473" s="1413">
        <v>18.541666666668</v>
      </c>
      <c r="C473" s="1414">
        <f>'Chem Dose'!$C$29</f>
        <v>80.785763392234088</v>
      </c>
      <c r="D473" s="1415" t="str">
        <f>IF('20'!B21&gt;0,'20'!B21,"")</f>
        <v/>
      </c>
      <c r="E473" s="1415" t="str">
        <f>IF('20'!C21&gt;0,'20'!C21,"")</f>
        <v/>
      </c>
      <c r="F473" s="1415" t="str">
        <f>IF('20'!D21&gt;0,'20'!D21,"")</f>
        <v/>
      </c>
      <c r="G473" s="1415" t="str">
        <f>IF('20'!E21&gt;0,'20'!E21,"")</f>
        <v/>
      </c>
      <c r="H473" s="1415" t="str">
        <f>IF('20'!F21&gt;0,'20'!F21,"")</f>
        <v/>
      </c>
      <c r="I473" s="1415" t="str">
        <f>IF('20'!G21&gt;0,'20'!G21,"")</f>
        <v/>
      </c>
      <c r="J473" s="1415" t="str">
        <f>IF('20'!H21&gt;0,'20'!H21,"")</f>
        <v/>
      </c>
      <c r="K473" s="1542" t="str">
        <f>IF('20'!I21&gt;0,'20'!I21,"")</f>
        <v/>
      </c>
      <c r="L473" s="1542">
        <f t="shared" si="62"/>
        <v>0.49499999999999994</v>
      </c>
      <c r="M473" s="1415" t="str">
        <f>IF('20'!J21&gt;0,'20'!J21,"")</f>
        <v/>
      </c>
      <c r="N473" s="1415" t="str">
        <f>IF('20'!K21&gt;0,'20'!K21,"")</f>
        <v/>
      </c>
      <c r="O473" s="1415" t="str">
        <f>IF('20'!L21&gt;0,'20'!L21,"")</f>
        <v/>
      </c>
      <c r="P473" s="1415" t="str">
        <f>IF('20'!M21&gt;0,'20'!M21,"")</f>
        <v/>
      </c>
      <c r="Q473" s="1416" t="str">
        <f t="shared" si="60"/>
        <v/>
      </c>
      <c r="R473" s="1417" t="str">
        <f t="shared" si="57"/>
        <v/>
      </c>
      <c r="S473" s="1418" t="str">
        <f t="shared" si="58"/>
        <v/>
      </c>
      <c r="T473" s="1417" t="str">
        <f t="shared" si="59"/>
        <v/>
      </c>
      <c r="U473" s="1419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6"/>
      <c r="B474" s="1182">
        <v>18.5833333333347</v>
      </c>
      <c r="C474" s="1183">
        <f>'Chem Dose'!$C$29</f>
        <v>80.785763392234088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1" t="str">
        <f>IF('20'!I22&gt;0,'20'!I22,"")</f>
        <v/>
      </c>
      <c r="L474" s="1542">
        <f t="shared" si="62"/>
        <v>0.49499999999999994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2"/>
      <c r="B475" s="1413">
        <v>18.6250000000014</v>
      </c>
      <c r="C475" s="1414">
        <f>'Chem Dose'!$C$29</f>
        <v>80.785763392234088</v>
      </c>
      <c r="D475" s="1415">
        <f>IF('20'!B23&gt;0,'20'!B23,"")</f>
        <v>6.39</v>
      </c>
      <c r="E475" s="1415">
        <f>IF('20'!C23&gt;0,'20'!C23,"")</f>
        <v>16</v>
      </c>
      <c r="F475" s="1415">
        <f>IF('20'!D23&gt;0,'20'!D23,"")</f>
        <v>18</v>
      </c>
      <c r="G475" s="1415">
        <f>IF('20'!E23&gt;0,'20'!E23,"")</f>
        <v>15.5</v>
      </c>
      <c r="H475" s="1415">
        <f>IF('20'!F23&gt;0,'20'!F23,"")</f>
        <v>125</v>
      </c>
      <c r="I475" s="1415">
        <f>IF('20'!G23&gt;0,'20'!G23,"")</f>
        <v>204</v>
      </c>
      <c r="J475" s="1415">
        <f>IF('20'!H23&gt;0,'20'!H23,"")</f>
        <v>15.4</v>
      </c>
      <c r="K475" s="1542">
        <f>IF('20'!I23&gt;0,'20'!I23,"")</f>
        <v>0.51700000000000002</v>
      </c>
      <c r="L475" s="1542">
        <f t="shared" si="62"/>
        <v>0.50049999999999994</v>
      </c>
      <c r="M475" s="1415" t="str">
        <f>IF('20'!J23&gt;0,'20'!J23,"")</f>
        <v/>
      </c>
      <c r="N475" s="1415">
        <f>IF('20'!K23&gt;0,'20'!K23,"")</f>
        <v>6</v>
      </c>
      <c r="O475" s="1415">
        <f>IF('20'!L23&gt;0,'20'!L23,"")</f>
        <v>9</v>
      </c>
      <c r="P475" s="1415">
        <f>IF('20'!M23&gt;0,'20'!M23,"")</f>
        <v>0.09</v>
      </c>
      <c r="Q475" s="1416">
        <f t="shared" si="60"/>
        <v>0.82591876208897497</v>
      </c>
      <c r="R475" s="1417">
        <f t="shared" si="57"/>
        <v>13.605263157894738</v>
      </c>
      <c r="S475" s="1418">
        <f t="shared" si="58"/>
        <v>5.9378317386941877</v>
      </c>
      <c r="T475" s="1417">
        <f t="shared" si="59"/>
        <v>0.80785763392234089</v>
      </c>
      <c r="U475" s="1419">
        <f t="shared" si="61"/>
        <v>0.6</v>
      </c>
      <c r="V475" s="663">
        <f>IF('20'!AA23&gt;0,'20'!AA23,"")</f>
        <v>6.3E-2</v>
      </c>
      <c r="W475" s="663">
        <f>IF('20'!AT23&gt;0,'20'!AT23,"")</f>
        <v>6.3E-2</v>
      </c>
    </row>
    <row r="476" spans="1:23" ht="15.75" x14ac:dyDescent="0.25">
      <c r="A476" s="1376"/>
      <c r="B476" s="1182">
        <v>18.6666666666681</v>
      </c>
      <c r="C476" s="1183">
        <f>'Chem Dose'!$C$29</f>
        <v>80.785763392234088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1" t="str">
        <f>IF('20'!I24&gt;0,'20'!I24,"")</f>
        <v/>
      </c>
      <c r="L476" s="1542">
        <f t="shared" si="62"/>
        <v>0.50049999999999994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2"/>
      <c r="B477" s="1413">
        <v>18.7083333333347</v>
      </c>
      <c r="C477" s="1414">
        <f>'Chem Dose'!$C$29</f>
        <v>80.785763392234088</v>
      </c>
      <c r="D477" s="1415" t="str">
        <f>IF('20'!B25&gt;0,'20'!B25,"")</f>
        <v/>
      </c>
      <c r="E477" s="1415" t="str">
        <f>IF('20'!C25&gt;0,'20'!C25,"")</f>
        <v/>
      </c>
      <c r="F477" s="1415" t="str">
        <f>IF('20'!D25&gt;0,'20'!D25,"")</f>
        <v/>
      </c>
      <c r="G477" s="1415" t="str">
        <f>IF('20'!E25&gt;0,'20'!E25,"")</f>
        <v/>
      </c>
      <c r="H477" s="1415" t="str">
        <f>IF('20'!F25&gt;0,'20'!F25,"")</f>
        <v/>
      </c>
      <c r="I477" s="1415" t="str">
        <f>IF('20'!G25&gt;0,'20'!G25,"")</f>
        <v/>
      </c>
      <c r="J477" s="1415" t="str">
        <f>IF('20'!H25&gt;0,'20'!H25,"")</f>
        <v/>
      </c>
      <c r="K477" s="1542" t="str">
        <f>IF('20'!I25&gt;0,'20'!I25,"")</f>
        <v/>
      </c>
      <c r="L477" s="1542">
        <f t="shared" si="62"/>
        <v>0.5083333333333333</v>
      </c>
      <c r="M477" s="1415" t="str">
        <f>IF('20'!J25&gt;0,'20'!J25,"")</f>
        <v/>
      </c>
      <c r="N477" s="1415" t="str">
        <f>IF('20'!K25&gt;0,'20'!K25,"")</f>
        <v/>
      </c>
      <c r="O477" s="1415" t="str">
        <f>IF('20'!L25&gt;0,'20'!L25,"")</f>
        <v/>
      </c>
      <c r="P477" s="1415" t="str">
        <f>IF('20'!M25&gt;0,'20'!M25,"")</f>
        <v/>
      </c>
      <c r="Q477" s="1416" t="str">
        <f t="shared" si="60"/>
        <v/>
      </c>
      <c r="R477" s="1417" t="str">
        <f t="shared" si="57"/>
        <v/>
      </c>
      <c r="S477" s="1418" t="str">
        <f t="shared" si="58"/>
        <v/>
      </c>
      <c r="T477" s="1417" t="str">
        <f t="shared" si="59"/>
        <v/>
      </c>
      <c r="U477" s="1419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6"/>
      <c r="B478" s="1182">
        <v>18.7500000000014</v>
      </c>
      <c r="C478" s="1183">
        <f>'Chem Dose'!$C$29</f>
        <v>80.785763392234088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1" t="str">
        <f>IF('20'!I26&gt;0,'20'!I26,"")</f>
        <v/>
      </c>
      <c r="L478" s="1542">
        <f t="shared" si="62"/>
        <v>0.5083333333333333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2"/>
      <c r="B479" s="1413">
        <v>18.7916666666681</v>
      </c>
      <c r="C479" s="1414">
        <f>'Chem Dose'!$C$29</f>
        <v>80.785763392234088</v>
      </c>
      <c r="D479" s="1415">
        <f>IF('20'!B27&gt;0,'20'!B27,"")</f>
        <v>6.37</v>
      </c>
      <c r="E479" s="1415">
        <f>IF('20'!C27&gt;0,'20'!C27,"")</f>
        <v>20</v>
      </c>
      <c r="F479" s="1415">
        <f>IF('20'!D27&gt;0,'20'!D27,"")</f>
        <v>18</v>
      </c>
      <c r="G479" s="1415">
        <f>IF('20'!E27&gt;0,'20'!E27,"")</f>
        <v>15</v>
      </c>
      <c r="H479" s="1415">
        <f>IF('20'!F27&gt;0,'20'!F27,"")</f>
        <v>118</v>
      </c>
      <c r="I479" s="1415">
        <f>IF('20'!G27&gt;0,'20'!G27,"")</f>
        <v>204</v>
      </c>
      <c r="J479" s="1415">
        <f>IF('20'!H27&gt;0,'20'!H27,"")</f>
        <v>15.3</v>
      </c>
      <c r="K479" s="1542">
        <f>IF('20'!I27&gt;0,'20'!I27,"")</f>
        <v>0.51800000000000002</v>
      </c>
      <c r="L479" s="1542">
        <f t="shared" si="62"/>
        <v>0.51075000000000004</v>
      </c>
      <c r="M479" s="1415" t="str">
        <f>IF('20'!J27&gt;0,'20'!J27,"")</f>
        <v/>
      </c>
      <c r="N479" s="1415">
        <f>IF('20'!K27&gt;0,'20'!K27,"")</f>
        <v>5.99</v>
      </c>
      <c r="O479" s="1415">
        <f>IF('20'!L27&gt;0,'20'!L27,"")</f>
        <v>9</v>
      </c>
      <c r="P479" s="1415">
        <f>IF('20'!M27&gt;0,'20'!M27,"")</f>
        <v>9.4E-2</v>
      </c>
      <c r="Q479" s="1416">
        <f t="shared" si="60"/>
        <v>0.81853281853281856</v>
      </c>
      <c r="R479" s="1417">
        <f t="shared" si="57"/>
        <v>13.631578947368421</v>
      </c>
      <c r="S479" s="1418">
        <f t="shared" si="58"/>
        <v>5.9263687430596432</v>
      </c>
      <c r="T479" s="1417">
        <f t="shared" si="59"/>
        <v>0.80785763392234089</v>
      </c>
      <c r="U479" s="1419">
        <f t="shared" si="61"/>
        <v>0.59899999999999998</v>
      </c>
      <c r="V479" s="663">
        <f>IF('20'!AA27&gt;0,'20'!AA27,"")</f>
        <v>6.6000000000000003E-2</v>
      </c>
      <c r="W479" s="663">
        <f>IF('20'!AT27&gt;0,'20'!AT27,"")</f>
        <v>6.4000000000000001E-2</v>
      </c>
    </row>
    <row r="480" spans="1:23" ht="15.75" x14ac:dyDescent="0.25">
      <c r="A480" s="1376"/>
      <c r="B480" s="1182">
        <v>18.8333333333347</v>
      </c>
      <c r="C480" s="1183">
        <f>'Chem Dose'!$C$29</f>
        <v>80.785763392234088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1" t="str">
        <f>IF('20'!I28&gt;0,'20'!I28,"")</f>
        <v/>
      </c>
      <c r="L480" s="1542">
        <f t="shared" si="62"/>
        <v>0.51075000000000004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2"/>
      <c r="B481" s="1413">
        <v>18.8750000000014</v>
      </c>
      <c r="C481" s="1414">
        <f>'Chem Dose'!$C$29</f>
        <v>80.785763392234088</v>
      </c>
      <c r="D481" s="1415" t="str">
        <f>IF('20'!B29&gt;0,'20'!B29,"")</f>
        <v/>
      </c>
      <c r="E481" s="1415" t="str">
        <f>IF('20'!C29&gt;0,'20'!C29,"")</f>
        <v/>
      </c>
      <c r="F481" s="1415" t="str">
        <f>IF('20'!D29&gt;0,'20'!D29,"")</f>
        <v/>
      </c>
      <c r="G481" s="1415" t="str">
        <f>IF('20'!E29&gt;0,'20'!E29,"")</f>
        <v/>
      </c>
      <c r="H481" s="1415" t="str">
        <f>IF('20'!F29&gt;0,'20'!F29,"")</f>
        <v/>
      </c>
      <c r="I481" s="1415" t="str">
        <f>IF('20'!G29&gt;0,'20'!G29,"")</f>
        <v/>
      </c>
      <c r="J481" s="1415" t="str">
        <f>IF('20'!H29&gt;0,'20'!H29,"")</f>
        <v/>
      </c>
      <c r="K481" s="1542" t="str">
        <f>IF('20'!I29&gt;0,'20'!I29,"")</f>
        <v/>
      </c>
      <c r="L481" s="1542">
        <f t="shared" si="62"/>
        <v>0.51466666666666672</v>
      </c>
      <c r="M481" s="1415">
        <f>IF('20'!J29&gt;0,'20'!J29,"")</f>
        <v>5.8999999999999997E-2</v>
      </c>
      <c r="N481" s="1415" t="str">
        <f>IF('20'!K29&gt;0,'20'!K29,"")</f>
        <v/>
      </c>
      <c r="O481" s="1415" t="str">
        <f>IF('20'!L29&gt;0,'20'!L29,"")</f>
        <v/>
      </c>
      <c r="P481" s="1415" t="str">
        <f>IF('20'!M29&gt;0,'20'!M29,"")</f>
        <v/>
      </c>
      <c r="Q481" s="1416" t="str">
        <f t="shared" si="60"/>
        <v/>
      </c>
      <c r="R481" s="1417" t="str">
        <f t="shared" si="57"/>
        <v/>
      </c>
      <c r="S481" s="1418" t="str">
        <f t="shared" si="58"/>
        <v/>
      </c>
      <c r="T481" s="1417" t="str">
        <f t="shared" si="59"/>
        <v/>
      </c>
      <c r="U481" s="1419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6"/>
      <c r="B482" s="1182">
        <v>18.9166666666681</v>
      </c>
      <c r="C482" s="1183">
        <f>'Chem Dose'!$C$29</f>
        <v>80.785763392234088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1" t="str">
        <f>IF('20'!I30&gt;0,'20'!I30,"")</f>
        <v/>
      </c>
      <c r="L482" s="1542">
        <f t="shared" si="62"/>
        <v>0.51466666666666672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2"/>
      <c r="B483" s="1413">
        <v>18.9583333333347</v>
      </c>
      <c r="C483" s="1414">
        <f>'Chem Dose'!$C$29</f>
        <v>80.785763392234088</v>
      </c>
      <c r="D483" s="1415">
        <f>IF('20'!B31&gt;0,'20'!B31,"")</f>
        <v>6.39</v>
      </c>
      <c r="E483" s="1415">
        <f>IF('20'!C31&gt;0,'20'!C31,"")</f>
        <v>17</v>
      </c>
      <c r="F483" s="1415">
        <f>IF('20'!D31&gt;0,'20'!D31,"")</f>
        <v>16</v>
      </c>
      <c r="G483" s="1415">
        <f>IF('20'!E31&gt;0,'20'!E31,"")</f>
        <v>15.1</v>
      </c>
      <c r="H483" s="1415">
        <f>IF('20'!F31&gt;0,'20'!F31,"")</f>
        <v>126</v>
      </c>
      <c r="I483" s="1415">
        <f>IF('20'!G31&gt;0,'20'!G31,"")</f>
        <v>206</v>
      </c>
      <c r="J483" s="1415">
        <f>IF('20'!H31&gt;0,'20'!H31,"")</f>
        <v>15.2</v>
      </c>
      <c r="K483" s="1542">
        <f>IF('20'!I31&gt;0,'20'!I31,"")</f>
        <v>0.53700000000000003</v>
      </c>
      <c r="L483" s="1542">
        <f t="shared" si="62"/>
        <v>0.52024999999999999</v>
      </c>
      <c r="M483" s="1415" t="str">
        <f>IF('20'!J31&gt;0,'20'!J31,"")</f>
        <v/>
      </c>
      <c r="N483" s="1415">
        <f>IF('20'!K31&gt;0,'20'!K31,"")</f>
        <v>6.01</v>
      </c>
      <c r="O483" s="1415">
        <f>IF('20'!L31&gt;0,'20'!L31,"")</f>
        <v>9</v>
      </c>
      <c r="P483" s="1415">
        <f>IF('20'!M31&gt;0,'20'!M31,"")</f>
        <v>8.7999999999999995E-2</v>
      </c>
      <c r="Q483" s="1416">
        <f t="shared" si="60"/>
        <v>0.83612662942271887</v>
      </c>
      <c r="R483" s="1417">
        <f t="shared" si="57"/>
        <v>14.131578947368423</v>
      </c>
      <c r="S483" s="1418">
        <f t="shared" si="58"/>
        <v>5.7166834430258753</v>
      </c>
      <c r="T483" s="1417">
        <f t="shared" si="59"/>
        <v>0.80785763392234089</v>
      </c>
      <c r="U483" s="1419">
        <f t="shared" si="61"/>
        <v>0.60099999999999998</v>
      </c>
      <c r="V483" s="663">
        <f>IF('20'!AA31&gt;0,'20'!AA31,"")</f>
        <v>6.7000000000000004E-2</v>
      </c>
      <c r="W483" s="663">
        <f>IF('20'!AT31&gt;0,'20'!AT31,"")</f>
        <v>6.9000000000000006E-2</v>
      </c>
    </row>
    <row r="484" spans="1:23" ht="15.75" x14ac:dyDescent="0.25">
      <c r="A484" s="1376">
        <f>A460+1</f>
        <v>43425</v>
      </c>
      <c r="B484" s="1182">
        <v>19.0000000000014</v>
      </c>
      <c r="C484" s="1183">
        <f>'Chem Dose'!$C$30</f>
        <v>87.374041830232542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1" t="str">
        <f>IF('21'!I8&gt;0,'21'!I8,"")</f>
        <v/>
      </c>
      <c r="L484" s="1542">
        <f t="shared" si="62"/>
        <v>0.52024999999999999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2"/>
      <c r="B485" s="1413">
        <v>19.0416666666681</v>
      </c>
      <c r="C485" s="1414">
        <f>'Chem Dose'!$C$30</f>
        <v>87.374041830232542</v>
      </c>
      <c r="D485" s="1415" t="str">
        <f>IF('21'!B9&gt;0,'21'!B9,"")</f>
        <v/>
      </c>
      <c r="E485" s="1415" t="str">
        <f>IF('21'!C9&gt;0,'21'!C9,"")</f>
        <v/>
      </c>
      <c r="F485" s="1415" t="str">
        <f>IF('21'!D9&gt;0,'21'!D9,"")</f>
        <v/>
      </c>
      <c r="G485" s="1415" t="str">
        <f>IF('21'!E9&gt;0,'21'!E9,"")</f>
        <v/>
      </c>
      <c r="H485" s="1415" t="str">
        <f>IF('21'!F9&gt;0,'21'!F9,"")</f>
        <v/>
      </c>
      <c r="I485" s="1415" t="str">
        <f>IF('21'!G9&gt;0,'21'!G9,"")</f>
        <v/>
      </c>
      <c r="J485" s="1415" t="str">
        <f>IF('21'!H9&gt;0,'21'!H9,"")</f>
        <v/>
      </c>
      <c r="K485" s="1542" t="str">
        <f>IF('21'!I9&gt;0,'21'!I9,"")</f>
        <v/>
      </c>
      <c r="L485" s="1542">
        <f t="shared" si="62"/>
        <v>0.52400000000000002</v>
      </c>
      <c r="M485" s="1415" t="str">
        <f>IF('21'!J9&gt;0,'21'!J9,"")</f>
        <v/>
      </c>
      <c r="N485" s="1415" t="str">
        <f>IF('21'!K9&gt;0,'21'!K9,"")</f>
        <v/>
      </c>
      <c r="O485" s="1415" t="str">
        <f>IF('21'!L9&gt;0,'21'!L9,"")</f>
        <v/>
      </c>
      <c r="P485" s="1415" t="str">
        <f>IF('21'!M9&gt;0,'21'!M9,"")</f>
        <v/>
      </c>
      <c r="Q485" s="1416" t="str">
        <f t="shared" si="60"/>
        <v/>
      </c>
      <c r="R485" s="1417" t="str">
        <f t="shared" si="57"/>
        <v/>
      </c>
      <c r="S485" s="1418" t="str">
        <f t="shared" si="58"/>
        <v/>
      </c>
      <c r="T485" s="1417" t="str">
        <f t="shared" si="59"/>
        <v/>
      </c>
      <c r="U485" s="1419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6"/>
      <c r="B486" s="1182">
        <v>19.0833333333347</v>
      </c>
      <c r="C486" s="1183">
        <f>'Chem Dose'!$C$30</f>
        <v>87.374041830232542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1" t="str">
        <f>IF('21'!I10&gt;0,'21'!I10,"")</f>
        <v/>
      </c>
      <c r="L486" s="1542">
        <f t="shared" si="62"/>
        <v>0.52400000000000002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2"/>
      <c r="B487" s="1413">
        <v>19.1250000000014</v>
      </c>
      <c r="C487" s="1414">
        <f>'Chem Dose'!$C$30</f>
        <v>87.374041830232542</v>
      </c>
      <c r="D487" s="1415">
        <f>IF('21'!B11&gt;0,'21'!B11,"")</f>
        <v>6.43</v>
      </c>
      <c r="E487" s="1415">
        <f>IF('21'!C11&gt;0,'21'!C11,"")</f>
        <v>18</v>
      </c>
      <c r="F487" s="1415">
        <f>IF('21'!D11&gt;0,'21'!D11,"")</f>
        <v>16</v>
      </c>
      <c r="G487" s="1415">
        <f>IF('21'!E11&gt;0,'21'!E11,"")</f>
        <v>14</v>
      </c>
      <c r="H487" s="1415">
        <f>IF('21'!F11&gt;0,'21'!F11,"")</f>
        <v>123</v>
      </c>
      <c r="I487" s="1415">
        <f>IF('21'!G11&gt;0,'21'!G11,"")</f>
        <v>202</v>
      </c>
      <c r="J487" s="1415">
        <f>IF('21'!H11&gt;0,'21'!H11,"")</f>
        <v>16</v>
      </c>
      <c r="K487" s="1542">
        <f>IF('21'!I11&gt;0,'21'!I11,"")</f>
        <v>0.51600000000000001</v>
      </c>
      <c r="L487" s="1542">
        <f t="shared" si="62"/>
        <v>0.52200000000000002</v>
      </c>
      <c r="M487" s="1415" t="str">
        <f>IF('21'!J11&gt;0,'21'!J11,"")</f>
        <v/>
      </c>
      <c r="N487" s="1415">
        <f>IF('21'!K11&gt;0,'21'!K11,"")</f>
        <v>6.02</v>
      </c>
      <c r="O487" s="1415">
        <f>IF('21'!L11&gt;0,'21'!L11,"")</f>
        <v>10</v>
      </c>
      <c r="P487" s="1415">
        <f>IF('21'!M11&gt;0,'21'!M11,"")</f>
        <v>9.1999999999999998E-2</v>
      </c>
      <c r="Q487" s="1416">
        <f t="shared" si="60"/>
        <v>0.82170542635658916</v>
      </c>
      <c r="R487" s="1417">
        <f t="shared" si="57"/>
        <v>13.578947368421053</v>
      </c>
      <c r="S487" s="1418">
        <f t="shared" si="58"/>
        <v>6.4345224603659625</v>
      </c>
      <c r="T487" s="1417">
        <f t="shared" si="59"/>
        <v>0.87374041830232541</v>
      </c>
      <c r="U487" s="1419">
        <f t="shared" si="61"/>
        <v>0.60199999999999998</v>
      </c>
      <c r="V487" s="663">
        <f>IF('21'!AA11&gt;0,'21'!AA11,"")</f>
        <v>6.9000000000000006E-2</v>
      </c>
      <c r="W487" s="663">
        <f>IF('21'!AT11&gt;0,'21'!AT11,"")</f>
        <v>7.1999999999999995E-2</v>
      </c>
    </row>
    <row r="488" spans="1:23" ht="15.75" x14ac:dyDescent="0.25">
      <c r="A488" s="1376"/>
      <c r="B488" s="1182">
        <v>19.1666666666681</v>
      </c>
      <c r="C488" s="1183">
        <f>'Chem Dose'!$C$30</f>
        <v>87.374041830232542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1" t="str">
        <f>IF('21'!I12&gt;0,'21'!I12,"")</f>
        <v/>
      </c>
      <c r="L488" s="1542">
        <f t="shared" si="62"/>
        <v>0.52200000000000002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2"/>
      <c r="B489" s="1413">
        <v>19.208333333334799</v>
      </c>
      <c r="C489" s="1414">
        <f>'Chem Dose'!$C$30</f>
        <v>87.374041830232542</v>
      </c>
      <c r="D489" s="1415" t="str">
        <f>IF('21'!B13&gt;0,'21'!B13,"")</f>
        <v/>
      </c>
      <c r="E489" s="1415" t="str">
        <f>IF('21'!C13&gt;0,'21'!C13,"")</f>
        <v/>
      </c>
      <c r="F489" s="1415" t="str">
        <f>IF('21'!D13&gt;0,'21'!D13,"")</f>
        <v/>
      </c>
      <c r="G489" s="1415" t="str">
        <f>IF('21'!E13&gt;0,'21'!E13,"")</f>
        <v/>
      </c>
      <c r="H489" s="1415" t="str">
        <f>IF('21'!F13&gt;0,'21'!F13,"")</f>
        <v/>
      </c>
      <c r="I489" s="1415" t="str">
        <f>IF('21'!G13&gt;0,'21'!G13,"")</f>
        <v/>
      </c>
      <c r="J489" s="1415" t="str">
        <f>IF('21'!H13&gt;0,'21'!H13,"")</f>
        <v/>
      </c>
      <c r="K489" s="1542" t="str">
        <f>IF('21'!I13&gt;0,'21'!I13,"")</f>
        <v/>
      </c>
      <c r="L489" s="1542">
        <f t="shared" si="62"/>
        <v>0.52366666666666672</v>
      </c>
      <c r="M489" s="1415" t="str">
        <f>IF('21'!J13&gt;0,'21'!J13,"")</f>
        <v/>
      </c>
      <c r="N489" s="1415" t="str">
        <f>IF('21'!K13&gt;0,'21'!K13,"")</f>
        <v/>
      </c>
      <c r="O489" s="1415" t="str">
        <f>IF('21'!L13&gt;0,'21'!L13,"")</f>
        <v/>
      </c>
      <c r="P489" s="1415" t="str">
        <f>IF('21'!M13&gt;0,'21'!M13,"")</f>
        <v/>
      </c>
      <c r="Q489" s="1416" t="str">
        <f t="shared" si="60"/>
        <v/>
      </c>
      <c r="R489" s="1417" t="str">
        <f t="shared" si="57"/>
        <v/>
      </c>
      <c r="S489" s="1418" t="str">
        <f t="shared" si="58"/>
        <v/>
      </c>
      <c r="T489" s="1417" t="str">
        <f t="shared" si="59"/>
        <v/>
      </c>
      <c r="U489" s="1419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6"/>
      <c r="B490" s="1182">
        <v>19.2500000000014</v>
      </c>
      <c r="C490" s="1183">
        <f>'Chem Dose'!$C$30</f>
        <v>87.374041830232542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1" t="str">
        <f>IF('21'!I14&gt;0,'21'!I14,"")</f>
        <v/>
      </c>
      <c r="L490" s="1542">
        <f t="shared" si="62"/>
        <v>0.52366666666666672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2"/>
      <c r="B491" s="1413">
        <v>19.2916666666681</v>
      </c>
      <c r="C491" s="1414">
        <f>'Chem Dose'!$C$30</f>
        <v>87.374041830232542</v>
      </c>
      <c r="D491" s="1415">
        <f>IF('21'!B15&gt;0,'21'!B15,"")</f>
        <v>6.42</v>
      </c>
      <c r="E491" s="1415">
        <f>IF('21'!C15&gt;0,'21'!C15,"")</f>
        <v>16</v>
      </c>
      <c r="F491" s="1415">
        <f>IF('21'!D15&gt;0,'21'!D15,"")</f>
        <v>16</v>
      </c>
      <c r="G491" s="1415">
        <f>IF('21'!E15&gt;0,'21'!E15,"")</f>
        <v>13.5</v>
      </c>
      <c r="H491" s="1415">
        <f>IF('21'!F15&gt;0,'21'!F15,"")</f>
        <v>128</v>
      </c>
      <c r="I491" s="1415">
        <f>IF('21'!G15&gt;0,'21'!G15,"")</f>
        <v>220</v>
      </c>
      <c r="J491" s="1415">
        <f>IF('21'!H15&gt;0,'21'!H15,"")</f>
        <v>15</v>
      </c>
      <c r="K491" s="1542">
        <f>IF('21'!I15&gt;0,'21'!I15,"")</f>
        <v>0.56299999999999994</v>
      </c>
      <c r="L491" s="1542">
        <f t="shared" si="62"/>
        <v>0.53350000000000009</v>
      </c>
      <c r="M491" s="1415" t="str">
        <f>IF('21'!J15&gt;0,'21'!J15,"")</f>
        <v/>
      </c>
      <c r="N491" s="1415">
        <f>IF('21'!K15&gt;0,'21'!K15,"")</f>
        <v>6.1</v>
      </c>
      <c r="O491" s="1415">
        <f>IF('21'!L15&gt;0,'21'!L15,"")</f>
        <v>10</v>
      </c>
      <c r="P491" s="1415">
        <f>IF('21'!M15&gt;0,'21'!M15,"")</f>
        <v>0.08</v>
      </c>
      <c r="Q491" s="1416">
        <f t="shared" si="60"/>
        <v>0.8579040852575488</v>
      </c>
      <c r="R491" s="1417">
        <f t="shared" si="57"/>
        <v>14.815789473684209</v>
      </c>
      <c r="S491" s="1418">
        <f t="shared" si="58"/>
        <v>5.8973598393407407</v>
      </c>
      <c r="T491" s="1417">
        <f t="shared" si="59"/>
        <v>0.87374041830232541</v>
      </c>
      <c r="U491" s="1419">
        <f t="shared" si="61"/>
        <v>0.61</v>
      </c>
      <c r="V491" s="663">
        <f>IF('21'!AA15&gt;0,'21'!AA15,"")</f>
        <v>6.7000000000000004E-2</v>
      </c>
      <c r="W491" s="663">
        <f>IF('21'!AT15&gt;0,'21'!AT15,"")</f>
        <v>6.7000000000000004E-2</v>
      </c>
    </row>
    <row r="492" spans="1:23" ht="15.75" x14ac:dyDescent="0.25">
      <c r="A492" s="1376"/>
      <c r="B492" s="1182">
        <v>19.333333333334799</v>
      </c>
      <c r="C492" s="1183">
        <f>'Chem Dose'!$C$30</f>
        <v>87.374041830232542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1" t="str">
        <f>IF('21'!I16&gt;0,'21'!I16,"")</f>
        <v/>
      </c>
      <c r="L492" s="1542">
        <f t="shared" si="62"/>
        <v>0.53350000000000009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2"/>
      <c r="B493" s="1413">
        <v>19.3750000000014</v>
      </c>
      <c r="C493" s="1414">
        <f>'Chem Dose'!$C$30</f>
        <v>87.374041830232542</v>
      </c>
      <c r="D493" s="1415" t="str">
        <f>IF('21'!B17&gt;0,'21'!B17,"")</f>
        <v/>
      </c>
      <c r="E493" s="1415" t="str">
        <f>IF('21'!C17&gt;0,'21'!C17,"")</f>
        <v/>
      </c>
      <c r="F493" s="1415" t="str">
        <f>IF('21'!D17&gt;0,'21'!D17,"")</f>
        <v/>
      </c>
      <c r="G493" s="1415" t="str">
        <f>IF('21'!E17&gt;0,'21'!E17,"")</f>
        <v/>
      </c>
      <c r="H493" s="1415" t="str">
        <f>IF('21'!F17&gt;0,'21'!F17,"")</f>
        <v/>
      </c>
      <c r="I493" s="1415" t="str">
        <f>IF('21'!G17&gt;0,'21'!G17,"")</f>
        <v/>
      </c>
      <c r="J493" s="1415" t="str">
        <f>IF('21'!H17&gt;0,'21'!H17,"")</f>
        <v/>
      </c>
      <c r="K493" s="1542" t="str">
        <f>IF('21'!I17&gt;0,'21'!I17,"")</f>
        <v/>
      </c>
      <c r="L493" s="1542">
        <f t="shared" si="62"/>
        <v>0.53866666666666663</v>
      </c>
      <c r="M493" s="1415">
        <f>IF('21'!J17&gt;0,'21'!J17,"")</f>
        <v>5.2999999999999999E-2</v>
      </c>
      <c r="N493" s="1415" t="str">
        <f>IF('21'!K17&gt;0,'21'!K17,"")</f>
        <v/>
      </c>
      <c r="O493" s="1415" t="str">
        <f>IF('21'!L17&gt;0,'21'!L17,"")</f>
        <v/>
      </c>
      <c r="P493" s="1415" t="str">
        <f>IF('21'!M17&gt;0,'21'!M17,"")</f>
        <v/>
      </c>
      <c r="Q493" s="1416" t="str">
        <f t="shared" si="60"/>
        <v/>
      </c>
      <c r="R493" s="1417" t="str">
        <f t="shared" si="57"/>
        <v/>
      </c>
      <c r="S493" s="1418" t="str">
        <f t="shared" si="58"/>
        <v/>
      </c>
      <c r="T493" s="1417" t="str">
        <f t="shared" si="59"/>
        <v/>
      </c>
      <c r="U493" s="1419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6"/>
      <c r="B494" s="1182">
        <v>19.4166666666681</v>
      </c>
      <c r="C494" s="1183">
        <f>'Chem Dose'!$C$30</f>
        <v>87.374041830232542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1" t="str">
        <f>IF('21'!I18&gt;0,'21'!I18,"")</f>
        <v/>
      </c>
      <c r="L494" s="1542">
        <f t="shared" si="62"/>
        <v>0.53866666666666663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2"/>
      <c r="B495" s="1413">
        <v>19.458333333334799</v>
      </c>
      <c r="C495" s="1414">
        <f>'Chem Dose'!$C$30</f>
        <v>87.374041830232542</v>
      </c>
      <c r="D495" s="1415">
        <f>IF('21'!B19&gt;0,'21'!B19,"")</f>
        <v>6.39</v>
      </c>
      <c r="E495" s="1415">
        <f>IF('21'!C19&gt;0,'21'!C19,"")</f>
        <v>16</v>
      </c>
      <c r="F495" s="1415">
        <f>IF('21'!D19&gt;0,'21'!D19,"")</f>
        <v>16</v>
      </c>
      <c r="G495" s="1415">
        <f>IF('21'!E19&gt;0,'21'!E19,"")</f>
        <v>13</v>
      </c>
      <c r="H495" s="1415">
        <f>IF('21'!F19&gt;0,'21'!F19,"")</f>
        <v>138</v>
      </c>
      <c r="I495" s="1415">
        <f>IF('21'!G19&gt;0,'21'!G19,"")</f>
        <v>202</v>
      </c>
      <c r="J495" s="1415">
        <f>IF('21'!H19&gt;0,'21'!H19,"")</f>
        <v>14.7</v>
      </c>
      <c r="K495" s="1542">
        <f>IF('21'!I19&gt;0,'21'!I19,"")</f>
        <v>0.56999999999999995</v>
      </c>
      <c r="L495" s="1542">
        <f t="shared" si="62"/>
        <v>0.54649999999999999</v>
      </c>
      <c r="M495" s="1415" t="str">
        <f>IF('21'!J19&gt;0,'21'!J19,"")</f>
        <v/>
      </c>
      <c r="N495" s="1415">
        <f>IF('21'!K19&gt;0,'21'!K19,"")</f>
        <v>6.03</v>
      </c>
      <c r="O495" s="1415">
        <f>IF('21'!L19&gt;0,'21'!L19,"")</f>
        <v>10</v>
      </c>
      <c r="P495" s="1415">
        <f>IF('21'!M19&gt;0,'21'!M19,"")</f>
        <v>9.7000000000000003E-2</v>
      </c>
      <c r="Q495" s="1416">
        <f t="shared" si="60"/>
        <v>0.8298245614035088</v>
      </c>
      <c r="R495" s="1417">
        <f t="shared" si="57"/>
        <v>14.999999999999998</v>
      </c>
      <c r="S495" s="1418">
        <f t="shared" si="58"/>
        <v>5.8249361220155036</v>
      </c>
      <c r="T495" s="1417">
        <f t="shared" si="59"/>
        <v>0.87374041830232541</v>
      </c>
      <c r="U495" s="1419">
        <f t="shared" si="61"/>
        <v>0.60299999999999998</v>
      </c>
      <c r="V495" s="663">
        <f>IF('21'!AA19&gt;0,'21'!AA19,"")</f>
        <v>7.5999999999999998E-2</v>
      </c>
      <c r="W495" s="663">
        <f>IF('21'!AT19&gt;0,'21'!AT19,"")</f>
        <v>7.8E-2</v>
      </c>
    </row>
    <row r="496" spans="1:23" ht="15.75" x14ac:dyDescent="0.25">
      <c r="A496" s="1376"/>
      <c r="B496" s="1182">
        <v>19.5000000000014</v>
      </c>
      <c r="C496" s="1183">
        <f>'Chem Dose'!$C$30</f>
        <v>87.374041830232542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1" t="str">
        <f>IF('21'!I20&gt;0,'21'!I20,"")</f>
        <v/>
      </c>
      <c r="L496" s="1542">
        <f t="shared" si="62"/>
        <v>0.54649999999999999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2"/>
      <c r="B497" s="1413">
        <v>19.5416666666681</v>
      </c>
      <c r="C497" s="1414">
        <f>'Chem Dose'!$C$30</f>
        <v>87.374041830232542</v>
      </c>
      <c r="D497" s="1415" t="str">
        <f>IF('21'!B21&gt;0,'21'!B21,"")</f>
        <v/>
      </c>
      <c r="E497" s="1415" t="str">
        <f>IF('21'!C21&gt;0,'21'!C21,"")</f>
        <v/>
      </c>
      <c r="F497" s="1415" t="str">
        <f>IF('21'!D21&gt;0,'21'!D21,"")</f>
        <v/>
      </c>
      <c r="G497" s="1415" t="str">
        <f>IF('21'!E21&gt;0,'21'!E21,"")</f>
        <v/>
      </c>
      <c r="H497" s="1415" t="str">
        <f>IF('21'!F21&gt;0,'21'!F21,"")</f>
        <v/>
      </c>
      <c r="I497" s="1415" t="str">
        <f>IF('21'!G21&gt;0,'21'!G21,"")</f>
        <v/>
      </c>
      <c r="J497" s="1415" t="str">
        <f>IF('21'!H21&gt;0,'21'!H21,"")</f>
        <v/>
      </c>
      <c r="K497" s="1542" t="str">
        <f>IF('21'!I21&gt;0,'21'!I21,"")</f>
        <v/>
      </c>
      <c r="L497" s="1542">
        <f t="shared" si="62"/>
        <v>0.54966666666666664</v>
      </c>
      <c r="M497" s="1415" t="str">
        <f>IF('21'!J21&gt;0,'21'!J21,"")</f>
        <v/>
      </c>
      <c r="N497" s="1415" t="str">
        <f>IF('21'!K21&gt;0,'21'!K21,"")</f>
        <v/>
      </c>
      <c r="O497" s="1415" t="str">
        <f>IF('21'!L21&gt;0,'21'!L21,"")</f>
        <v/>
      </c>
      <c r="P497" s="1415" t="str">
        <f>IF('21'!M21&gt;0,'21'!M21,"")</f>
        <v/>
      </c>
      <c r="Q497" s="1416" t="str">
        <f t="shared" si="60"/>
        <v/>
      </c>
      <c r="R497" s="1417" t="str">
        <f t="shared" si="57"/>
        <v/>
      </c>
      <c r="S497" s="1418" t="str">
        <f t="shared" si="58"/>
        <v/>
      </c>
      <c r="T497" s="1417" t="str">
        <f t="shared" si="59"/>
        <v/>
      </c>
      <c r="U497" s="1419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6"/>
      <c r="B498" s="1182">
        <v>19.583333333334799</v>
      </c>
      <c r="C498" s="1183">
        <f>'Chem Dose'!$C$30</f>
        <v>87.374041830232542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1" t="str">
        <f>IF('21'!I22&gt;0,'21'!I22,"")</f>
        <v/>
      </c>
      <c r="L498" s="1542">
        <f t="shared" si="62"/>
        <v>0.54966666666666664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2"/>
      <c r="B499" s="1413">
        <v>19.625000000001499</v>
      </c>
      <c r="C499" s="1414">
        <f>'Chem Dose'!$C$30</f>
        <v>87.374041830232542</v>
      </c>
      <c r="D499" s="1415">
        <f>IF('21'!B23&gt;0,'21'!B23,"")</f>
        <v>6.41</v>
      </c>
      <c r="E499" s="1415">
        <f>IF('21'!C23&gt;0,'21'!C23,"")</f>
        <v>16</v>
      </c>
      <c r="F499" s="1415">
        <f>IF('21'!D23&gt;0,'21'!D23,"")</f>
        <v>16</v>
      </c>
      <c r="G499" s="1415">
        <f>IF('21'!E23&gt;0,'21'!E23,"")</f>
        <v>13.7</v>
      </c>
      <c r="H499" s="1415">
        <f>IF('21'!F23&gt;0,'21'!F23,"")</f>
        <v>140</v>
      </c>
      <c r="I499" s="1415">
        <f>IF('21'!G23&gt;0,'21'!G23,"")</f>
        <v>208</v>
      </c>
      <c r="J499" s="1415">
        <f>IF('21'!H23&gt;0,'21'!H23,"")</f>
        <v>14.9</v>
      </c>
      <c r="K499" s="1542">
        <f>IF('21'!I23&gt;0,'21'!I23,"")</f>
        <v>0.57599999999999996</v>
      </c>
      <c r="L499" s="1542">
        <f t="shared" si="62"/>
        <v>0.55625000000000002</v>
      </c>
      <c r="M499" s="1415" t="str">
        <f>IF('21'!J23&gt;0,'21'!J23,"")</f>
        <v/>
      </c>
      <c r="N499" s="1415">
        <f>IF('21'!K23&gt;0,'21'!K23,"")</f>
        <v>6.17</v>
      </c>
      <c r="O499" s="1415">
        <f>IF('21'!L23&gt;0,'21'!L23,"")</f>
        <v>10</v>
      </c>
      <c r="P499" s="1415">
        <f>IF('21'!M23&gt;0,'21'!M23,"")</f>
        <v>8.8999999999999996E-2</v>
      </c>
      <c r="Q499" s="1416">
        <f t="shared" si="60"/>
        <v>0.84548611111111116</v>
      </c>
      <c r="R499" s="1417">
        <f t="shared" si="57"/>
        <v>15.157894736842104</v>
      </c>
      <c r="S499" s="1418">
        <f t="shared" si="58"/>
        <v>5.7642597040778414</v>
      </c>
      <c r="T499" s="1417">
        <f t="shared" si="59"/>
        <v>0.87374041830232541</v>
      </c>
      <c r="U499" s="1419">
        <f t="shared" si="61"/>
        <v>0.61699999999999999</v>
      </c>
      <c r="V499" s="663">
        <f>IF('21'!AA23&gt;0,'21'!AA23,"")</f>
        <v>7.2999999999999995E-2</v>
      </c>
      <c r="W499" s="663">
        <f>IF('21'!AT23&gt;0,'21'!AT23,"")</f>
        <v>7.1999999999999995E-2</v>
      </c>
    </row>
    <row r="500" spans="1:23" ht="15.75" x14ac:dyDescent="0.25">
      <c r="A500" s="1376"/>
      <c r="B500" s="1182">
        <v>19.6666666666681</v>
      </c>
      <c r="C500" s="1183">
        <f>'Chem Dose'!$C$30</f>
        <v>87.374041830232542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1" t="str">
        <f>IF('21'!I24&gt;0,'21'!I24,"")</f>
        <v/>
      </c>
      <c r="L500" s="1542">
        <f t="shared" si="62"/>
        <v>0.55625000000000002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7"/>
      <c r="B501" s="1200">
        <v>19.708333333334799</v>
      </c>
      <c r="C501" s="1201">
        <f>'Chem Dose'!$C$30</f>
        <v>87.374041830232542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7" t="str">
        <f>IF('21'!I25&gt;0,'21'!I25,"")</f>
        <v/>
      </c>
      <c r="L501" s="1542">
        <f t="shared" si="62"/>
        <v>0.56966666666666665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6"/>
      <c r="B502" s="1182">
        <v>19.750000000001499</v>
      </c>
      <c r="C502" s="1183">
        <f>'Chem Dose'!$C$30</f>
        <v>87.374041830232542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1" t="str">
        <f>IF('21'!I26&gt;0,'21'!I26,"")</f>
        <v/>
      </c>
      <c r="L502" s="1542">
        <f t="shared" si="62"/>
        <v>0.56966666666666665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7"/>
      <c r="B503" s="1200">
        <v>19.7916666666681</v>
      </c>
      <c r="C503" s="1201">
        <f>'Chem Dose'!$C$30</f>
        <v>87.374041830232542</v>
      </c>
      <c r="D503" s="1202">
        <f>IF('21'!B27&gt;0,'21'!B27,"")</f>
        <v>6.36</v>
      </c>
      <c r="E503" s="1202">
        <f>IF('21'!C27&gt;0,'21'!C27,"")</f>
        <v>15</v>
      </c>
      <c r="F503" s="1202">
        <f>IF('21'!D27&gt;0,'21'!D27,"")</f>
        <v>14</v>
      </c>
      <c r="G503" s="1202">
        <f>IF('21'!E27&gt;0,'21'!E27,"")</f>
        <v>13</v>
      </c>
      <c r="H503" s="1202">
        <f>IF('21'!F27&gt;0,'21'!F27,"")</f>
        <v>130</v>
      </c>
      <c r="I503" s="1202">
        <f>IF('21'!G27&gt;0,'21'!G27,"")</f>
        <v>200</v>
      </c>
      <c r="J503" s="1202">
        <f>IF('21'!H27&gt;0,'21'!H27,"")</f>
        <v>15</v>
      </c>
      <c r="K503" s="1547">
        <f>IF('21'!I27&gt;0,'21'!I27,"")</f>
        <v>0.55500000000000005</v>
      </c>
      <c r="L503" s="1542">
        <f t="shared" si="62"/>
        <v>0.56600000000000006</v>
      </c>
      <c r="M503" s="1202" t="str">
        <f>IF('21'!J27&gt;0,'21'!J27,"")</f>
        <v/>
      </c>
      <c r="N503" s="1202">
        <f>IF('21'!K27&gt;0,'21'!K27,"")</f>
        <v>6.14</v>
      </c>
      <c r="O503" s="1202">
        <f>IF('21'!L27&gt;0,'21'!L27,"")</f>
        <v>8</v>
      </c>
      <c r="P503" s="1202">
        <f>IF('21'!M27&gt;0,'21'!M27,"")</f>
        <v>8.3000000000000004E-2</v>
      </c>
      <c r="Q503" s="1203">
        <f t="shared" si="60"/>
        <v>0.85045045045045042</v>
      </c>
      <c r="R503" s="1204">
        <f t="shared" si="57"/>
        <v>14.605263157894738</v>
      </c>
      <c r="S503" s="1361">
        <f t="shared" si="58"/>
        <v>5.9823668280159215</v>
      </c>
      <c r="T503" s="1204">
        <f t="shared" si="59"/>
        <v>0.87374041830232541</v>
      </c>
      <c r="U503" s="1320">
        <f t="shared" si="61"/>
        <v>0.61399999999999999</v>
      </c>
      <c r="V503" s="663">
        <f>IF('21'!AA27&gt;0,'21'!AA27,"")</f>
        <v>7.3999999999999996E-2</v>
      </c>
      <c r="W503" s="663">
        <f>IF('21'!AT27&gt;0,'21'!AT27,"")</f>
        <v>7.9000000000000001E-2</v>
      </c>
    </row>
    <row r="504" spans="1:23" ht="15.75" x14ac:dyDescent="0.25">
      <c r="A504" s="1376"/>
      <c r="B504" s="1182">
        <v>19.833333333334799</v>
      </c>
      <c r="C504" s="1183">
        <f>'Chem Dose'!$C$30</f>
        <v>87.374041830232542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1" t="str">
        <f>IF('21'!I28&gt;0,'21'!I28,"")</f>
        <v/>
      </c>
      <c r="L504" s="1542">
        <f t="shared" si="62"/>
        <v>0.56600000000000006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7"/>
      <c r="B505" s="1200">
        <v>19.875000000001499</v>
      </c>
      <c r="C505" s="1201">
        <f>'Chem Dose'!$C$30</f>
        <v>87.374041830232542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7" t="str">
        <f>IF('21'!I29&gt;0,'21'!I29,"")</f>
        <v/>
      </c>
      <c r="L505" s="1542">
        <f t="shared" si="62"/>
        <v>0.56700000000000006</v>
      </c>
      <c r="M505" s="1202">
        <f>IF('21'!J29&gt;0,'21'!J29,"")</f>
        <v>4.8000000000000001E-2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6"/>
      <c r="B506" s="1182">
        <v>19.9166666666681</v>
      </c>
      <c r="C506" s="1183">
        <f>'Chem Dose'!$C$30</f>
        <v>87.374041830232542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1" t="str">
        <f>IF('21'!I30&gt;0,'21'!I30,"")</f>
        <v/>
      </c>
      <c r="L506" s="1542">
        <f t="shared" si="62"/>
        <v>0.56700000000000006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7"/>
      <c r="B507" s="1200">
        <v>19.958333333334799</v>
      </c>
      <c r="C507" s="1201">
        <f>'Chem Dose'!$C$30</f>
        <v>87.374041830232542</v>
      </c>
      <c r="D507" s="1202">
        <f>IF('21'!B31&gt;0,'21'!B31,"")</f>
        <v>6.39</v>
      </c>
      <c r="E507" s="1202">
        <f>IF('21'!C31&gt;0,'21'!C31,"")</f>
        <v>13</v>
      </c>
      <c r="F507" s="1202">
        <f>IF('21'!D31&gt;0,'21'!D31,"")</f>
        <v>14</v>
      </c>
      <c r="G507" s="1202">
        <f>IF('21'!E31&gt;0,'21'!E31,"")</f>
        <v>13.3</v>
      </c>
      <c r="H507" s="1202">
        <f>IF('21'!F31&gt;0,'21'!F31,"")</f>
        <v>129</v>
      </c>
      <c r="I507" s="1202">
        <f>IF('21'!G31&gt;0,'21'!G31,"")</f>
        <v>201</v>
      </c>
      <c r="J507" s="1202">
        <f>IF('21'!H31&gt;0,'21'!H31,"")</f>
        <v>14.9</v>
      </c>
      <c r="K507" s="1547">
        <f>IF('21'!I31&gt;0,'21'!I31,"")</f>
        <v>0.53900000000000003</v>
      </c>
      <c r="L507" s="1542">
        <f t="shared" si="62"/>
        <v>0.56000000000000005</v>
      </c>
      <c r="M507" s="1202" t="str">
        <f>IF('21'!J31&gt;0,'21'!J31,"")</f>
        <v/>
      </c>
      <c r="N507" s="1202">
        <f>IF('21'!K31&gt;0,'21'!K31,"")</f>
        <v>6</v>
      </c>
      <c r="O507" s="1202">
        <f>IF('21'!L31&gt;0,'21'!L31,"")</f>
        <v>7</v>
      </c>
      <c r="P507" s="1202">
        <f>IF('21'!M31&gt;0,'21'!M31,"")</f>
        <v>6.8000000000000005E-2</v>
      </c>
      <c r="Q507" s="1203">
        <f t="shared" si="60"/>
        <v>0.87384044526901672</v>
      </c>
      <c r="R507" s="1204">
        <f t="shared" si="57"/>
        <v>14.184210526315791</v>
      </c>
      <c r="S507" s="1361">
        <f t="shared" si="58"/>
        <v>6.159951001018249</v>
      </c>
      <c r="T507" s="1204">
        <f t="shared" si="59"/>
        <v>0.87374041830232541</v>
      </c>
      <c r="U507" s="1320">
        <f t="shared" si="61"/>
        <v>0.6</v>
      </c>
      <c r="V507" s="663">
        <f>IF('21'!AA31&gt;0,'21'!AA31,"")</f>
        <v>5.8000000000000003E-2</v>
      </c>
      <c r="W507" s="663">
        <f>IF('21'!AT31&gt;0,'21'!AT31,"")</f>
        <v>6.0999999999999999E-2</v>
      </c>
    </row>
    <row r="508" spans="1:23" ht="15.75" x14ac:dyDescent="0.25">
      <c r="A508" s="1376">
        <f>A484+1</f>
        <v>43426</v>
      </c>
      <c r="B508" s="1182">
        <v>20.000000000001499</v>
      </c>
      <c r="C508" s="1183">
        <f>'Chem Dose'!$C$31</f>
        <v>100.09373094361909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1" t="str">
        <f>IF('22'!I8&gt;0,'22'!I8,"")</f>
        <v/>
      </c>
      <c r="L508" s="1542">
        <f t="shared" si="62"/>
        <v>0.56000000000000005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7"/>
      <c r="B509" s="1200">
        <v>20.041666666668199</v>
      </c>
      <c r="C509" s="1201">
        <f>'Chem Dose'!$C$31</f>
        <v>100.09373094361909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7" t="str">
        <f>IF('22'!I9&gt;0,'22'!I9,"")</f>
        <v/>
      </c>
      <c r="L509" s="1542">
        <f t="shared" si="62"/>
        <v>0.55666666666666664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6"/>
      <c r="B510" s="1182">
        <v>20.083333333334799</v>
      </c>
      <c r="C510" s="1183">
        <f>'Chem Dose'!$C$31</f>
        <v>100.09373094361909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1" t="str">
        <f>IF('22'!I10&gt;0,'22'!I10,"")</f>
        <v/>
      </c>
      <c r="L510" s="1542">
        <f t="shared" si="62"/>
        <v>0.55666666666666664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7"/>
      <c r="B511" s="1200">
        <v>20.125000000001499</v>
      </c>
      <c r="C511" s="1201">
        <f>'Chem Dose'!$C$31</f>
        <v>100.09373094361909</v>
      </c>
      <c r="D511" s="1202">
        <f>IF('22'!B11&gt;0,'22'!B11,"")</f>
        <v>6.41</v>
      </c>
      <c r="E511" s="1202">
        <f>IF('22'!C11&gt;0,'22'!C11,"")</f>
        <v>14</v>
      </c>
      <c r="F511" s="1202">
        <f>IF('22'!D11&gt;0,'22'!D11,"")</f>
        <v>14</v>
      </c>
      <c r="G511" s="1202">
        <f>IF('22'!E11&gt;0,'22'!E11,"")</f>
        <v>12.7</v>
      </c>
      <c r="H511" s="1202">
        <f>IF('22'!F11&gt;0,'22'!F11,"")</f>
        <v>130</v>
      </c>
      <c r="I511" s="1202">
        <f>IF('22'!G11&gt;0,'22'!G11,"")</f>
        <v>197</v>
      </c>
      <c r="J511" s="1202">
        <f>IF('22'!H11&gt;0,'22'!H11,"")</f>
        <v>14.9</v>
      </c>
      <c r="K511" s="1547">
        <f>IF('22'!I11&gt;0,'22'!I11,"")</f>
        <v>0.55200000000000005</v>
      </c>
      <c r="L511" s="1542">
        <f t="shared" si="62"/>
        <v>0.55549999999999999</v>
      </c>
      <c r="M511" s="1202" t="str">
        <f>IF('22'!J11&gt;0,'22'!J11,"")</f>
        <v/>
      </c>
      <c r="N511" s="1202">
        <f>IF('22'!K11&gt;0,'22'!K11,"")</f>
        <v>6.22</v>
      </c>
      <c r="O511" s="1202">
        <f>IF('22'!L11&gt;0,'22'!L11,"")</f>
        <v>10</v>
      </c>
      <c r="P511" s="1202">
        <f>IF('22'!M11&gt;0,'22'!M11,"")</f>
        <v>7.2999999999999995E-2</v>
      </c>
      <c r="Q511" s="1203">
        <f t="shared" si="60"/>
        <v>0.86775362318840576</v>
      </c>
      <c r="R511" s="1204">
        <f t="shared" si="57"/>
        <v>14.526315789473685</v>
      </c>
      <c r="S511" s="1361">
        <f t="shared" si="58"/>
        <v>6.8905104635100098</v>
      </c>
      <c r="T511" s="1204">
        <f t="shared" si="59"/>
        <v>1.0009373094361909</v>
      </c>
      <c r="U511" s="1320">
        <f t="shared" si="61"/>
        <v>0.622</v>
      </c>
      <c r="V511" s="663">
        <f>IF('22'!AA11&gt;0,'22'!AA11,"")</f>
        <v>6.6000000000000003E-2</v>
      </c>
      <c r="W511" s="663">
        <f>IF('22'!AT11&gt;0,'22'!AT11,"")</f>
        <v>6.3E-2</v>
      </c>
    </row>
    <row r="512" spans="1:23" ht="15.75" x14ac:dyDescent="0.25">
      <c r="A512" s="1376"/>
      <c r="B512" s="1182">
        <v>20.166666666668199</v>
      </c>
      <c r="C512" s="1183">
        <f>'Chem Dose'!$C$31</f>
        <v>100.09373094361909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1" t="str">
        <f>IF('22'!I12&gt;0,'22'!I12,"")</f>
        <v/>
      </c>
      <c r="L512" s="1542">
        <f t="shared" si="62"/>
        <v>0.55549999999999999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7"/>
      <c r="B513" s="1200">
        <v>20.208333333334799</v>
      </c>
      <c r="C513" s="1201">
        <f>'Chem Dose'!$C$31</f>
        <v>100.09373094361909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7" t="str">
        <f>IF('22'!I13&gt;0,'22'!I13,"")</f>
        <v/>
      </c>
      <c r="L513" s="1542">
        <f t="shared" si="62"/>
        <v>0.54866666666666675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6"/>
      <c r="B514" s="1182">
        <v>20.250000000001499</v>
      </c>
      <c r="C514" s="1183">
        <f>'Chem Dose'!$C$31</f>
        <v>100.09373094361909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1" t="str">
        <f>IF('22'!I14&gt;0,'22'!I14,"")</f>
        <v/>
      </c>
      <c r="L514" s="1542">
        <f t="shared" si="62"/>
        <v>0.54866666666666675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7"/>
      <c r="B515" s="1200">
        <v>20.291666666668199</v>
      </c>
      <c r="C515" s="1201">
        <f>'Chem Dose'!$C$31</f>
        <v>100.09373094361909</v>
      </c>
      <c r="D515" s="1202">
        <f>IF('22'!B15&gt;0,'22'!B15,"")</f>
        <v>6.46</v>
      </c>
      <c r="E515" s="1202">
        <f>IF('22'!C15&gt;0,'22'!C15,"")</f>
        <v>14</v>
      </c>
      <c r="F515" s="1202">
        <f>IF('22'!D15&gt;0,'22'!D15,"")</f>
        <v>14</v>
      </c>
      <c r="G515" s="1202">
        <f>IF('22'!E15&gt;0,'22'!E15,"")</f>
        <v>12.9</v>
      </c>
      <c r="H515" s="1202">
        <f>IF('22'!F15&gt;0,'22'!F15,"")</f>
        <v>123</v>
      </c>
      <c r="I515" s="1202">
        <f>IF('22'!G15&gt;0,'22'!G15,"")</f>
        <v>196</v>
      </c>
      <c r="J515" s="1202">
        <f>IF('22'!H15&gt;0,'22'!H15,"")</f>
        <v>14.8</v>
      </c>
      <c r="K515" s="1547">
        <f>IF('22'!I15&gt;0,'22'!I15,"")</f>
        <v>0.55900000000000005</v>
      </c>
      <c r="L515" s="1542">
        <f t="shared" si="62"/>
        <v>0.55125000000000002</v>
      </c>
      <c r="M515" s="1202" t="str">
        <f>IF('22'!J15&gt;0,'22'!J15,"")</f>
        <v/>
      </c>
      <c r="N515" s="1202">
        <f>IF('22'!K15&gt;0,'22'!K15,"")</f>
        <v>6.09</v>
      </c>
      <c r="O515" s="1202">
        <f>IF('22'!L15&gt;0,'22'!L15,"")</f>
        <v>10</v>
      </c>
      <c r="P515" s="1202">
        <f>IF('22'!M15&gt;0,'22'!M15,"")</f>
        <v>7.9000000000000001E-2</v>
      </c>
      <c r="Q515" s="1203">
        <f t="shared" si="60"/>
        <v>0.85867620751341678</v>
      </c>
      <c r="R515" s="1204">
        <f t="shared" si="57"/>
        <v>14.710526315789476</v>
      </c>
      <c r="S515" s="1361">
        <f t="shared" si="58"/>
        <v>6.804225001534034</v>
      </c>
      <c r="T515" s="1204">
        <f t="shared" si="59"/>
        <v>1.0009373094361909</v>
      </c>
      <c r="U515" s="1320">
        <f t="shared" si="61"/>
        <v>0.60899999999999999</v>
      </c>
      <c r="V515" s="663">
        <f>IF('22'!AA15&gt;0,'22'!AA15,"")</f>
        <v>6.9000000000000006E-2</v>
      </c>
      <c r="W515" s="663">
        <f>IF('22'!AT15&gt;0,'22'!AT15,"")</f>
        <v>7.0000000000000007E-2</v>
      </c>
    </row>
    <row r="516" spans="1:23" ht="15.75" x14ac:dyDescent="0.25">
      <c r="A516" s="1376"/>
      <c r="B516" s="1182">
        <v>20.333333333334799</v>
      </c>
      <c r="C516" s="1183">
        <f>'Chem Dose'!$C$31</f>
        <v>100.09373094361909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1" t="str">
        <f>IF('22'!I16&gt;0,'22'!I16,"")</f>
        <v/>
      </c>
      <c r="L516" s="1542">
        <f t="shared" si="62"/>
        <v>0.55125000000000002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7"/>
      <c r="B517" s="1200">
        <v>20.375000000001499</v>
      </c>
      <c r="C517" s="1201">
        <f>'Chem Dose'!$C$31</f>
        <v>100.09373094361909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7" t="str">
        <f>IF('22'!I17&gt;0,'22'!I17,"")</f>
        <v/>
      </c>
      <c r="L517" s="1542">
        <f t="shared" si="62"/>
        <v>0.55000000000000016</v>
      </c>
      <c r="M517" s="1202">
        <f>IF('22'!J17&gt;0,'22'!J17,"")</f>
        <v>0.05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6"/>
      <c r="B518" s="1182">
        <v>20.416666666668199</v>
      </c>
      <c r="C518" s="1183">
        <f>'Chem Dose'!$C$31</f>
        <v>100.09373094361909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1" t="str">
        <f>IF('22'!I18&gt;0,'22'!I18,"")</f>
        <v/>
      </c>
      <c r="L518" s="1542">
        <f t="shared" si="62"/>
        <v>0.55000000000000016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7"/>
      <c r="B519" s="1200">
        <v>20.458333333334899</v>
      </c>
      <c r="C519" s="1201">
        <f>'Chem Dose'!$C$31</f>
        <v>100.09373094361909</v>
      </c>
      <c r="D519" s="1202">
        <f>IF('22'!B19&gt;0,'22'!B19,"")</f>
        <v>6.49</v>
      </c>
      <c r="E519" s="1202">
        <f>IF('22'!C19&gt;0,'22'!C19,"")</f>
        <v>14</v>
      </c>
      <c r="F519" s="1202">
        <f>IF('22'!D19&gt;0,'22'!D19,"")</f>
        <v>14</v>
      </c>
      <c r="G519" s="1202">
        <f>IF('22'!E19&gt;0,'22'!E19,"")</f>
        <v>12.8</v>
      </c>
      <c r="H519" s="1202">
        <f>IF('22'!F19&gt;0,'22'!F19,"")</f>
        <v>129</v>
      </c>
      <c r="I519" s="1202">
        <f>IF('22'!G19&gt;0,'22'!G19,"")</f>
        <v>200</v>
      </c>
      <c r="J519" s="1202">
        <f>IF('22'!H19&gt;0,'22'!H19,"")</f>
        <v>14.8</v>
      </c>
      <c r="K519" s="1547">
        <f>IF('22'!I19&gt;0,'22'!I19,"")</f>
        <v>0.55400000000000005</v>
      </c>
      <c r="L519" s="1542">
        <f t="shared" si="62"/>
        <v>0.55100000000000016</v>
      </c>
      <c r="M519" s="1202" t="str">
        <f>IF('22'!J19&gt;0,'22'!J19,"")</f>
        <v/>
      </c>
      <c r="N519" s="1202">
        <f>IF('22'!K19&gt;0,'22'!K19,"")</f>
        <v>6.1</v>
      </c>
      <c r="O519" s="1202">
        <f>IF('22'!L19&gt;0,'22'!L19,"")</f>
        <v>10</v>
      </c>
      <c r="P519" s="1202">
        <f>IF('22'!M19&gt;0,'22'!M19,"")</f>
        <v>6.9000000000000006E-2</v>
      </c>
      <c r="Q519" s="1203">
        <f t="shared" si="66"/>
        <v>0.87545126353790614</v>
      </c>
      <c r="R519" s="1204">
        <f t="shared" si="63"/>
        <v>14.578947368421055</v>
      </c>
      <c r="S519" s="1361">
        <f t="shared" si="64"/>
        <v>6.8656349744720666</v>
      </c>
      <c r="T519" s="1204">
        <f t="shared" si="65"/>
        <v>1.0009373094361909</v>
      </c>
      <c r="U519" s="1320">
        <f t="shared" si="67"/>
        <v>0.61</v>
      </c>
      <c r="V519" s="663">
        <f>IF('22'!AA19&gt;0,'22'!AA19,"")</f>
        <v>5.7000000000000002E-2</v>
      </c>
      <c r="W519" s="663">
        <f>IF('22'!AT19&gt;0,'22'!AT19,"")</f>
        <v>0.06</v>
      </c>
    </row>
    <row r="520" spans="1:23" ht="15.75" x14ac:dyDescent="0.25">
      <c r="A520" s="1376"/>
      <c r="B520" s="1182">
        <v>20.500000000001499</v>
      </c>
      <c r="C520" s="1183">
        <f>'Chem Dose'!$C$31</f>
        <v>100.09373094361909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1" t="str">
        <f>IF('22'!I20&gt;0,'22'!I20,"")</f>
        <v/>
      </c>
      <c r="L520" s="1542">
        <f t="shared" si="62"/>
        <v>0.55100000000000016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7"/>
      <c r="B521" s="1200">
        <v>20.541666666668199</v>
      </c>
      <c r="C521" s="1201">
        <f>'Chem Dose'!$C$31</f>
        <v>100.09373094361909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7" t="str">
        <f>IF('22'!I21&gt;0,'22'!I21,"")</f>
        <v/>
      </c>
      <c r="L521" s="1542">
        <f t="shared" si="62"/>
        <v>0.55500000000000005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6"/>
      <c r="B522" s="1182">
        <v>20.583333333334899</v>
      </c>
      <c r="C522" s="1183">
        <f>'Chem Dose'!$C$31</f>
        <v>100.09373094361909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1" t="str">
        <f>IF('22'!I22&gt;0,'22'!I22,"")</f>
        <v/>
      </c>
      <c r="L522" s="1542">
        <f t="shared" si="62"/>
        <v>0.55500000000000005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7"/>
      <c r="B523" s="1200">
        <v>20.625000000001499</v>
      </c>
      <c r="C523" s="1201">
        <f>'Chem Dose'!$C$31</f>
        <v>100.09373094361909</v>
      </c>
      <c r="D523" s="1202">
        <f>IF('22'!B23&gt;0,'22'!B23,"")</f>
        <v>6.39</v>
      </c>
      <c r="E523" s="1202">
        <f>IF('22'!C23&gt;0,'22'!C23,"")</f>
        <v>14</v>
      </c>
      <c r="F523" s="1202">
        <f>IF('22'!D23&gt;0,'22'!D23,"")</f>
        <v>14</v>
      </c>
      <c r="G523" s="1202">
        <f>IF('22'!E23&gt;0,'22'!E23,"")</f>
        <v>12.5</v>
      </c>
      <c r="H523" s="1202">
        <f>IF('22'!F23&gt;0,'22'!F23,"")</f>
        <v>132</v>
      </c>
      <c r="I523" s="1202">
        <f>IF('22'!G23&gt;0,'22'!G23,"")</f>
        <v>195</v>
      </c>
      <c r="J523" s="1202">
        <f>IF('22'!H23&gt;0,'22'!H23,"")</f>
        <v>14.8</v>
      </c>
      <c r="K523" s="1547">
        <f>IF('22'!I23&gt;0,'22'!I23,"")</f>
        <v>0.56000000000000005</v>
      </c>
      <c r="L523" s="1542">
        <f t="shared" si="62"/>
        <v>0.55625000000000013</v>
      </c>
      <c r="M523" s="1202" t="str">
        <f>IF('22'!J23&gt;0,'22'!J23,"")</f>
        <v/>
      </c>
      <c r="N523" s="1202">
        <f>IF('22'!K23&gt;0,'22'!K23,"")</f>
        <v>6.06</v>
      </c>
      <c r="O523" s="1202">
        <f>IF('22'!L23&gt;0,'22'!L23,"")</f>
        <v>10</v>
      </c>
      <c r="P523" s="1202">
        <f>IF('22'!M23&gt;0,'22'!M23,"")</f>
        <v>7.3999999999999996E-2</v>
      </c>
      <c r="Q523" s="1203">
        <f t="shared" si="66"/>
        <v>0.86785714285714288</v>
      </c>
      <c r="R523" s="1204">
        <f t="shared" si="63"/>
        <v>14.736842105263159</v>
      </c>
      <c r="S523" s="1361">
        <f t="shared" si="64"/>
        <v>6.7920745997455807</v>
      </c>
      <c r="T523" s="1204">
        <f t="shared" si="65"/>
        <v>1.0009373094361909</v>
      </c>
      <c r="U523" s="1320">
        <f t="shared" si="67"/>
        <v>0.60599999999999998</v>
      </c>
      <c r="V523" s="663">
        <f>IF('22'!AA23&gt;0,'22'!AA23,"")</f>
        <v>5.8000000000000003E-2</v>
      </c>
      <c r="W523" s="663">
        <f>IF('22'!AT23&gt;0,'22'!AT23,"")</f>
        <v>5.8999999999999997E-2</v>
      </c>
    </row>
    <row r="524" spans="1:23" ht="15.75" x14ac:dyDescent="0.25">
      <c r="A524" s="1376"/>
      <c r="B524" s="1182">
        <v>20.666666666668199</v>
      </c>
      <c r="C524" s="1183">
        <f>'Chem Dose'!$C$31</f>
        <v>100.09373094361909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1" t="str">
        <f>IF('22'!I24&gt;0,'22'!I24,"")</f>
        <v/>
      </c>
      <c r="L524" s="1542">
        <f t="shared" si="62"/>
        <v>0.55625000000000013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7"/>
      <c r="B525" s="1200">
        <v>20.708333333334899</v>
      </c>
      <c r="C525" s="1201">
        <f>'Chem Dose'!$C$31</f>
        <v>100.09373094361909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7" t="str">
        <f>IF('22'!I25&gt;0,'22'!I25,"")</f>
        <v/>
      </c>
      <c r="L525" s="1542">
        <f t="shared" si="62"/>
        <v>0.55766666666666664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6"/>
      <c r="B526" s="1182">
        <v>20.750000000001599</v>
      </c>
      <c r="C526" s="1183">
        <f>'Chem Dose'!$C$31</f>
        <v>100.09373094361909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1" t="str">
        <f>IF('22'!I26&gt;0,'22'!I26,"")</f>
        <v/>
      </c>
      <c r="L526" s="1542">
        <f t="shared" si="62"/>
        <v>0.55766666666666664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7"/>
      <c r="B527" s="1200">
        <v>20.791666666668199</v>
      </c>
      <c r="C527" s="1201">
        <f>'Chem Dose'!$C$31</f>
        <v>100.09373094361909</v>
      </c>
      <c r="D527" s="1202">
        <f>IF('22'!B27&gt;0,'22'!B27,"")</f>
        <v>6.46</v>
      </c>
      <c r="E527" s="1202">
        <f>IF('22'!C27&gt;0,'22'!C27,"")</f>
        <v>12</v>
      </c>
      <c r="F527" s="1202">
        <f>IF('22'!D27&gt;0,'22'!D27,"")</f>
        <v>12</v>
      </c>
      <c r="G527" s="1202">
        <f>IF('22'!E27&gt;0,'22'!E27,"")</f>
        <v>12.7</v>
      </c>
      <c r="H527" s="1202">
        <f>IF('22'!F27&gt;0,'22'!F27,"")</f>
        <v>130</v>
      </c>
      <c r="I527" s="1202">
        <f>IF('22'!G27&gt;0,'22'!G27,"")</f>
        <v>197</v>
      </c>
      <c r="J527" s="1202">
        <f>IF('22'!H27&gt;0,'22'!H27,"")</f>
        <v>14.9</v>
      </c>
      <c r="K527" s="1547">
        <f>IF('22'!I27&gt;0,'22'!I27,"")</f>
        <v>0.53500000000000003</v>
      </c>
      <c r="L527" s="1542">
        <f t="shared" si="62"/>
        <v>0.55200000000000005</v>
      </c>
      <c r="M527" s="1202" t="str">
        <f>IF('22'!J27&gt;0,'22'!J27,"")</f>
        <v/>
      </c>
      <c r="N527" s="1202">
        <f>IF('22'!K27&gt;0,'22'!K27,"")</f>
        <v>6.07</v>
      </c>
      <c r="O527" s="1202">
        <f>IF('22'!L27&gt;0,'22'!L27,"")</f>
        <v>7</v>
      </c>
      <c r="P527" s="1202">
        <f>IF('22'!M27&gt;0,'22'!M27,"")</f>
        <v>6.9000000000000006E-2</v>
      </c>
      <c r="Q527" s="1203">
        <f t="shared" si="66"/>
        <v>0.87102803738317758</v>
      </c>
      <c r="R527" s="1204">
        <f t="shared" si="63"/>
        <v>14.078947368421053</v>
      </c>
      <c r="S527" s="1361">
        <f t="shared" si="64"/>
        <v>7.1094612632850946</v>
      </c>
      <c r="T527" s="1204">
        <f t="shared" si="65"/>
        <v>1.0009373094361909</v>
      </c>
      <c r="U527" s="1320">
        <f t="shared" si="67"/>
        <v>0.60699999999999998</v>
      </c>
      <c r="V527" s="663">
        <f>IF('22'!AA27&gt;0,'22'!AA27,"")</f>
        <v>6.2E-2</v>
      </c>
      <c r="W527" s="663">
        <f>IF('22'!AT27&gt;0,'22'!AT27,"")</f>
        <v>6.0999999999999999E-2</v>
      </c>
    </row>
    <row r="528" spans="1:23" ht="15.75" x14ac:dyDescent="0.25">
      <c r="A528" s="1376"/>
      <c r="B528" s="1182">
        <v>20.833333333334899</v>
      </c>
      <c r="C528" s="1183">
        <f>'Chem Dose'!$C$31</f>
        <v>100.09373094361909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1" t="str">
        <f>IF('22'!I28&gt;0,'22'!I28,"")</f>
        <v/>
      </c>
      <c r="L528" s="1542">
        <f t="shared" si="62"/>
        <v>0.55200000000000005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7"/>
      <c r="B529" s="1200">
        <v>20.875000000001599</v>
      </c>
      <c r="C529" s="1201">
        <f>'Chem Dose'!$C$31</f>
        <v>100.09373094361909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7" t="str">
        <f>IF('22'!I29&gt;0,'22'!I29,"")</f>
        <v/>
      </c>
      <c r="L529" s="1542">
        <f t="shared" si="62"/>
        <v>0.54966666666666664</v>
      </c>
      <c r="M529" s="1202">
        <f>IF('22'!J29&gt;0,'22'!J29,"")</f>
        <v>4.2999999999999997E-2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6"/>
      <c r="B530" s="1182">
        <v>20.916666666668199</v>
      </c>
      <c r="C530" s="1183">
        <f>'Chem Dose'!$C$31</f>
        <v>100.09373094361909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1" t="str">
        <f>IF('22'!I30&gt;0,'22'!I30,"")</f>
        <v/>
      </c>
      <c r="L530" s="1542">
        <f t="shared" ref="L530:L593" si="68">AVERAGE(K517:K530)</f>
        <v>0.54966666666666664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7"/>
      <c r="B531" s="1200">
        <v>20.958333333334899</v>
      </c>
      <c r="C531" s="1201">
        <f>'Chem Dose'!$C$31</f>
        <v>100.09373094361909</v>
      </c>
      <c r="D531" s="1202">
        <f>IF('22'!B31&gt;0,'22'!B31,"")</f>
        <v>6.37</v>
      </c>
      <c r="E531" s="1202">
        <f>IF('22'!C31&gt;0,'22'!C31,"")</f>
        <v>12</v>
      </c>
      <c r="F531" s="1202">
        <f>IF('22'!D31&gt;0,'22'!D31,"")</f>
        <v>13</v>
      </c>
      <c r="G531" s="1202">
        <f>IF('22'!E31&gt;0,'22'!E31,"")</f>
        <v>12.4</v>
      </c>
      <c r="H531" s="1202">
        <f>IF('22'!F31&gt;0,'22'!F31,"")</f>
        <v>116</v>
      </c>
      <c r="I531" s="1202">
        <f>IF('22'!G31&gt;0,'22'!G31,"")</f>
        <v>195</v>
      </c>
      <c r="J531" s="1202">
        <f>IF('22'!H31&gt;0,'22'!H31,"")</f>
        <v>14.6</v>
      </c>
      <c r="K531" s="1547">
        <f>IF('22'!I31&gt;0,'22'!I31,"")</f>
        <v>0.51200000000000001</v>
      </c>
      <c r="L531" s="1542">
        <f t="shared" si="68"/>
        <v>0.54025000000000001</v>
      </c>
      <c r="M531" s="1202" t="str">
        <f>IF('22'!J31&gt;0,'22'!J31,"")</f>
        <v/>
      </c>
      <c r="N531" s="1202">
        <f>IF('22'!K31&gt;0,'22'!K31,"")</f>
        <v>6.04</v>
      </c>
      <c r="O531" s="1202">
        <f>IF('22'!L31&gt;0,'22'!L31,"")</f>
        <v>8</v>
      </c>
      <c r="P531" s="1202">
        <f>IF('22'!M31&gt;0,'22'!M31,"")</f>
        <v>7.3999999999999996E-2</v>
      </c>
      <c r="Q531" s="1203">
        <f t="shared" si="66"/>
        <v>0.85546875</v>
      </c>
      <c r="R531" s="1204">
        <f t="shared" si="63"/>
        <v>13.473684210526317</v>
      </c>
      <c r="S531" s="1361">
        <f t="shared" si="64"/>
        <v>7.4288315934717293</v>
      </c>
      <c r="T531" s="1204">
        <f t="shared" si="65"/>
        <v>1.0009373094361909</v>
      </c>
      <c r="U531" s="1320">
        <f t="shared" si="67"/>
        <v>0.60399999999999998</v>
      </c>
      <c r="V531" s="663">
        <f>IF('22'!AA31&gt;0,'22'!AA31,"")</f>
        <v>6.3E-2</v>
      </c>
      <c r="W531" s="663">
        <f>IF('22'!AT31&gt;0,'22'!AT31,"")</f>
        <v>7.0999999999999994E-2</v>
      </c>
    </row>
    <row r="532" spans="1:23" ht="15.75" x14ac:dyDescent="0.25">
      <c r="A532" s="1376">
        <f>A508+1</f>
        <v>43427</v>
      </c>
      <c r="B532" s="1182">
        <v>21.000000000001599</v>
      </c>
      <c r="C532" s="1183">
        <f>'Chem Dose'!$C$32</f>
        <v>101.76436570307159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1" t="str">
        <f>IF('23'!I8&gt;0,'23'!I8,"")</f>
        <v/>
      </c>
      <c r="L532" s="1542">
        <f t="shared" si="68"/>
        <v>0.54025000000000001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7"/>
      <c r="B533" s="1200">
        <v>21.041666666668199</v>
      </c>
      <c r="C533" s="1201">
        <f>'Chem Dose'!$C$32</f>
        <v>101.76436570307159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7" t="str">
        <f>IF('23'!I9&gt;0,'23'!I9,"")</f>
        <v/>
      </c>
      <c r="L533" s="1542">
        <f t="shared" si="68"/>
        <v>0.53566666666666674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6"/>
      <c r="B534" s="1182">
        <v>21.083333333334899</v>
      </c>
      <c r="C534" s="1183">
        <f>'Chem Dose'!$C$32</f>
        <v>101.76436570307159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1" t="str">
        <f>IF('23'!I10&gt;0,'23'!I10,"")</f>
        <v/>
      </c>
      <c r="L534" s="1542">
        <f t="shared" si="68"/>
        <v>0.53566666666666674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7"/>
      <c r="B535" s="1200">
        <v>21.125000000001599</v>
      </c>
      <c r="C535" s="1201">
        <f>'Chem Dose'!$C$32</f>
        <v>101.76436570307159</v>
      </c>
      <c r="D535" s="1202">
        <f>IF('23'!B11&gt;0,'23'!B11,"")</f>
        <v>6.26</v>
      </c>
      <c r="E535" s="1202">
        <f>IF('23'!C11&gt;0,'23'!C11,"")</f>
        <v>12</v>
      </c>
      <c r="F535" s="1202">
        <f>IF('23'!D11&gt;0,'23'!D11,"")</f>
        <v>12</v>
      </c>
      <c r="G535" s="1202">
        <f>IF('23'!E11&gt;0,'23'!E11,"")</f>
        <v>12.5</v>
      </c>
      <c r="H535" s="1202">
        <f>IF('23'!F11&gt;0,'23'!F11,"")</f>
        <v>128</v>
      </c>
      <c r="I535" s="1202">
        <f>IF('23'!G11&gt;0,'23'!G11,"")</f>
        <v>194</v>
      </c>
      <c r="J535" s="1202">
        <f>IF('23'!H11&gt;0,'23'!H11,"")</f>
        <v>14.6</v>
      </c>
      <c r="K535" s="1547">
        <f>IF('23'!I11&gt;0,'23'!I11,"")</f>
        <v>0.53300000000000003</v>
      </c>
      <c r="L535" s="1542">
        <f t="shared" si="68"/>
        <v>0.53500000000000003</v>
      </c>
      <c r="M535" s="1202" t="str">
        <f>IF('23'!J11&gt;0,'23'!J11,"")</f>
        <v/>
      </c>
      <c r="N535" s="1202">
        <f>IF('23'!K11&gt;0,'23'!K11,"")</f>
        <v>5.91</v>
      </c>
      <c r="O535" s="1202">
        <f>IF('23'!L11&gt;0,'23'!L11,"")</f>
        <v>8</v>
      </c>
      <c r="P535" s="1202">
        <f>IF('23'!M11&gt;0,'23'!M11,"")</f>
        <v>7.5999999999999998E-2</v>
      </c>
      <c r="Q535" s="1203">
        <f t="shared" si="66"/>
        <v>0.85741088180112568</v>
      </c>
      <c r="R535" s="1204">
        <f t="shared" si="63"/>
        <v>14.026315789473685</v>
      </c>
      <c r="S535" s="1361">
        <f t="shared" si="64"/>
        <v>7.2552455848343715</v>
      </c>
      <c r="T535" s="1204">
        <f t="shared" si="65"/>
        <v>1.0176436570307159</v>
      </c>
      <c r="U535" s="1320">
        <f t="shared" si="67"/>
        <v>0.59099999999999997</v>
      </c>
      <c r="V535" s="663">
        <f>IF('23'!AA11&gt;0,'23'!AA11,"")</f>
        <v>6.7000000000000004E-2</v>
      </c>
      <c r="W535" s="663">
        <f>IF('23'!AT11&gt;0,'23'!AT11,"")</f>
        <v>0.06</v>
      </c>
    </row>
    <row r="536" spans="1:23" ht="15.75" x14ac:dyDescent="0.25">
      <c r="A536" s="1376"/>
      <c r="B536" s="1182">
        <v>21.166666666668199</v>
      </c>
      <c r="C536" s="1183">
        <f>'Chem Dose'!$C$32</f>
        <v>101.76436570307159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1" t="str">
        <f>IF('23'!I12&gt;0,'23'!I12,"")</f>
        <v/>
      </c>
      <c r="L536" s="1542">
        <f t="shared" si="68"/>
        <v>0.53500000000000003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7"/>
      <c r="B537" s="1200">
        <v>21.208333333334899</v>
      </c>
      <c r="C537" s="1201">
        <f>'Chem Dose'!$C$32</f>
        <v>101.76436570307159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7" t="str">
        <f>IF('23'!I13&gt;0,'23'!I13,"")</f>
        <v/>
      </c>
      <c r="L537" s="1542">
        <f t="shared" si="68"/>
        <v>0.52666666666666673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6"/>
      <c r="B538" s="1182">
        <v>21.250000000001599</v>
      </c>
      <c r="C538" s="1183">
        <f>'Chem Dose'!$C$32</f>
        <v>101.76436570307159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1" t="str">
        <f>IF('23'!I14&gt;0,'23'!I14,"")</f>
        <v/>
      </c>
      <c r="L538" s="1542">
        <f t="shared" si="68"/>
        <v>0.52666666666666673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7"/>
      <c r="B539" s="1200">
        <v>21.291666666668199</v>
      </c>
      <c r="C539" s="1201">
        <f>'Chem Dose'!$C$32</f>
        <v>101.76436570307159</v>
      </c>
      <c r="D539" s="1202">
        <f>IF('23'!B15&gt;0,'23'!B15,"")</f>
        <v>6.36</v>
      </c>
      <c r="E539" s="1202">
        <f>IF('23'!C15&gt;0,'23'!C15,"")</f>
        <v>14</v>
      </c>
      <c r="F539" s="1202">
        <f>IF('23'!D15&gt;0,'23'!D15,"")</f>
        <v>14</v>
      </c>
      <c r="G539" s="1202">
        <f>IF('23'!E15&gt;0,'23'!E15,"")</f>
        <v>12.7</v>
      </c>
      <c r="H539" s="1202">
        <f>IF('23'!F15&gt;0,'23'!F15,"")</f>
        <v>130</v>
      </c>
      <c r="I539" s="1202">
        <f>IF('23'!G15&gt;0,'23'!G15,"")</f>
        <v>196</v>
      </c>
      <c r="J539" s="1202">
        <f>IF('23'!H15&gt;0,'23'!H15,"")</f>
        <v>14.4</v>
      </c>
      <c r="K539" s="1547">
        <f>IF('23'!I15&gt;0,'23'!I15,"")</f>
        <v>0.56000000000000005</v>
      </c>
      <c r="L539" s="1542">
        <f t="shared" si="68"/>
        <v>0.53500000000000003</v>
      </c>
      <c r="M539" s="1202" t="str">
        <f>IF('23'!J15&gt;0,'23'!J15,"")</f>
        <v/>
      </c>
      <c r="N539" s="1202">
        <f>IF('23'!K15&gt;0,'23'!K15,"")</f>
        <v>5.8</v>
      </c>
      <c r="O539" s="1202">
        <f>IF('23'!L15&gt;0,'23'!L15,"")</f>
        <v>8</v>
      </c>
      <c r="P539" s="1202">
        <f>IF('23'!M15&gt;0,'23'!M15,"")</f>
        <v>0.109</v>
      </c>
      <c r="Q539" s="1203">
        <f t="shared" si="66"/>
        <v>0.80535714285714288</v>
      </c>
      <c r="R539" s="1204">
        <f t="shared" si="63"/>
        <v>14.736842105263159</v>
      </c>
      <c r="S539" s="1361">
        <f t="shared" si="64"/>
        <v>6.9054391012798568</v>
      </c>
      <c r="T539" s="1204">
        <f t="shared" si="65"/>
        <v>1.0176436570307159</v>
      </c>
      <c r="U539" s="1320">
        <f t="shared" si="67"/>
        <v>0.57999999999999996</v>
      </c>
      <c r="V539" s="663">
        <f>IF('23'!AA15&gt;0,'23'!AA15,"")</f>
        <v>5.5E-2</v>
      </c>
      <c r="W539" s="663">
        <f>IF('23'!AT15&gt;0,'23'!AT15,"")</f>
        <v>6.3E-2</v>
      </c>
    </row>
    <row r="540" spans="1:23" ht="15.75" x14ac:dyDescent="0.25">
      <c r="A540" s="1376"/>
      <c r="B540" s="1182">
        <v>21.333333333334899</v>
      </c>
      <c r="C540" s="1183">
        <f>'Chem Dose'!$C$32</f>
        <v>101.76436570307159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1" t="str">
        <f>IF('23'!I16&gt;0,'23'!I16,"")</f>
        <v/>
      </c>
      <c r="L540" s="1542">
        <f t="shared" si="68"/>
        <v>0.53500000000000003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7"/>
      <c r="B541" s="1200">
        <v>21.375000000001599</v>
      </c>
      <c r="C541" s="1201">
        <f>'Chem Dose'!$C$32</f>
        <v>101.76436570307159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7" t="str">
        <f>IF('23'!I17&gt;0,'23'!I17,"")</f>
        <v/>
      </c>
      <c r="L541" s="1542">
        <f t="shared" si="68"/>
        <v>0.53500000000000003</v>
      </c>
      <c r="M541" s="1202">
        <f>IF('23'!J17&gt;0,'23'!J17,"")</f>
        <v>4.5999999999999999E-2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6"/>
      <c r="B542" s="1182">
        <v>21.416666666668199</v>
      </c>
      <c r="C542" s="1183">
        <f>'Chem Dose'!$C$32</f>
        <v>101.76436570307159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1" t="str">
        <f>IF('23'!I18&gt;0,'23'!I18,"")</f>
        <v/>
      </c>
      <c r="L542" s="1542">
        <f t="shared" si="68"/>
        <v>0.53500000000000003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7"/>
      <c r="B543" s="1200">
        <v>21.458333333334899</v>
      </c>
      <c r="C543" s="1201">
        <f>'Chem Dose'!$C$32</f>
        <v>101.76436570307159</v>
      </c>
      <c r="D543" s="1202">
        <f>IF('23'!B19&gt;0,'23'!B19,"")</f>
        <v>6.31</v>
      </c>
      <c r="E543" s="1202">
        <f>IF('23'!C19&gt;0,'23'!C19,"")</f>
        <v>12</v>
      </c>
      <c r="F543" s="1202">
        <f>IF('23'!D19&gt;0,'23'!D19,"")</f>
        <v>12</v>
      </c>
      <c r="G543" s="1202">
        <f>IF('23'!E19&gt;0,'23'!E19,"")</f>
        <v>12.8</v>
      </c>
      <c r="H543" s="1202">
        <f>IF('23'!F19&gt;0,'23'!F19,"")</f>
        <v>132</v>
      </c>
      <c r="I543" s="1202">
        <f>IF('23'!G19&gt;0,'23'!G19,"")</f>
        <v>199</v>
      </c>
      <c r="J543" s="1202">
        <f>IF('23'!H19&gt;0,'23'!H19,"")</f>
        <v>14.3</v>
      </c>
      <c r="K543" s="1547">
        <f>IF('23'!I19&gt;0,'23'!I19,"")</f>
        <v>0.55700000000000005</v>
      </c>
      <c r="L543" s="1542">
        <f t="shared" si="68"/>
        <v>0.54049999999999998</v>
      </c>
      <c r="M543" s="1202" t="str">
        <f>IF('23'!J19&gt;0,'23'!J19,"")</f>
        <v/>
      </c>
      <c r="N543" s="1202">
        <f>IF('23'!K19&gt;0,'23'!K19,"")</f>
        <v>6.03</v>
      </c>
      <c r="O543" s="1202">
        <f>IF('23'!L19&gt;0,'23'!L19,"")</f>
        <v>8</v>
      </c>
      <c r="P543" s="1202">
        <f>IF('23'!M19&gt;0,'23'!M19,"")</f>
        <v>8.3000000000000004E-2</v>
      </c>
      <c r="Q543" s="1203">
        <f t="shared" si="66"/>
        <v>0.85098743267504484</v>
      </c>
      <c r="R543" s="1204">
        <f t="shared" si="63"/>
        <v>14.657894736842106</v>
      </c>
      <c r="S543" s="1361">
        <f t="shared" si="64"/>
        <v>6.9426317714842369</v>
      </c>
      <c r="T543" s="1204">
        <f t="shared" si="65"/>
        <v>1.0176436570307159</v>
      </c>
      <c r="U543" s="1320">
        <f t="shared" si="67"/>
        <v>0.60299999999999998</v>
      </c>
      <c r="V543" s="663">
        <f>IF('23'!AA19&gt;0,'23'!AA19,"")</f>
        <v>6.3E-2</v>
      </c>
      <c r="W543" s="663">
        <f>IF('23'!AT19&gt;0,'23'!AT19,"")</f>
        <v>6.6000000000000003E-2</v>
      </c>
    </row>
    <row r="544" spans="1:23" ht="15.75" x14ac:dyDescent="0.25">
      <c r="A544" s="1376"/>
      <c r="B544" s="1182">
        <v>21.500000000001599</v>
      </c>
      <c r="C544" s="1183">
        <f>'Chem Dose'!$C$32</f>
        <v>101.76436570307159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1" t="str">
        <f>IF('23'!I20&gt;0,'23'!I20,"")</f>
        <v/>
      </c>
      <c r="L544" s="1542">
        <f t="shared" si="68"/>
        <v>0.54049999999999998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7"/>
      <c r="B545" s="1200">
        <v>21.541666666668199</v>
      </c>
      <c r="C545" s="1201">
        <f>'Chem Dose'!$C$32</f>
        <v>101.76436570307159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7" t="str">
        <f>IF('23'!I21&gt;0,'23'!I21,"")</f>
        <v/>
      </c>
      <c r="L545" s="1542">
        <f t="shared" si="68"/>
        <v>0.54999999999999993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6"/>
      <c r="B546" s="1182">
        <v>21.583333333334899</v>
      </c>
      <c r="C546" s="1183">
        <f>'Chem Dose'!$C$32</f>
        <v>101.76436570307159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1" t="str">
        <f>IF('23'!I22&gt;0,'23'!I22,"")</f>
        <v/>
      </c>
      <c r="L546" s="1542">
        <f t="shared" si="68"/>
        <v>0.54999999999999993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7"/>
      <c r="B547" s="1200">
        <v>21.625000000001599</v>
      </c>
      <c r="C547" s="1201">
        <f>'Chem Dose'!$C$32</f>
        <v>101.76436570307159</v>
      </c>
      <c r="D547" s="1202">
        <f>IF('23'!B23&gt;0,'23'!B23,"")</f>
        <v>6.29</v>
      </c>
      <c r="E547" s="1202">
        <f>IF('23'!C23&gt;0,'23'!C23,"")</f>
        <v>13</v>
      </c>
      <c r="F547" s="1202">
        <f>IF('23'!D23&gt;0,'23'!D23,"")</f>
        <v>12</v>
      </c>
      <c r="G547" s="1202">
        <f>IF('23'!E23&gt;0,'23'!E23,"")</f>
        <v>13.1</v>
      </c>
      <c r="H547" s="1202">
        <f>IF('23'!F23&gt;0,'23'!F23,"")</f>
        <v>136</v>
      </c>
      <c r="I547" s="1202">
        <f>IF('23'!G23&gt;0,'23'!G23,"")</f>
        <v>200</v>
      </c>
      <c r="J547" s="1202">
        <f>IF('23'!H23&gt;0,'23'!H23,"")</f>
        <v>14</v>
      </c>
      <c r="K547" s="1547">
        <f>IF('23'!I23&gt;0,'23'!I23,"")</f>
        <v>0.56299999999999994</v>
      </c>
      <c r="L547" s="1542">
        <f t="shared" si="68"/>
        <v>0.55325000000000002</v>
      </c>
      <c r="M547" s="1202" t="str">
        <f>IF('23'!J23&gt;0,'23'!J23,"")</f>
        <v/>
      </c>
      <c r="N547" s="1202">
        <f>IF('23'!K23&gt;0,'23'!K23,"")</f>
        <v>6.1</v>
      </c>
      <c r="O547" s="1202">
        <f>IF('23'!L23&gt;0,'23'!L23,"")</f>
        <v>8</v>
      </c>
      <c r="P547" s="1202">
        <f>IF('23'!M23&gt;0,'23'!M23,"")</f>
        <v>9.2999999999999999E-2</v>
      </c>
      <c r="Q547" s="1203">
        <f t="shared" si="66"/>
        <v>0.83481349911190061</v>
      </c>
      <c r="R547" s="1204">
        <f t="shared" si="63"/>
        <v>14.815789473684209</v>
      </c>
      <c r="S547" s="1361">
        <f t="shared" si="64"/>
        <v>6.8686428005625588</v>
      </c>
      <c r="T547" s="1204">
        <f t="shared" si="65"/>
        <v>1.0176436570307159</v>
      </c>
      <c r="U547" s="1320">
        <f t="shared" si="67"/>
        <v>0.61</v>
      </c>
      <c r="V547" s="663">
        <f>IF('23'!AA23&gt;0,'23'!AA23,"")</f>
        <v>6.5000000000000002E-2</v>
      </c>
      <c r="W547" s="663">
        <f>IF('23'!AT23&gt;0,'23'!AT23,"")</f>
        <v>6.7000000000000004E-2</v>
      </c>
    </row>
    <row r="548" spans="1:23" ht="15.75" x14ac:dyDescent="0.25">
      <c r="A548" s="1376"/>
      <c r="B548" s="1182">
        <v>21.666666666668199</v>
      </c>
      <c r="C548" s="1183">
        <f>'Chem Dose'!$C$32</f>
        <v>101.76436570307159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1" t="str">
        <f>IF('23'!I24&gt;0,'23'!I24,"")</f>
        <v/>
      </c>
      <c r="L548" s="1542">
        <f t="shared" si="68"/>
        <v>0.55325000000000002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7"/>
      <c r="B549" s="1200">
        <v>21.708333333334899</v>
      </c>
      <c r="C549" s="1201">
        <f>'Chem Dose'!$C$32</f>
        <v>101.76436570307159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7" t="str">
        <f>IF('23'!I25&gt;0,'23'!I25,"")</f>
        <v/>
      </c>
      <c r="L549" s="1542">
        <f t="shared" si="68"/>
        <v>0.55999999999999994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6"/>
      <c r="B550" s="1182">
        <v>21.750000000001599</v>
      </c>
      <c r="C550" s="1183">
        <f>'Chem Dose'!$C$32</f>
        <v>101.76436570307159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1" t="str">
        <f>IF('23'!I26&gt;0,'23'!I26,"")</f>
        <v/>
      </c>
      <c r="L550" s="1542">
        <f t="shared" si="68"/>
        <v>0.55999999999999994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7"/>
      <c r="B551" s="1200">
        <v>21.791666666668199</v>
      </c>
      <c r="C551" s="1201">
        <f>'Chem Dose'!$C$32</f>
        <v>101.76436570307159</v>
      </c>
      <c r="D551" s="1202">
        <f>IF('23'!B27&gt;0,'23'!B27,"")</f>
        <v>6.34</v>
      </c>
      <c r="E551" s="1202">
        <f>IF('23'!C27&gt;0,'23'!C27,"")</f>
        <v>12</v>
      </c>
      <c r="F551" s="1202">
        <f>IF('23'!D27&gt;0,'23'!D27,"")</f>
        <v>12</v>
      </c>
      <c r="G551" s="1202">
        <f>IF('23'!E27&gt;0,'23'!E27,"")</f>
        <v>12.7</v>
      </c>
      <c r="H551" s="1202">
        <f>IF('23'!F27&gt;0,'23'!F27,"")</f>
        <v>117</v>
      </c>
      <c r="I551" s="1202">
        <f>IF('23'!G27&gt;0,'23'!G27,"")</f>
        <v>190</v>
      </c>
      <c r="J551" s="1202">
        <f>IF('23'!H27&gt;0,'23'!H27,"")</f>
        <v>14.3</v>
      </c>
      <c r="K551" s="1547">
        <f>IF('23'!I27&gt;0,'23'!I27,"")</f>
        <v>0.50700000000000001</v>
      </c>
      <c r="L551" s="1542">
        <f t="shared" si="68"/>
        <v>0.54674999999999996</v>
      </c>
      <c r="M551" s="1202" t="str">
        <f>IF('23'!J27&gt;0,'23'!J27,"")</f>
        <v/>
      </c>
      <c r="N551" s="1202">
        <f>IF('23'!K27&gt;0,'23'!K27,"")</f>
        <v>6.03</v>
      </c>
      <c r="O551" s="1202">
        <f>IF('23'!L27&gt;0,'23'!L27,"")</f>
        <v>8</v>
      </c>
      <c r="P551" s="1202">
        <f>IF('23'!M27&gt;0,'23'!M27,"")</f>
        <v>8.7999999999999995E-2</v>
      </c>
      <c r="Q551" s="1203">
        <f t="shared" si="66"/>
        <v>0.82642998027613424</v>
      </c>
      <c r="R551" s="1204">
        <f t="shared" si="63"/>
        <v>13.342105263157896</v>
      </c>
      <c r="S551" s="1361">
        <f t="shared" si="64"/>
        <v>7.6273094609797241</v>
      </c>
      <c r="T551" s="1204">
        <f t="shared" si="65"/>
        <v>1.0176436570307159</v>
      </c>
      <c r="U551" s="1320">
        <f t="shared" si="67"/>
        <v>0.60299999999999998</v>
      </c>
      <c r="V551" s="663">
        <f>IF('23'!AA27&gt;0,'23'!AA27,"")</f>
        <v>0.06</v>
      </c>
      <c r="W551" s="663">
        <f>IF('23'!AT27&gt;0,'23'!AT27,"")</f>
        <v>6.2E-2</v>
      </c>
    </row>
    <row r="552" spans="1:23" ht="15.75" x14ac:dyDescent="0.25">
      <c r="A552" s="1376"/>
      <c r="B552" s="1182">
        <v>21.833333333334899</v>
      </c>
      <c r="C552" s="1183">
        <f>'Chem Dose'!$C$32</f>
        <v>101.76436570307159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1" t="str">
        <f>IF('23'!I28&gt;0,'23'!I28,"")</f>
        <v/>
      </c>
      <c r="L552" s="1542">
        <f t="shared" si="68"/>
        <v>0.54674999999999996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7"/>
      <c r="B553" s="1200">
        <v>21.875000000001599</v>
      </c>
      <c r="C553" s="1201">
        <f>'Chem Dose'!$C$32</f>
        <v>101.76436570307159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7" t="str">
        <f>IF('23'!I29&gt;0,'23'!I29,"")</f>
        <v/>
      </c>
      <c r="L553" s="1542">
        <f t="shared" si="68"/>
        <v>0.54233333333333344</v>
      </c>
      <c r="M553" s="1202">
        <f>IF('23'!J29&gt;0,'23'!J29,"")</f>
        <v>4.2999999999999997E-2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6"/>
      <c r="B554" s="1182">
        <v>21.916666666668199</v>
      </c>
      <c r="C554" s="1183">
        <f>'Chem Dose'!$C$32</f>
        <v>101.76436570307159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1" t="str">
        <f>IF('23'!I30&gt;0,'23'!I30,"")</f>
        <v/>
      </c>
      <c r="L554" s="1542">
        <f t="shared" si="68"/>
        <v>0.54233333333333344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7"/>
      <c r="B555" s="1200">
        <v>21.958333333334899</v>
      </c>
      <c r="C555" s="1201">
        <f>'Chem Dose'!$C$32</f>
        <v>101.76436570307159</v>
      </c>
      <c r="D555" s="1202">
        <f>IF('23'!B31&gt;0,'23'!B31,"")</f>
        <v>6.36</v>
      </c>
      <c r="E555" s="1202">
        <f>IF('23'!C31&gt;0,'23'!C31,"")</f>
        <v>12</v>
      </c>
      <c r="F555" s="1202">
        <f>IF('23'!D31&gt;0,'23'!D31,"")</f>
        <v>12</v>
      </c>
      <c r="G555" s="1202">
        <f>IF('23'!E31&gt;0,'23'!E31,"")</f>
        <v>12.8</v>
      </c>
      <c r="H555" s="1202">
        <f>IF('23'!F31&gt;0,'23'!F31,"")</f>
        <v>112</v>
      </c>
      <c r="I555" s="1202">
        <f>IF('23'!G31&gt;0,'23'!G31,"")</f>
        <v>191</v>
      </c>
      <c r="J555" s="1202">
        <f>IF('23'!H31&gt;0,'23'!H31,"")</f>
        <v>14.2</v>
      </c>
      <c r="K555" s="1547">
        <f>IF('23'!I31&gt;0,'23'!I31,"")</f>
        <v>0.50900000000000001</v>
      </c>
      <c r="L555" s="1542">
        <f t="shared" si="68"/>
        <v>0.53400000000000003</v>
      </c>
      <c r="M555" s="1202" t="str">
        <f>IF('23'!J31&gt;0,'23'!J31,"")</f>
        <v/>
      </c>
      <c r="N555" s="1202">
        <f>IF('23'!K31&gt;0,'23'!K31,"")</f>
        <v>5.94</v>
      </c>
      <c r="O555" s="1202">
        <f>IF('23'!L31&gt;0,'23'!L31,"")</f>
        <v>8</v>
      </c>
      <c r="P555" s="1202">
        <f>IF('23'!M31&gt;0,'23'!M31,"")</f>
        <v>7.5999999999999998E-2</v>
      </c>
      <c r="Q555" s="1203">
        <f t="shared" si="66"/>
        <v>0.85068762278978383</v>
      </c>
      <c r="R555" s="1204">
        <f t="shared" si="63"/>
        <v>13.394736842105264</v>
      </c>
      <c r="S555" s="1361">
        <f t="shared" si="64"/>
        <v>7.5973396792077015</v>
      </c>
      <c r="T555" s="1204">
        <f t="shared" si="65"/>
        <v>1.0176436570307159</v>
      </c>
      <c r="U555" s="1320">
        <f t="shared" si="67"/>
        <v>0.59400000000000008</v>
      </c>
      <c r="V555" s="663">
        <f>IF('23'!AA31&gt;0,'23'!AA31,"")</f>
        <v>6.4000000000000001E-2</v>
      </c>
      <c r="W555" s="663">
        <f>IF('23'!AT31&gt;0,'23'!AT31,"")</f>
        <v>6.4000000000000001E-2</v>
      </c>
    </row>
    <row r="556" spans="1:23" ht="15.75" x14ac:dyDescent="0.25">
      <c r="A556" s="1376">
        <f>A532+1</f>
        <v>43428</v>
      </c>
      <c r="B556" s="1182">
        <v>22.000000000001599</v>
      </c>
      <c r="C556" s="1183">
        <f>'Chem Dose'!$C$33</f>
        <v>101.68982387716461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1" t="str">
        <f>IF('24'!I8&gt;0,'24'!I8,"")</f>
        <v/>
      </c>
      <c r="L556" s="1542">
        <f t="shared" si="68"/>
        <v>0.53400000000000003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7"/>
      <c r="B557" s="1200">
        <v>22.041666666668199</v>
      </c>
      <c r="C557" s="1201">
        <f>'Chem Dose'!$C$33</f>
        <v>101.68982387716461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7" t="str">
        <f>IF('24'!I9&gt;0,'24'!I9,"")</f>
        <v/>
      </c>
      <c r="L557" s="1542">
        <f t="shared" si="68"/>
        <v>0.52633333333333321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6"/>
      <c r="B558" s="1182">
        <v>22.083333333334899</v>
      </c>
      <c r="C558" s="1183">
        <f>'Chem Dose'!$C$33</f>
        <v>101.68982387716461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1" t="str">
        <f>IF('24'!I10&gt;0,'24'!I10,"")</f>
        <v/>
      </c>
      <c r="L558" s="1542">
        <f t="shared" si="68"/>
        <v>0.52633333333333321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7"/>
      <c r="B559" s="1200">
        <v>22.125000000001599</v>
      </c>
      <c r="C559" s="1201">
        <f>'Chem Dose'!$C$33</f>
        <v>101.68982387716461</v>
      </c>
      <c r="D559" s="1202">
        <f>IF('24'!B11&gt;0,'24'!B11,"")</f>
        <v>6.34</v>
      </c>
      <c r="E559" s="1202">
        <f>IF('24'!C11&gt;0,'24'!C11,"")</f>
        <v>12</v>
      </c>
      <c r="F559" s="1202">
        <f>IF('24'!D11&gt;0,'24'!D11,"")</f>
        <v>12</v>
      </c>
      <c r="G559" s="1202">
        <f>IF('24'!E11&gt;0,'24'!E11,"")</f>
        <v>12.7</v>
      </c>
      <c r="H559" s="1202">
        <f>IF('24'!F11&gt;0,'24'!F11,"")</f>
        <v>121</v>
      </c>
      <c r="I559" s="1202">
        <f>IF('24'!G11&gt;0,'24'!G11,"")</f>
        <v>185</v>
      </c>
      <c r="J559" s="1202">
        <f>IF('24'!H11&gt;0,'24'!H11,"")</f>
        <v>14.2</v>
      </c>
      <c r="K559" s="1547">
        <f>IF('24'!I11&gt;0,'24'!I11,"")</f>
        <v>0.55000000000000004</v>
      </c>
      <c r="L559" s="1542">
        <f t="shared" si="68"/>
        <v>0.53224999999999989</v>
      </c>
      <c r="M559" s="1202" t="str">
        <f>IF('24'!J11&gt;0,'24'!J11,"")</f>
        <v/>
      </c>
      <c r="N559" s="1202">
        <f>IF('24'!K11&gt;0,'24'!K11,"")</f>
        <v>5.85</v>
      </c>
      <c r="O559" s="1202">
        <f>IF('24'!L11&gt;0,'24'!L11,"")</f>
        <v>7</v>
      </c>
      <c r="P559" s="1202">
        <f>IF('24'!M11&gt;0,'24'!M11,"")</f>
        <v>7.9000000000000001E-2</v>
      </c>
      <c r="Q559" s="1203">
        <f t="shared" si="66"/>
        <v>0.85636363636363633</v>
      </c>
      <c r="R559" s="1204">
        <f t="shared" si="63"/>
        <v>14.473684210526317</v>
      </c>
      <c r="S559" s="1361">
        <f t="shared" si="64"/>
        <v>7.0258423769677361</v>
      </c>
      <c r="T559" s="1204">
        <f t="shared" si="65"/>
        <v>1.0168982387716461</v>
      </c>
      <c r="U559" s="1320">
        <f t="shared" si="67"/>
        <v>0.58499999999999996</v>
      </c>
      <c r="V559" s="663">
        <f>IF('24'!AA11&gt;0,'24'!AA11,"")</f>
        <v>6.7000000000000004E-2</v>
      </c>
      <c r="W559" s="663">
        <f>IF('24'!AT11&gt;0,'24'!AT11,"")</f>
        <v>6.6000000000000003E-2</v>
      </c>
    </row>
    <row r="560" spans="1:23" ht="15.75" x14ac:dyDescent="0.25">
      <c r="A560" s="1376"/>
      <c r="B560" s="1182">
        <v>22.166666666668199</v>
      </c>
      <c r="C560" s="1183">
        <f>'Chem Dose'!$C$33</f>
        <v>101.68982387716461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1" t="str">
        <f>IF('24'!I12&gt;0,'24'!I12,"")</f>
        <v/>
      </c>
      <c r="L560" s="1542">
        <f t="shared" si="68"/>
        <v>0.53224999999999989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7"/>
      <c r="B561" s="1200">
        <v>22.208333333334899</v>
      </c>
      <c r="C561" s="1201">
        <f>'Chem Dose'!$C$33</f>
        <v>101.68982387716461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7" t="str">
        <f>IF('24'!I13&gt;0,'24'!I13,"")</f>
        <v/>
      </c>
      <c r="L561" s="1542">
        <f t="shared" si="68"/>
        <v>0.52200000000000002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6"/>
      <c r="B562" s="1182">
        <v>22.250000000001599</v>
      </c>
      <c r="C562" s="1183">
        <f>'Chem Dose'!$C$33</f>
        <v>101.68982387716461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1" t="str">
        <f>IF('24'!I14&gt;0,'24'!I14,"")</f>
        <v/>
      </c>
      <c r="L562" s="1542">
        <f t="shared" si="68"/>
        <v>0.52200000000000002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7"/>
      <c r="B563" s="1200">
        <v>22.291666666668199</v>
      </c>
      <c r="C563" s="1201">
        <f>'Chem Dose'!$C$33</f>
        <v>101.68982387716461</v>
      </c>
      <c r="D563" s="1202">
        <f>IF('24'!B15&gt;0,'24'!B15,"")</f>
        <v>6.31</v>
      </c>
      <c r="E563" s="1202">
        <f>IF('24'!C15&gt;0,'24'!C15,"")</f>
        <v>12</v>
      </c>
      <c r="F563" s="1202">
        <f>IF('24'!D15&gt;0,'24'!D15,"")</f>
        <v>12</v>
      </c>
      <c r="G563" s="1202">
        <f>IF('24'!E15&gt;0,'24'!E15,"")</f>
        <v>12.3</v>
      </c>
      <c r="H563" s="1202">
        <f>IF('24'!F15&gt;0,'24'!F15,"")</f>
        <v>128</v>
      </c>
      <c r="I563" s="1202">
        <f>IF('24'!G15&gt;0,'24'!G15,"")</f>
        <v>188</v>
      </c>
      <c r="J563" s="1202">
        <f>IF('24'!H15&gt;0,'24'!H15,"")</f>
        <v>14.2</v>
      </c>
      <c r="K563" s="1547">
        <f>IF('24'!I15&gt;0,'24'!I15,"")</f>
        <v>0.54200000000000004</v>
      </c>
      <c r="L563" s="1542">
        <f t="shared" si="68"/>
        <v>0.52700000000000002</v>
      </c>
      <c r="M563" s="1202" t="str">
        <f>IF('24'!J15&gt;0,'24'!J15,"")</f>
        <v/>
      </c>
      <c r="N563" s="1202">
        <f>IF('24'!K15&gt;0,'24'!K15,"")</f>
        <v>5.96</v>
      </c>
      <c r="O563" s="1202">
        <f>IF('24'!L15&gt;0,'24'!L15,"")</f>
        <v>8</v>
      </c>
      <c r="P563" s="1202">
        <f>IF('24'!M15&gt;0,'24'!M15,"")</f>
        <v>7.0999999999999994E-2</v>
      </c>
      <c r="Q563" s="1203">
        <f t="shared" si="66"/>
        <v>0.86900369003690037</v>
      </c>
      <c r="R563" s="1204">
        <f t="shared" si="63"/>
        <v>14.263157894736844</v>
      </c>
      <c r="S563" s="1361">
        <f t="shared" si="64"/>
        <v>7.1295448474764846</v>
      </c>
      <c r="T563" s="1204">
        <f t="shared" si="65"/>
        <v>1.0168982387716461</v>
      </c>
      <c r="U563" s="1320">
        <f t="shared" si="67"/>
        <v>0.59599999999999997</v>
      </c>
      <c r="V563" s="663">
        <f>IF('24'!AA15&gt;0,'24'!AA15,"")</f>
        <v>6.0999999999999999E-2</v>
      </c>
      <c r="W563" s="663">
        <f>IF('24'!AT15&gt;0,'24'!AT15,"")</f>
        <v>7.5999999999999998E-2</v>
      </c>
    </row>
    <row r="564" spans="1:23" ht="15.75" x14ac:dyDescent="0.25">
      <c r="A564" s="1376"/>
      <c r="B564" s="1182">
        <v>22.333333333334899</v>
      </c>
      <c r="C564" s="1183">
        <f>'Chem Dose'!$C$33</f>
        <v>101.68982387716461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1" t="str">
        <f>IF('24'!I16&gt;0,'24'!I16,"")</f>
        <v/>
      </c>
      <c r="L564" s="1542">
        <f t="shared" si="68"/>
        <v>0.52700000000000002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7"/>
      <c r="B565" s="1200">
        <v>22.375000000001599</v>
      </c>
      <c r="C565" s="1201">
        <f>'Chem Dose'!$C$33</f>
        <v>101.68982387716461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7" t="str">
        <f>IF('24'!I17&gt;0,'24'!I17,"")</f>
        <v/>
      </c>
      <c r="L565" s="1542">
        <f t="shared" si="68"/>
        <v>0.53366666666666673</v>
      </c>
      <c r="M565" s="1202">
        <f>IF('24'!J17&gt;0,'24'!J17,"")</f>
        <v>4.2000000000000003E-2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6"/>
      <c r="B566" s="1182">
        <v>22.416666666668199</v>
      </c>
      <c r="C566" s="1183">
        <f>'Chem Dose'!$C$33</f>
        <v>101.68982387716461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1" t="str">
        <f>IF('24'!I18&gt;0,'24'!I18,"")</f>
        <v/>
      </c>
      <c r="L566" s="1542">
        <f t="shared" si="68"/>
        <v>0.53366666666666673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7"/>
      <c r="B567" s="1200">
        <v>22.458333333334899</v>
      </c>
      <c r="C567" s="1201">
        <f>'Chem Dose'!$C$33</f>
        <v>101.68982387716461</v>
      </c>
      <c r="D567" s="1202">
        <f>IF('24'!B19&gt;0,'24'!B19,"")</f>
        <v>6.33</v>
      </c>
      <c r="E567" s="1202">
        <f>IF('24'!C19&gt;0,'24'!C19,"")</f>
        <v>12</v>
      </c>
      <c r="F567" s="1202">
        <f>IF('24'!D19&gt;0,'24'!D19,"")</f>
        <v>12</v>
      </c>
      <c r="G567" s="1202">
        <f>IF('24'!E19&gt;0,'24'!E19,"")</f>
        <v>11.9</v>
      </c>
      <c r="H567" s="1202">
        <f>IF('24'!F19&gt;0,'24'!F19,"")</f>
        <v>126</v>
      </c>
      <c r="I567" s="1202">
        <f>IF('24'!G19&gt;0,'24'!G19,"")</f>
        <v>189</v>
      </c>
      <c r="J567" s="1202">
        <f>IF('24'!H19&gt;0,'24'!H19,"")</f>
        <v>14.3</v>
      </c>
      <c r="K567" s="1547">
        <f>IF('24'!I19&gt;0,'24'!I19,"")</f>
        <v>0.53600000000000003</v>
      </c>
      <c r="L567" s="1542">
        <f t="shared" si="68"/>
        <v>0.53425000000000011</v>
      </c>
      <c r="M567" s="1202" t="str">
        <f>IF('24'!J19&gt;0,'24'!J19,"")</f>
        <v/>
      </c>
      <c r="N567" s="1202">
        <f>IF('24'!K19&gt;0,'24'!K19,"")</f>
        <v>6</v>
      </c>
      <c r="O567" s="1202">
        <f>IF('24'!L19&gt;0,'24'!L19,"")</f>
        <v>8</v>
      </c>
      <c r="P567" s="1202">
        <f>IF('24'!M19&gt;0,'24'!M19,"")</f>
        <v>7.4999999999999997E-2</v>
      </c>
      <c r="Q567" s="1203">
        <f t="shared" si="66"/>
        <v>0.8600746268656716</v>
      </c>
      <c r="R567" s="1204">
        <f t="shared" si="63"/>
        <v>14.105263157894738</v>
      </c>
      <c r="S567" s="1361">
        <f t="shared" si="64"/>
        <v>7.2093531853213708</v>
      </c>
      <c r="T567" s="1204">
        <f t="shared" si="65"/>
        <v>1.0168982387716461</v>
      </c>
      <c r="U567" s="1320">
        <f t="shared" si="67"/>
        <v>0.6</v>
      </c>
      <c r="V567" s="663">
        <f>IF('24'!AA19&gt;0,'24'!AA19,"")</f>
        <v>6.9000000000000006E-2</v>
      </c>
      <c r="W567" s="663">
        <f>IF('24'!AT19&gt;0,'24'!AT19,"")</f>
        <v>7.2999999999999995E-2</v>
      </c>
    </row>
    <row r="568" spans="1:23" ht="15.75" x14ac:dyDescent="0.25">
      <c r="A568" s="1376"/>
      <c r="B568" s="1182">
        <v>22.500000000001599</v>
      </c>
      <c r="C568" s="1183">
        <f>'Chem Dose'!$C$33</f>
        <v>101.68982387716461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1" t="str">
        <f>IF('24'!I20&gt;0,'24'!I20,"")</f>
        <v/>
      </c>
      <c r="L568" s="1542">
        <f t="shared" si="68"/>
        <v>0.53425000000000011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7"/>
      <c r="B569" s="1200">
        <v>22.541666666668199</v>
      </c>
      <c r="C569" s="1201">
        <f>'Chem Dose'!$C$33</f>
        <v>101.68982387716461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7" t="str">
        <f>IF('24'!I21&gt;0,'24'!I21,"")</f>
        <v/>
      </c>
      <c r="L569" s="1542">
        <f t="shared" si="68"/>
        <v>0.54266666666666674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6"/>
      <c r="B570" s="1182">
        <v>22.583333333334899</v>
      </c>
      <c r="C570" s="1183">
        <f>'Chem Dose'!$C$33</f>
        <v>101.68982387716461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1" t="str">
        <f>IF('24'!I22&gt;0,'24'!I22,"")</f>
        <v/>
      </c>
      <c r="L570" s="1542">
        <f t="shared" si="68"/>
        <v>0.54266666666666674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7"/>
      <c r="B571" s="1200">
        <v>22.625000000001599</v>
      </c>
      <c r="C571" s="1201">
        <f>'Chem Dose'!$C$33</f>
        <v>101.68982387716461</v>
      </c>
      <c r="D571" s="1202">
        <f>IF('24'!B23&gt;0,'24'!B23,"")</f>
        <v>6.38</v>
      </c>
      <c r="E571" s="1202">
        <f>IF('24'!C23&gt;0,'24'!C23,"")</f>
        <v>12</v>
      </c>
      <c r="F571" s="1202">
        <f>IF('24'!D23&gt;0,'24'!D23,"")</f>
        <v>12</v>
      </c>
      <c r="G571" s="1202">
        <f>IF('24'!E23&gt;0,'24'!E23,"")</f>
        <v>11.7</v>
      </c>
      <c r="H571" s="1202">
        <f>IF('24'!F23&gt;0,'24'!F23,"")</f>
        <v>114</v>
      </c>
      <c r="I571" s="1202">
        <f>IF('24'!G23&gt;0,'24'!G23,"")</f>
        <v>173</v>
      </c>
      <c r="J571" s="1202">
        <f>IF('24'!H23&gt;0,'24'!H23,"")</f>
        <v>14.4</v>
      </c>
      <c r="K571" s="1547">
        <f>IF('24'!I23&gt;0,'24'!I23,"")</f>
        <v>0.54800000000000004</v>
      </c>
      <c r="L571" s="1542">
        <f t="shared" si="68"/>
        <v>0.54400000000000004</v>
      </c>
      <c r="M571" s="1202" t="str">
        <f>IF('24'!J23&gt;0,'24'!J23,"")</f>
        <v/>
      </c>
      <c r="N571" s="1202">
        <f>IF('24'!K23&gt;0,'24'!K23,"")</f>
        <v>5.99</v>
      </c>
      <c r="O571" s="1202">
        <f>IF('24'!L23&gt;0,'24'!L23,"")</f>
        <v>8</v>
      </c>
      <c r="P571" s="1202">
        <f>IF('24'!M23&gt;0,'24'!M23,"")</f>
        <v>8.1000000000000003E-2</v>
      </c>
      <c r="Q571" s="1203">
        <f t="shared" si="66"/>
        <v>0.8521897810218978</v>
      </c>
      <c r="R571" s="1204">
        <f t="shared" si="63"/>
        <v>14.421052631578949</v>
      </c>
      <c r="S571" s="1361">
        <f t="shared" si="64"/>
        <v>7.0514841374676189</v>
      </c>
      <c r="T571" s="1204">
        <f t="shared" si="65"/>
        <v>1.0168982387716461</v>
      </c>
      <c r="U571" s="1320">
        <f t="shared" si="67"/>
        <v>0.59899999999999998</v>
      </c>
      <c r="V571" s="663">
        <f>IF('24'!AA23&gt;0,'24'!AA23,"")</f>
        <v>7.0000000000000007E-2</v>
      </c>
      <c r="W571" s="663">
        <f>IF('24'!AT23&gt;0,'24'!AT23,"")</f>
        <v>7.1999999999999995E-2</v>
      </c>
    </row>
    <row r="572" spans="1:23" ht="15.75" x14ac:dyDescent="0.25">
      <c r="A572" s="1376"/>
      <c r="B572" s="1182">
        <v>22.666666666668199</v>
      </c>
      <c r="C572" s="1183">
        <f>'Chem Dose'!$C$33</f>
        <v>101.68982387716461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1" t="str">
        <f>IF('24'!I24&gt;0,'24'!I24,"")</f>
        <v/>
      </c>
      <c r="L572" s="1542">
        <f t="shared" si="68"/>
        <v>0.54400000000000004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7"/>
      <c r="B573" s="1200">
        <v>22.708333333334899</v>
      </c>
      <c r="C573" s="1201">
        <f>'Chem Dose'!$C$33</f>
        <v>101.68982387716461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7" t="str">
        <f>IF('24'!I25&gt;0,'24'!I25,"")</f>
        <v/>
      </c>
      <c r="L573" s="1542">
        <f t="shared" si="68"/>
        <v>0.54200000000000004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6"/>
      <c r="B574" s="1182">
        <v>22.750000000001599</v>
      </c>
      <c r="C574" s="1183">
        <f>'Chem Dose'!$C$33</f>
        <v>101.68982387716461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1" t="str">
        <f>IF('24'!I26&gt;0,'24'!I26,"")</f>
        <v/>
      </c>
      <c r="L574" s="1542">
        <f t="shared" si="68"/>
        <v>0.54200000000000004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7"/>
      <c r="B575" s="1200">
        <v>22.791666666668199</v>
      </c>
      <c r="C575" s="1201">
        <f>'Chem Dose'!$C$33</f>
        <v>101.68982387716461</v>
      </c>
      <c r="D575" s="1202">
        <f>IF('24'!B27&gt;0,'24'!B27,"")</f>
        <v>6.39</v>
      </c>
      <c r="E575" s="1202">
        <f>IF('24'!C27&gt;0,'24'!C27,"")</f>
        <v>10</v>
      </c>
      <c r="F575" s="1202">
        <f>IF('24'!D27&gt;0,'24'!D27,"")</f>
        <v>15</v>
      </c>
      <c r="G575" s="1202">
        <f>IF('24'!E27&gt;0,'24'!E27,"")</f>
        <v>11.6</v>
      </c>
      <c r="H575" s="1202">
        <f>IF('24'!F27&gt;0,'24'!F27,"")</f>
        <v>115</v>
      </c>
      <c r="I575" s="1202">
        <f>IF('24'!G27&gt;0,'24'!G27,"")</f>
        <v>180</v>
      </c>
      <c r="J575" s="1202">
        <f>IF('24'!H27&gt;0,'24'!H27,"")</f>
        <v>14.9</v>
      </c>
      <c r="K575" s="1547">
        <f>IF('24'!I27&gt;0,'24'!I27,"")</f>
        <v>0.48899999999999999</v>
      </c>
      <c r="L575" s="1542">
        <f t="shared" si="68"/>
        <v>0.52875000000000005</v>
      </c>
      <c r="M575" s="1202" t="str">
        <f>IF('24'!J27&gt;0,'24'!J27,"")</f>
        <v/>
      </c>
      <c r="N575" s="1202">
        <f>IF('24'!K27&gt;0,'24'!K27,"")</f>
        <v>6.08</v>
      </c>
      <c r="O575" s="1202">
        <f>IF('24'!L27&gt;0,'24'!L27,"")</f>
        <v>9</v>
      </c>
      <c r="P575" s="1202">
        <f>IF('24'!M27&gt;0,'24'!M27,"")</f>
        <v>6.9000000000000006E-2</v>
      </c>
      <c r="Q575" s="1203">
        <f t="shared" si="66"/>
        <v>0.85889570552147243</v>
      </c>
      <c r="R575" s="1204">
        <f t="shared" si="63"/>
        <v>12.868421052631579</v>
      </c>
      <c r="S575" s="1361">
        <f t="shared" si="64"/>
        <v>7.9022767021109512</v>
      </c>
      <c r="T575" s="1204">
        <f t="shared" si="65"/>
        <v>1.0168982387716461</v>
      </c>
      <c r="U575" s="1320">
        <f t="shared" si="67"/>
        <v>0.60799999999999998</v>
      </c>
      <c r="V575" s="663">
        <f>IF('24'!AA27&gt;0,'24'!AA27,"")</f>
        <v>5.6000000000000001E-2</v>
      </c>
      <c r="W575" s="663">
        <f>IF('24'!AT27&gt;0,'24'!AT27,"")</f>
        <v>6.4000000000000001E-2</v>
      </c>
    </row>
    <row r="576" spans="1:23" ht="15.75" x14ac:dyDescent="0.25">
      <c r="A576" s="1376"/>
      <c r="B576" s="1182">
        <v>22.833333333334899</v>
      </c>
      <c r="C576" s="1183">
        <f>'Chem Dose'!$C$33</f>
        <v>101.68982387716461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1" t="str">
        <f>IF('24'!I28&gt;0,'24'!I28,"")</f>
        <v/>
      </c>
      <c r="L576" s="1542">
        <f t="shared" si="68"/>
        <v>0.52875000000000005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7"/>
      <c r="B577" s="1200">
        <v>22.875000000001599</v>
      </c>
      <c r="C577" s="1201">
        <f>'Chem Dose'!$C$33</f>
        <v>101.68982387716461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7" t="str">
        <f>IF('24'!I29&gt;0,'24'!I29,"")</f>
        <v/>
      </c>
      <c r="L577" s="1542">
        <f t="shared" si="68"/>
        <v>0.52433333333333332</v>
      </c>
      <c r="M577" s="1202">
        <f>IF('24'!J29&gt;0,'24'!J29,"")</f>
        <v>3.9E-2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6"/>
      <c r="B578" s="1182">
        <v>22.916666666668199</v>
      </c>
      <c r="C578" s="1183">
        <f>'Chem Dose'!$C$33</f>
        <v>101.68982387716461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1" t="str">
        <f>IF('24'!I30&gt;0,'24'!I30,"")</f>
        <v/>
      </c>
      <c r="L578" s="1542">
        <f t="shared" si="68"/>
        <v>0.52433333333333332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7"/>
      <c r="B579" s="1200">
        <v>22.958333333334899</v>
      </c>
      <c r="C579" s="1201">
        <f>'Chem Dose'!$C$33</f>
        <v>101.68982387716461</v>
      </c>
      <c r="D579" s="1202">
        <f>IF('24'!B31&gt;0,'24'!B31,"")</f>
        <v>6.36</v>
      </c>
      <c r="E579" s="1202">
        <f>IF('24'!C31&gt;0,'24'!C31,"")</f>
        <v>11</v>
      </c>
      <c r="F579" s="1202">
        <f>IF('24'!D31&gt;0,'24'!D31,"")</f>
        <v>14</v>
      </c>
      <c r="G579" s="1202">
        <f>IF('24'!E31&gt;0,'24'!E31,"")</f>
        <v>10.8</v>
      </c>
      <c r="H579" s="1202">
        <f>IF('24'!F31&gt;0,'24'!F31,"")</f>
        <v>116</v>
      </c>
      <c r="I579" s="1202">
        <f>IF('24'!G31&gt;0,'24'!G31,"")</f>
        <v>182</v>
      </c>
      <c r="J579" s="1202">
        <f>IF('24'!H31&gt;0,'24'!H31,"")</f>
        <v>14.7</v>
      </c>
      <c r="K579" s="1547">
        <f>IF('24'!I31&gt;0,'24'!I31,"")</f>
        <v>0.505</v>
      </c>
      <c r="L579" s="1542">
        <f t="shared" si="68"/>
        <v>0.51949999999999996</v>
      </c>
      <c r="M579" s="1202" t="str">
        <f>IF('24'!J31&gt;0,'24'!J31,"")</f>
        <v/>
      </c>
      <c r="N579" s="1202">
        <f>IF('24'!K31&gt;0,'24'!K31,"")</f>
        <v>6.01</v>
      </c>
      <c r="O579" s="1202">
        <f>IF('24'!L31&gt;0,'24'!L31,"")</f>
        <v>8</v>
      </c>
      <c r="P579" s="1202">
        <f>IF('24'!M31&gt;0,'24'!M31,"")</f>
        <v>8.5999999999999993E-2</v>
      </c>
      <c r="Q579" s="1203">
        <f t="shared" si="66"/>
        <v>0.82970297029702977</v>
      </c>
      <c r="R579" s="1204">
        <f t="shared" si="63"/>
        <v>13.289473684210527</v>
      </c>
      <c r="S579" s="1361">
        <f t="shared" si="64"/>
        <v>7.6519075392717921</v>
      </c>
      <c r="T579" s="1204">
        <f t="shared" si="65"/>
        <v>1.0168982387716461</v>
      </c>
      <c r="U579" s="1320">
        <f t="shared" si="67"/>
        <v>0.60099999999999998</v>
      </c>
      <c r="V579" s="663">
        <f>IF('24'!AA31&gt;0,'24'!AA31,"")</f>
        <v>6.4000000000000001E-2</v>
      </c>
      <c r="W579" s="663">
        <f>IF('24'!AT31&gt;0,'24'!AT31,"")</f>
        <v>6.4000000000000001E-2</v>
      </c>
    </row>
    <row r="580" spans="1:23" ht="15.75" x14ac:dyDescent="0.25">
      <c r="A580" s="1376">
        <f>A556+1</f>
        <v>43429</v>
      </c>
      <c r="B580" s="1182">
        <v>23.000000000001599</v>
      </c>
      <c r="C580" s="1183">
        <f>'Chem Dose'!$C$34</f>
        <v>96.851947485634554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1" t="str">
        <f>IF('25'!I8&gt;0,'25'!I8,"")</f>
        <v/>
      </c>
      <c r="L580" s="1542">
        <f t="shared" si="68"/>
        <v>0.51949999999999996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7"/>
      <c r="B581" s="1200">
        <v>23.041666666668199</v>
      </c>
      <c r="C581" s="1201">
        <f>'Chem Dose'!$C$34</f>
        <v>96.851947485634554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7" t="str">
        <f>IF('25'!I9&gt;0,'25'!I9,"")</f>
        <v/>
      </c>
      <c r="L581" s="1542">
        <f t="shared" si="68"/>
        <v>0.5139999999999999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6"/>
      <c r="B582" s="1182">
        <v>23.083333333334899</v>
      </c>
      <c r="C582" s="1183">
        <f>'Chem Dose'!$C$34</f>
        <v>96.851947485634554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1" t="str">
        <f>IF('25'!I10&gt;0,'25'!I10,"")</f>
        <v/>
      </c>
      <c r="L582" s="1542">
        <f t="shared" si="68"/>
        <v>0.5139999999999999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7"/>
      <c r="B583" s="1200">
        <v>23.125000000001599</v>
      </c>
      <c r="C583" s="1201">
        <f>'Chem Dose'!$C$34</f>
        <v>96.851947485634554</v>
      </c>
      <c r="D583" s="1202">
        <f>IF('25'!B11&gt;0,'25'!B11,"")</f>
        <v>6.57</v>
      </c>
      <c r="E583" s="1202">
        <f>IF('25'!C11&gt;0,'25'!C11,"")</f>
        <v>13</v>
      </c>
      <c r="F583" s="1202">
        <f>IF('25'!D11&gt;0,'25'!D11,"")</f>
        <v>15</v>
      </c>
      <c r="G583" s="1202">
        <f>IF('25'!E11&gt;0,'25'!E11,"")</f>
        <v>10.8</v>
      </c>
      <c r="H583" s="1202">
        <f>IF('25'!F11&gt;0,'25'!F11,"")</f>
        <v>114</v>
      </c>
      <c r="I583" s="1202">
        <f>IF('25'!G11&gt;0,'25'!G11,"")</f>
        <v>183</v>
      </c>
      <c r="J583" s="1202">
        <f>IF('25'!H11&gt;0,'25'!H11,"")</f>
        <v>14.8</v>
      </c>
      <c r="K583" s="1547">
        <f>IF('25'!I11&gt;0,'25'!I11,"")</f>
        <v>0.50900000000000001</v>
      </c>
      <c r="L583" s="1542">
        <f t="shared" si="68"/>
        <v>0.51274999999999993</v>
      </c>
      <c r="M583" s="1202" t="str">
        <f>IF('25'!J11&gt;0,'25'!J11,"")</f>
        <v/>
      </c>
      <c r="N583" s="1202">
        <f>IF('25'!K11&gt;0,'25'!K11,"")</f>
        <v>6.01</v>
      </c>
      <c r="O583" s="1202">
        <f>IF('25'!L11&gt;0,'25'!L11,"")</f>
        <v>8</v>
      </c>
      <c r="P583" s="1202">
        <f>IF('25'!M11&gt;0,'25'!M11,"")</f>
        <v>8.2000000000000003E-2</v>
      </c>
      <c r="Q583" s="1203">
        <f t="shared" si="72"/>
        <v>0.83889980353634575</v>
      </c>
      <c r="R583" s="1204">
        <f t="shared" si="69"/>
        <v>13.394736842105264</v>
      </c>
      <c r="S583" s="1361">
        <f t="shared" si="70"/>
        <v>7.2305972582595537</v>
      </c>
      <c r="T583" s="1204">
        <f t="shared" si="71"/>
        <v>0.96851947485634549</v>
      </c>
      <c r="U583" s="1320">
        <f t="shared" si="73"/>
        <v>0.60099999999999998</v>
      </c>
      <c r="V583" s="663">
        <f>IF('25'!AA11&gt;0,'25'!AA11,"")</f>
        <v>6.2E-2</v>
      </c>
      <c r="W583" s="663">
        <f>IF('25'!AT11&gt;0,'25'!AT11,"")</f>
        <v>0.06</v>
      </c>
    </row>
    <row r="584" spans="1:23" ht="15.75" x14ac:dyDescent="0.25">
      <c r="A584" s="1376"/>
      <c r="B584" s="1182">
        <v>23.166666666668199</v>
      </c>
      <c r="C584" s="1183">
        <f>'Chem Dose'!$C$34</f>
        <v>96.851947485634554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1" t="str">
        <f>IF('25'!I12&gt;0,'25'!I12,"")</f>
        <v/>
      </c>
      <c r="L584" s="1542">
        <f t="shared" si="68"/>
        <v>0.51274999999999993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7"/>
      <c r="B585" s="1200">
        <v>23.208333333334899</v>
      </c>
      <c r="C585" s="1201">
        <f>'Chem Dose'!$C$34</f>
        <v>96.851947485634554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7" t="str">
        <f>IF('25'!I13&gt;0,'25'!I13,"")</f>
        <v/>
      </c>
      <c r="L585" s="1542">
        <f t="shared" si="68"/>
        <v>0.501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6"/>
      <c r="B586" s="1182">
        <v>23.250000000001599</v>
      </c>
      <c r="C586" s="1183">
        <f>'Chem Dose'!$C$34</f>
        <v>96.851947485634554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1" t="str">
        <f>IF('25'!I14&gt;0,'25'!I14,"")</f>
        <v/>
      </c>
      <c r="L586" s="1542">
        <f t="shared" si="68"/>
        <v>0.501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7"/>
      <c r="B587" s="1200">
        <v>23.291666666668199</v>
      </c>
      <c r="C587" s="1201">
        <f>'Chem Dose'!$C$34</f>
        <v>96.851947485634554</v>
      </c>
      <c r="D587" s="1202">
        <f>IF('25'!B15&gt;0,'25'!B15,"")</f>
        <v>6.31</v>
      </c>
      <c r="E587" s="1202">
        <f>IF('25'!C15&gt;0,'25'!C15,"")</f>
        <v>12</v>
      </c>
      <c r="F587" s="1202">
        <f>IF('25'!D15&gt;0,'25'!D15,"")</f>
        <v>14</v>
      </c>
      <c r="G587" s="1202">
        <f>IF('25'!E15&gt;0,'25'!E15,"")</f>
        <v>10.8</v>
      </c>
      <c r="H587" s="1202">
        <f>IF('25'!F15&gt;0,'25'!F15,"")</f>
        <v>128</v>
      </c>
      <c r="I587" s="1202">
        <f>IF('25'!G15&gt;0,'25'!G15,"")</f>
        <v>180</v>
      </c>
      <c r="J587" s="1202">
        <f>IF('25'!H15&gt;0,'25'!H15,"")</f>
        <v>14.1</v>
      </c>
      <c r="K587" s="1547">
        <f>IF('25'!I15&gt;0,'25'!I15,"")</f>
        <v>0.55400000000000005</v>
      </c>
      <c r="L587" s="1542">
        <f t="shared" si="68"/>
        <v>0.5142500000000001</v>
      </c>
      <c r="M587" s="1202" t="str">
        <f>IF('25'!J15&gt;0,'25'!J15,"")</f>
        <v/>
      </c>
      <c r="N587" s="1202">
        <f>IF('25'!K15&gt;0,'25'!K15,"")</f>
        <v>6.01</v>
      </c>
      <c r="O587" s="1202">
        <f>IF('25'!L15&gt;0,'25'!L15,"")</f>
        <v>8</v>
      </c>
      <c r="P587" s="1202">
        <f>IF('25'!M15&gt;0,'25'!M15,"")</f>
        <v>8.1000000000000003E-2</v>
      </c>
      <c r="Q587" s="1203">
        <f t="shared" si="72"/>
        <v>0.85379061371841158</v>
      </c>
      <c r="R587" s="1204">
        <f t="shared" si="69"/>
        <v>14.578947368421055</v>
      </c>
      <c r="S587" s="1361">
        <f t="shared" si="70"/>
        <v>6.643274376270961</v>
      </c>
      <c r="T587" s="1204">
        <f t="shared" si="71"/>
        <v>0.96851947485634549</v>
      </c>
      <c r="U587" s="1320">
        <f t="shared" si="73"/>
        <v>0.60099999999999998</v>
      </c>
      <c r="V587" s="663">
        <f>IF('25'!AA15&gt;0,'25'!AA15,"")</f>
        <v>0.06</v>
      </c>
      <c r="W587" s="663">
        <f>IF('25'!AT15&gt;0,'25'!AT15,"")</f>
        <v>6.3E-2</v>
      </c>
    </row>
    <row r="588" spans="1:23" ht="15.75" x14ac:dyDescent="0.25">
      <c r="A588" s="1376"/>
      <c r="B588" s="1182">
        <v>23.333333333334899</v>
      </c>
      <c r="C588" s="1183">
        <f>'Chem Dose'!$C$34</f>
        <v>96.851947485634554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1" t="str">
        <f>IF('25'!I16&gt;0,'25'!I16,"")</f>
        <v/>
      </c>
      <c r="L588" s="1542">
        <f t="shared" si="68"/>
        <v>0.5142500000000001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7"/>
      <c r="B589" s="1200">
        <v>23.375000000001599</v>
      </c>
      <c r="C589" s="1201">
        <f>'Chem Dose'!$C$34</f>
        <v>96.851947485634554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7" t="str">
        <f>IF('25'!I17&gt;0,'25'!I17,"")</f>
        <v/>
      </c>
      <c r="L589" s="1542">
        <f t="shared" si="68"/>
        <v>0.52266666666666672</v>
      </c>
      <c r="M589" s="1202">
        <f>IF('25'!J17&gt;0,'25'!J17,"")</f>
        <v>4.9000000000000002E-2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6"/>
      <c r="B590" s="1182">
        <v>23.416666666668199</v>
      </c>
      <c r="C590" s="1183">
        <f>'Chem Dose'!$C$34</f>
        <v>96.851947485634554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1" t="str">
        <f>IF('25'!I18&gt;0,'25'!I18,"")</f>
        <v/>
      </c>
      <c r="L590" s="1542">
        <f t="shared" si="68"/>
        <v>0.52266666666666672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7"/>
      <c r="B591" s="1200">
        <v>23.458333333334899</v>
      </c>
      <c r="C591" s="1201">
        <f>'Chem Dose'!$C$34</f>
        <v>96.851947485634554</v>
      </c>
      <c r="D591" s="1202">
        <f>IF('25'!B19&gt;0,'25'!B19,"")</f>
        <v>6.22</v>
      </c>
      <c r="E591" s="1202">
        <f>IF('25'!C19&gt;0,'25'!C19,"")</f>
        <v>12</v>
      </c>
      <c r="F591" s="1202">
        <f>IF('25'!D19&gt;0,'25'!D19,"")</f>
        <v>12</v>
      </c>
      <c r="G591" s="1202">
        <f>IF('25'!E19&gt;0,'25'!E19,"")</f>
        <v>10.5</v>
      </c>
      <c r="H591" s="1202">
        <f>IF('25'!F19&gt;0,'25'!F19,"")</f>
        <v>131</v>
      </c>
      <c r="I591" s="1202">
        <f>IF('25'!G19&gt;0,'25'!G19,"")</f>
        <v>180</v>
      </c>
      <c r="J591" s="1202">
        <f>IF('25'!H19&gt;0,'25'!H19,"")</f>
        <v>14.3</v>
      </c>
      <c r="K591" s="1547">
        <f>IF('25'!I19&gt;0,'25'!I19,"")</f>
        <v>0.54600000000000004</v>
      </c>
      <c r="L591" s="1542">
        <f t="shared" si="68"/>
        <v>0.52849999999999997</v>
      </c>
      <c r="M591" s="1202" t="str">
        <f>IF('25'!J19&gt;0,'25'!J19,"")</f>
        <v/>
      </c>
      <c r="N591" s="1202">
        <f>IF('25'!K19&gt;0,'25'!K19,"")</f>
        <v>6</v>
      </c>
      <c r="O591" s="1202">
        <f>IF('25'!L19&gt;0,'25'!L19,"")</f>
        <v>8</v>
      </c>
      <c r="P591" s="1202">
        <f>IF('25'!M19&gt;0,'25'!M19,"")</f>
        <v>7.8E-2</v>
      </c>
      <c r="Q591" s="1203">
        <f t="shared" si="72"/>
        <v>0.8571428571428571</v>
      </c>
      <c r="R591" s="1204">
        <f t="shared" si="69"/>
        <v>14.368421052631581</v>
      </c>
      <c r="S591" s="1361">
        <f t="shared" si="70"/>
        <v>6.7406117297694372</v>
      </c>
      <c r="T591" s="1204">
        <f t="shared" si="71"/>
        <v>0.96851947485634549</v>
      </c>
      <c r="U591" s="1320">
        <f t="shared" si="73"/>
        <v>0.6</v>
      </c>
      <c r="V591" s="663">
        <f>IF('25'!AA19&gt;0,'25'!AA19,"")</f>
        <v>0.06</v>
      </c>
      <c r="W591" s="663">
        <f>IF('25'!AT19&gt;0,'25'!AT19,"")</f>
        <v>0.06</v>
      </c>
    </row>
    <row r="592" spans="1:23" ht="15.75" x14ac:dyDescent="0.25">
      <c r="A592" s="1376"/>
      <c r="B592" s="1182">
        <v>23.500000000001599</v>
      </c>
      <c r="C592" s="1183">
        <f>'Chem Dose'!$C$34</f>
        <v>96.851947485634554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1" t="str">
        <f>IF('25'!I20&gt;0,'25'!I20,"")</f>
        <v/>
      </c>
      <c r="L592" s="1542">
        <f t="shared" si="68"/>
        <v>0.52849999999999997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7"/>
      <c r="B593" s="1200">
        <v>23.541666666668199</v>
      </c>
      <c r="C593" s="1201">
        <f>'Chem Dose'!$C$34</f>
        <v>96.851947485634554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7" t="str">
        <f>IF('25'!I21&gt;0,'25'!I21,"")</f>
        <v/>
      </c>
      <c r="L593" s="1542">
        <f t="shared" si="68"/>
        <v>0.53633333333333344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6"/>
      <c r="B594" s="1182">
        <v>23.583333333334899</v>
      </c>
      <c r="C594" s="1183">
        <f>'Chem Dose'!$C$34</f>
        <v>96.851947485634554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1" t="str">
        <f>IF('25'!I22&gt;0,'25'!I22,"")</f>
        <v/>
      </c>
      <c r="L594" s="1542">
        <f t="shared" ref="L594:L657" si="74">AVERAGE(K581:K594)</f>
        <v>0.53633333333333344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7"/>
      <c r="B595" s="1200">
        <v>23.625000000001599</v>
      </c>
      <c r="C595" s="1201">
        <f>'Chem Dose'!$C$34</f>
        <v>96.851947485634554</v>
      </c>
      <c r="D595" s="1202">
        <f>IF('25'!B23&gt;0,'25'!B23,"")</f>
        <v>6.25</v>
      </c>
      <c r="E595" s="1202">
        <f>IF('25'!C23&gt;0,'25'!C23,"")</f>
        <v>12</v>
      </c>
      <c r="F595" s="1202">
        <f>IF('25'!D23&gt;0,'25'!D23,"")</f>
        <v>12</v>
      </c>
      <c r="G595" s="1202">
        <f>IF('25'!E23&gt;0,'25'!E23,"")</f>
        <v>10.6</v>
      </c>
      <c r="H595" s="1202">
        <f>IF('25'!F23&gt;0,'25'!F23,"")</f>
        <v>126</v>
      </c>
      <c r="I595" s="1202">
        <f>IF('25'!G23&gt;0,'25'!G23,"")</f>
        <v>180</v>
      </c>
      <c r="J595" s="1202">
        <f>IF('25'!H23&gt;0,'25'!H23,"")</f>
        <v>14.5</v>
      </c>
      <c r="K595" s="1547">
        <f>IF('25'!I23&gt;0,'25'!I23,"")</f>
        <v>0.56000000000000005</v>
      </c>
      <c r="L595" s="1542">
        <f t="shared" si="74"/>
        <v>0.54225000000000012</v>
      </c>
      <c r="M595" s="1202" t="str">
        <f>IF('25'!J23&gt;0,'25'!J23,"")</f>
        <v/>
      </c>
      <c r="N595" s="1202">
        <f>IF('25'!K23&gt;0,'25'!K23,"")</f>
        <v>6.1</v>
      </c>
      <c r="O595" s="1202">
        <f>IF('25'!L23&gt;0,'25'!L23,"")</f>
        <v>8</v>
      </c>
      <c r="P595" s="1202">
        <f>IF('25'!M23&gt;0,'25'!M23,"")</f>
        <v>8.2000000000000003E-2</v>
      </c>
      <c r="Q595" s="1203">
        <f t="shared" si="72"/>
        <v>0.85357142857142854</v>
      </c>
      <c r="R595" s="1204">
        <f t="shared" si="69"/>
        <v>14.736842105263159</v>
      </c>
      <c r="S595" s="1361">
        <f t="shared" si="70"/>
        <v>6.572096436525201</v>
      </c>
      <c r="T595" s="1204">
        <f t="shared" si="71"/>
        <v>0.96851947485634549</v>
      </c>
      <c r="U595" s="1320">
        <f t="shared" si="73"/>
        <v>0.61</v>
      </c>
      <c r="V595" s="663">
        <f>IF('25'!AA23&gt;0,'25'!AA23,"")</f>
        <v>6.3E-2</v>
      </c>
      <c r="W595" s="663">
        <f>IF('25'!AT23&gt;0,'25'!AT23,"")</f>
        <v>6.4000000000000001E-2</v>
      </c>
    </row>
    <row r="596" spans="1:23" ht="15.75" x14ac:dyDescent="0.25">
      <c r="A596" s="1376"/>
      <c r="B596" s="1182">
        <v>23.666666666668199</v>
      </c>
      <c r="C596" s="1183">
        <f>'Chem Dose'!$C$34</f>
        <v>96.851947485634554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1" t="str">
        <f>IF('25'!I24&gt;0,'25'!I24,"")</f>
        <v/>
      </c>
      <c r="L596" s="1542">
        <f t="shared" si="74"/>
        <v>0.54225000000000012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7"/>
      <c r="B597" s="1200">
        <v>23.708333333334899</v>
      </c>
      <c r="C597" s="1201">
        <f>'Chem Dose'!$C$34</f>
        <v>96.851947485634554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7" t="str">
        <f>IF('25'!I25&gt;0,'25'!I25,"")</f>
        <v/>
      </c>
      <c r="L597" s="1542">
        <f t="shared" si="74"/>
        <v>0.55333333333333334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6"/>
      <c r="B598" s="1182">
        <v>23.750000000001599</v>
      </c>
      <c r="C598" s="1183">
        <f>'Chem Dose'!$C$34</f>
        <v>96.851947485634554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1" t="str">
        <f>IF('25'!I26&gt;0,'25'!I26,"")</f>
        <v/>
      </c>
      <c r="L598" s="1542">
        <f t="shared" si="74"/>
        <v>0.55333333333333334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7"/>
      <c r="B599" s="1200">
        <v>23.791666666668199</v>
      </c>
      <c r="C599" s="1201">
        <f>'Chem Dose'!$C$34</f>
        <v>96.851947485634554</v>
      </c>
      <c r="D599" s="1202">
        <f>IF('25'!B27&gt;0,'25'!B27,"")</f>
        <v>6.26</v>
      </c>
      <c r="E599" s="1202">
        <f>IF('25'!C27&gt;0,'25'!C27,"")</f>
        <v>11</v>
      </c>
      <c r="F599" s="1202">
        <f>IF('25'!D27&gt;0,'25'!D27,"")</f>
        <v>14</v>
      </c>
      <c r="G599" s="1202">
        <f>IF('25'!E27&gt;0,'25'!E27,"")</f>
        <v>9.7100000000000009</v>
      </c>
      <c r="H599" s="1202">
        <f>IF('25'!F27&gt;0,'25'!F27,"")</f>
        <v>125</v>
      </c>
      <c r="I599" s="1202">
        <f>IF('25'!G27&gt;0,'25'!G27,"")</f>
        <v>177</v>
      </c>
      <c r="J599" s="1202">
        <f>IF('25'!H27&gt;0,'25'!H27,"")</f>
        <v>14.6</v>
      </c>
      <c r="K599" s="1547">
        <f>IF('25'!I27&gt;0,'25'!I27,"")</f>
        <v>0.54300000000000004</v>
      </c>
      <c r="L599" s="1542">
        <f t="shared" si="74"/>
        <v>0.55075000000000007</v>
      </c>
      <c r="M599" s="1202" t="str">
        <f>IF('25'!J27&gt;0,'25'!J27,"")</f>
        <v/>
      </c>
      <c r="N599" s="1202">
        <f>IF('25'!K27&gt;0,'25'!K27,"")</f>
        <v>6.1</v>
      </c>
      <c r="O599" s="1202">
        <f>IF('25'!L27&gt;0,'25'!L27,"")</f>
        <v>8</v>
      </c>
      <c r="P599" s="1202">
        <f>IF('25'!M27&gt;0,'25'!M27,"")</f>
        <v>7.1999999999999995E-2</v>
      </c>
      <c r="Q599" s="1203">
        <f t="shared" si="72"/>
        <v>0.86740331491712708</v>
      </c>
      <c r="R599" s="1204">
        <f t="shared" si="69"/>
        <v>14.289473684210527</v>
      </c>
      <c r="S599" s="1361">
        <f t="shared" si="70"/>
        <v>6.7778526785526942</v>
      </c>
      <c r="T599" s="1204">
        <f t="shared" si="71"/>
        <v>0.96851947485634549</v>
      </c>
      <c r="U599" s="1320">
        <f t="shared" si="73"/>
        <v>0.61</v>
      </c>
      <c r="V599" s="663">
        <f>IF('25'!AA27&gt;0,'25'!AA27,"")</f>
        <v>6.5000000000000002E-2</v>
      </c>
      <c r="W599" s="663">
        <f>IF('25'!AT27&gt;0,'25'!AT27,"")</f>
        <v>6.0999999999999999E-2</v>
      </c>
    </row>
    <row r="600" spans="1:23" ht="15.75" x14ac:dyDescent="0.25">
      <c r="A600" s="1376"/>
      <c r="B600" s="1182">
        <v>23.833333333334899</v>
      </c>
      <c r="C600" s="1183">
        <f>'Chem Dose'!$C$34</f>
        <v>96.851947485634554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1" t="str">
        <f>IF('25'!I28&gt;0,'25'!I28,"")</f>
        <v/>
      </c>
      <c r="L600" s="1542">
        <f t="shared" si="74"/>
        <v>0.55075000000000007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7"/>
      <c r="B601" s="1200">
        <v>23.875000000001599</v>
      </c>
      <c r="C601" s="1201">
        <f>'Chem Dose'!$C$34</f>
        <v>96.851947485634554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7" t="str">
        <f>IF('25'!I29&gt;0,'25'!I29,"")</f>
        <v/>
      </c>
      <c r="L601" s="1542">
        <f t="shared" si="74"/>
        <v>0.54966666666666664</v>
      </c>
      <c r="M601" s="1202">
        <f>IF('25'!J29&gt;0,'25'!J29,"")</f>
        <v>0.04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6"/>
      <c r="B602" s="1182">
        <v>23.916666666668199</v>
      </c>
      <c r="C602" s="1183">
        <f>'Chem Dose'!$C$34</f>
        <v>96.851947485634554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1" t="str">
        <f>IF('25'!I30&gt;0,'25'!I30,"")</f>
        <v/>
      </c>
      <c r="L602" s="1542">
        <f t="shared" si="74"/>
        <v>0.54966666666666664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7"/>
      <c r="B603" s="1200">
        <v>23.958333333334899</v>
      </c>
      <c r="C603" s="1201">
        <f>'Chem Dose'!$C$34</f>
        <v>96.851947485634554</v>
      </c>
      <c r="D603" s="1202">
        <f>IF('25'!B31&gt;0,'25'!B31,"")</f>
        <v>6.18</v>
      </c>
      <c r="E603" s="1202">
        <f>IF('25'!C31&gt;0,'25'!C31,"")</f>
        <v>10</v>
      </c>
      <c r="F603" s="1202">
        <f>IF('25'!D31&gt;0,'25'!D31,"")</f>
        <v>14</v>
      </c>
      <c r="G603" s="1202">
        <f>IF('25'!E31&gt;0,'25'!E31,"")</f>
        <v>9.8000000000000007</v>
      </c>
      <c r="H603" s="1202">
        <f>IF('25'!F31&gt;0,'25'!F31,"")</f>
        <v>127</v>
      </c>
      <c r="I603" s="1202">
        <f>IF('25'!G31&gt;0,'25'!G31,"")</f>
        <v>178</v>
      </c>
      <c r="J603" s="1202">
        <f>IF('25'!H31&gt;0,'25'!H31,"")</f>
        <v>14.6</v>
      </c>
      <c r="K603" s="1547">
        <f>IF('25'!I31&gt;0,'25'!I31,"")</f>
        <v>0.502</v>
      </c>
      <c r="L603" s="1542">
        <f t="shared" si="74"/>
        <v>0.53774999999999995</v>
      </c>
      <c r="M603" s="1202" t="str">
        <f>IF('25'!J31&gt;0,'25'!J31,"")</f>
        <v/>
      </c>
      <c r="N603" s="1202">
        <f>IF('25'!K31&gt;0,'25'!K31,"")</f>
        <v>5.96</v>
      </c>
      <c r="O603" s="1202">
        <f>IF('25'!L31&gt;0,'25'!L31,"")</f>
        <v>7</v>
      </c>
      <c r="P603" s="1202">
        <f>IF('25'!M31&gt;0,'25'!M31,"")</f>
        <v>6.9000000000000006E-2</v>
      </c>
      <c r="Q603" s="1203">
        <f t="shared" si="72"/>
        <v>0.86254980079681276</v>
      </c>
      <c r="R603" s="1204">
        <f t="shared" si="69"/>
        <v>13.210526315789474</v>
      </c>
      <c r="S603" s="1361">
        <f t="shared" si="70"/>
        <v>7.3314223196297066</v>
      </c>
      <c r="T603" s="1204">
        <f t="shared" si="71"/>
        <v>0.96851947485634549</v>
      </c>
      <c r="U603" s="1320">
        <f t="shared" si="73"/>
        <v>0.59599999999999997</v>
      </c>
      <c r="V603" s="663">
        <f>IF('25'!AA31&gt;0,'25'!AA31,"")</f>
        <v>6.5000000000000002E-2</v>
      </c>
      <c r="W603" s="663">
        <f>IF('25'!AT31&gt;0,'25'!AT31,"")</f>
        <v>6.8000000000000005E-2</v>
      </c>
    </row>
    <row r="604" spans="1:23" ht="15.75" x14ac:dyDescent="0.25">
      <c r="A604" s="1376">
        <f>A556+2</f>
        <v>43430</v>
      </c>
      <c r="B604" s="1182">
        <v>24.000000000001599</v>
      </c>
      <c r="C604" s="1183">
        <f>'Chem Dose'!$C$35</f>
        <v>105.57344716813786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1" t="str">
        <f>IF('26'!I8&gt;0,'26'!I8,"")</f>
        <v/>
      </c>
      <c r="L604" s="1542">
        <f t="shared" si="74"/>
        <v>0.53774999999999995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7"/>
      <c r="B605" s="1200">
        <v>24.041666666668199</v>
      </c>
      <c r="C605" s="1201">
        <f>'Chem Dose'!$C$35</f>
        <v>105.57344716813786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7" t="str">
        <f>IF('26'!I9&gt;0,'26'!I9,"")</f>
        <v/>
      </c>
      <c r="L605" s="1542">
        <f t="shared" si="74"/>
        <v>0.53500000000000003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6"/>
      <c r="B606" s="1182">
        <v>24.083333333334899</v>
      </c>
      <c r="C606" s="1183">
        <f>'Chem Dose'!$C$35</f>
        <v>105.57344716813786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1" t="str">
        <f>IF('26'!I10&gt;0,'26'!I10,"")</f>
        <v/>
      </c>
      <c r="L606" s="1542">
        <f t="shared" si="74"/>
        <v>0.53500000000000003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7"/>
      <c r="B607" s="1200">
        <v>24.125000000001599</v>
      </c>
      <c r="C607" s="1201">
        <f>'Chem Dose'!$C$35</f>
        <v>105.57344716813786</v>
      </c>
      <c r="D607" s="1202">
        <f>IF('26'!B11&gt;0,'26'!B11,"")</f>
        <v>6.24</v>
      </c>
      <c r="E607" s="1202">
        <f>IF('26'!C11&gt;0,'26'!C11,"")</f>
        <v>11</v>
      </c>
      <c r="F607" s="1202">
        <f>IF('26'!D11&gt;0,'26'!D11,"")</f>
        <v>13</v>
      </c>
      <c r="G607" s="1202">
        <f>IF('26'!E11&gt;0,'26'!E11,"")</f>
        <v>9.8699999999999992</v>
      </c>
      <c r="H607" s="1202">
        <f>IF('26'!F11&gt;0,'26'!F11,"")</f>
        <v>121</v>
      </c>
      <c r="I607" s="1202">
        <f>IF('26'!G11&gt;0,'26'!G11,"")</f>
        <v>178</v>
      </c>
      <c r="J607" s="1202">
        <f>IF('26'!H11&gt;0,'26'!H11,"")</f>
        <v>14.5</v>
      </c>
      <c r="K607" s="1547">
        <f>IF('26'!I11&gt;0,'26'!I11,"")</f>
        <v>0.54900000000000004</v>
      </c>
      <c r="L607" s="1542">
        <f t="shared" si="74"/>
        <v>0.53850000000000009</v>
      </c>
      <c r="M607" s="1202" t="str">
        <f>IF('26'!J11&gt;0,'26'!J11,"")</f>
        <v/>
      </c>
      <c r="N607" s="1202">
        <f>IF('26'!K11&gt;0,'26'!K11,"")</f>
        <v>5.87</v>
      </c>
      <c r="O607" s="1202">
        <f>IF('26'!L11&gt;0,'26'!L11,"")</f>
        <v>7</v>
      </c>
      <c r="P607" s="1202">
        <f>IF('26'!M11&gt;0,'26'!M11,"")</f>
        <v>7.2999999999999995E-2</v>
      </c>
      <c r="Q607" s="1203">
        <f t="shared" si="72"/>
        <v>0.86703096539162117</v>
      </c>
      <c r="R607" s="1204">
        <f t="shared" si="69"/>
        <v>14.447368421052634</v>
      </c>
      <c r="S607" s="1361">
        <f t="shared" si="70"/>
        <v>7.3074517165559891</v>
      </c>
      <c r="T607" s="1204">
        <f t="shared" si="71"/>
        <v>1.0557344716813786</v>
      </c>
      <c r="U607" s="1320">
        <f t="shared" si="73"/>
        <v>0.58699999999999997</v>
      </c>
      <c r="V607" s="663">
        <f>IF('26'!AA11&gt;0,'26'!AA11,"")</f>
        <v>6.7000000000000004E-2</v>
      </c>
      <c r="W607" s="663">
        <f>IF('26'!AT11&gt;0,'26'!AT11,"")</f>
        <v>6.7000000000000004E-2</v>
      </c>
    </row>
    <row r="608" spans="1:23" ht="15.75" x14ac:dyDescent="0.25">
      <c r="A608" s="1376"/>
      <c r="B608" s="1182">
        <v>24.166666666668199</v>
      </c>
      <c r="C608" s="1183">
        <f>'Chem Dose'!$C$35</f>
        <v>105.57344716813786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1" t="str">
        <f>IF('26'!I12&gt;0,'26'!I12,"")</f>
        <v/>
      </c>
      <c r="L608" s="1542">
        <f t="shared" si="74"/>
        <v>0.53850000000000009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7"/>
      <c r="B609" s="1200">
        <v>24.208333333334899</v>
      </c>
      <c r="C609" s="1201">
        <f>'Chem Dose'!$C$35</f>
        <v>105.57344716813786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7" t="str">
        <f>IF('26'!I13&gt;0,'26'!I13,"")</f>
        <v/>
      </c>
      <c r="L609" s="1542">
        <f t="shared" si="74"/>
        <v>0.53133333333333332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6"/>
      <c r="B610" s="1182">
        <v>24.250000000001599</v>
      </c>
      <c r="C610" s="1183">
        <f>'Chem Dose'!$C$35</f>
        <v>105.57344716813786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1" t="str">
        <f>IF('26'!I14&gt;0,'26'!I14,"")</f>
        <v/>
      </c>
      <c r="L610" s="1542">
        <f t="shared" si="74"/>
        <v>0.53133333333333332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7"/>
      <c r="B611" s="1200">
        <v>24.291666666668199</v>
      </c>
      <c r="C611" s="1201">
        <f>'Chem Dose'!$C$35</f>
        <v>105.57344716813786</v>
      </c>
      <c r="D611" s="1202">
        <f>IF('26'!B15&gt;0,'26'!B15,"")</f>
        <v>6.22</v>
      </c>
      <c r="E611" s="1202">
        <f>IF('26'!C15&gt;0,'26'!C15,"")</f>
        <v>11</v>
      </c>
      <c r="F611" s="1202">
        <f>IF('26'!D15&gt;0,'26'!D15,"")</f>
        <v>12</v>
      </c>
      <c r="G611" s="1202">
        <f>IF('26'!E15&gt;0,'26'!E15,"")</f>
        <v>9.8699999999999992</v>
      </c>
      <c r="H611" s="1202">
        <f>IF('26'!F15&gt;0,'26'!F15,"")</f>
        <v>123</v>
      </c>
      <c r="I611" s="1202">
        <f>IF('26'!G15&gt;0,'26'!G15,"")</f>
        <v>178</v>
      </c>
      <c r="J611" s="1202">
        <f>IF('26'!H15&gt;0,'26'!H15,"")</f>
        <v>14.5</v>
      </c>
      <c r="K611" s="1547">
        <f>IF('26'!I15&gt;0,'26'!I15,"")</f>
        <v>0.56799999999999995</v>
      </c>
      <c r="L611" s="1542">
        <f t="shared" si="74"/>
        <v>0.54049999999999998</v>
      </c>
      <c r="M611" s="1202" t="str">
        <f>IF('26'!J15&gt;0,'26'!J15,"")</f>
        <v/>
      </c>
      <c r="N611" s="1202">
        <f>IF('26'!K15&gt;0,'26'!K15,"")</f>
        <v>5.94</v>
      </c>
      <c r="O611" s="1202">
        <f>IF('26'!L15&gt;0,'26'!L15,"")</f>
        <v>8</v>
      </c>
      <c r="P611" s="1202">
        <f>IF('26'!M15&gt;0,'26'!M15,"")</f>
        <v>8.7999999999999995E-2</v>
      </c>
      <c r="Q611" s="1203">
        <f t="shared" si="72"/>
        <v>0.84507042253521136</v>
      </c>
      <c r="R611" s="1204">
        <f t="shared" si="69"/>
        <v>14.94736842105263</v>
      </c>
      <c r="S611" s="1361">
        <f t="shared" si="70"/>
        <v>7.0630123105444351</v>
      </c>
      <c r="T611" s="1204">
        <f t="shared" si="71"/>
        <v>1.0557344716813786</v>
      </c>
      <c r="U611" s="1320">
        <f t="shared" si="73"/>
        <v>0.59400000000000008</v>
      </c>
      <c r="V611" s="663">
        <f>IF('26'!AA15&gt;0,'26'!AA15,"")</f>
        <v>7.2999999999999995E-2</v>
      </c>
      <c r="W611" s="663">
        <f>IF('26'!AT15&gt;0,'26'!AT15,"")</f>
        <v>7.5999999999999998E-2</v>
      </c>
    </row>
    <row r="612" spans="1:23" ht="15.75" x14ac:dyDescent="0.25">
      <c r="A612" s="1376"/>
      <c r="B612" s="1182">
        <v>24.333333333334899</v>
      </c>
      <c r="C612" s="1183">
        <f>'Chem Dose'!$C$35</f>
        <v>105.57344716813786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1" t="str">
        <f>IF('26'!I16&gt;0,'26'!I16,"")</f>
        <v/>
      </c>
      <c r="L612" s="1542">
        <f t="shared" si="74"/>
        <v>0.54049999999999998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7"/>
      <c r="B613" s="1200">
        <v>24.375000000001599</v>
      </c>
      <c r="C613" s="1201">
        <f>'Chem Dose'!$C$35</f>
        <v>105.57344716813786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7" t="str">
        <f>IF('26'!I17&gt;0,'26'!I17,"")</f>
        <v/>
      </c>
      <c r="L613" s="1542">
        <f t="shared" si="74"/>
        <v>0.53966666666666674</v>
      </c>
      <c r="M613" s="1202">
        <f>IF('26'!J17&gt;0,'26'!J17,"")</f>
        <v>3.6999999999999998E-2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6"/>
      <c r="B614" s="1182">
        <v>24.416666666668199</v>
      </c>
      <c r="C614" s="1183">
        <f>'Chem Dose'!$C$35</f>
        <v>105.57344716813786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1" t="str">
        <f>IF('26'!I18&gt;0,'26'!I18,"")</f>
        <v/>
      </c>
      <c r="L614" s="1542">
        <f t="shared" si="74"/>
        <v>0.53966666666666674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7"/>
      <c r="B615" s="1200">
        <v>24.458333333334899</v>
      </c>
      <c r="C615" s="1201">
        <f>'Chem Dose'!$C$35</f>
        <v>105.57344716813786</v>
      </c>
      <c r="D615" s="1202">
        <f>IF('26'!B19&gt;0,'26'!B19,"")</f>
        <v>6.22</v>
      </c>
      <c r="E615" s="1202">
        <f>IF('26'!C19&gt;0,'26'!C19,"")</f>
        <v>11</v>
      </c>
      <c r="F615" s="1202">
        <f>IF('26'!D19&gt;0,'26'!D19,"")</f>
        <v>12</v>
      </c>
      <c r="G615" s="1202">
        <f>IF('26'!E19&gt;0,'26'!E19,"")</f>
        <v>9.84</v>
      </c>
      <c r="H615" s="1202">
        <f>IF('26'!F19&gt;0,'26'!F19,"")</f>
        <v>128</v>
      </c>
      <c r="I615" s="1202">
        <f>IF('26'!G19&gt;0,'26'!G19,"")</f>
        <v>179</v>
      </c>
      <c r="J615" s="1202">
        <f>IF('26'!H19&gt;0,'26'!H19,"")</f>
        <v>14.6</v>
      </c>
      <c r="K615" s="1547">
        <f>IF('26'!I19&gt;0,'26'!I19,"")</f>
        <v>0.55500000000000005</v>
      </c>
      <c r="L615" s="1542">
        <f t="shared" si="74"/>
        <v>0.54350000000000009</v>
      </c>
      <c r="M615" s="1202" t="str">
        <f>IF('26'!J19&gt;0,'26'!J19,"")</f>
        <v/>
      </c>
      <c r="N615" s="1202">
        <f>IF('26'!K19&gt;0,'26'!K19,"")</f>
        <v>6.1</v>
      </c>
      <c r="O615" s="1202">
        <f>IF('26'!L19&gt;0,'26'!L19,"")</f>
        <v>8</v>
      </c>
      <c r="P615" s="1202">
        <f>IF('26'!M19&gt;0,'26'!M19,"")</f>
        <v>8.4000000000000005E-2</v>
      </c>
      <c r="Q615" s="1203">
        <f t="shared" si="72"/>
        <v>0.84864864864864864</v>
      </c>
      <c r="R615" s="1204">
        <f t="shared" si="69"/>
        <v>14.605263157894738</v>
      </c>
      <c r="S615" s="1361">
        <f t="shared" si="70"/>
        <v>7.2284522385391679</v>
      </c>
      <c r="T615" s="1204">
        <f t="shared" si="71"/>
        <v>1.0557344716813786</v>
      </c>
      <c r="U615" s="1320">
        <f t="shared" si="73"/>
        <v>0.61</v>
      </c>
      <c r="V615" s="663">
        <f>IF('26'!AA19&gt;0,'26'!AA19,"")</f>
        <v>6.0999999999999999E-2</v>
      </c>
      <c r="W615" s="663">
        <f>IF('26'!AT19&gt;0,'26'!AT19,"")</f>
        <v>6.3E-2</v>
      </c>
    </row>
    <row r="616" spans="1:23" ht="15.75" x14ac:dyDescent="0.25">
      <c r="A616" s="1376"/>
      <c r="B616" s="1182">
        <v>24.500000000001599</v>
      </c>
      <c r="C616" s="1183">
        <f>'Chem Dose'!$C$35</f>
        <v>105.57344716813786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1" t="str">
        <f>IF('26'!I20&gt;0,'26'!I20,"")</f>
        <v/>
      </c>
      <c r="L616" s="1542">
        <f t="shared" si="74"/>
        <v>0.54350000000000009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7"/>
      <c r="B617" s="1200">
        <v>24.541666666668199</v>
      </c>
      <c r="C617" s="1201">
        <f>'Chem Dose'!$C$35</f>
        <v>105.57344716813786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7" t="str">
        <f>IF('26'!I21&gt;0,'26'!I21,"")</f>
        <v/>
      </c>
      <c r="L617" s="1542">
        <f t="shared" si="74"/>
        <v>0.55733333333333335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6"/>
      <c r="B618" s="1182">
        <v>24.583333333334899</v>
      </c>
      <c r="C618" s="1183">
        <f>'Chem Dose'!$C$35</f>
        <v>105.57344716813786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1" t="str">
        <f>IF('26'!I22&gt;0,'26'!I22,"")</f>
        <v/>
      </c>
      <c r="L618" s="1542">
        <f t="shared" si="74"/>
        <v>0.55733333333333335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7"/>
      <c r="B619" s="1200">
        <v>24.625000000001599</v>
      </c>
      <c r="C619" s="1201">
        <f>'Chem Dose'!$C$35</f>
        <v>105.57344716813786</v>
      </c>
      <c r="D619" s="1202">
        <f>IF('26'!B23&gt;0,'26'!B23,"")</f>
        <v>6.23</v>
      </c>
      <c r="E619" s="1202">
        <f>IF('26'!C23&gt;0,'26'!C23,"")</f>
        <v>11</v>
      </c>
      <c r="F619" s="1202">
        <f>IF('26'!D23&gt;0,'26'!D23,"")</f>
        <v>12</v>
      </c>
      <c r="G619" s="1202">
        <f>IF('26'!E23&gt;0,'26'!E23,"")</f>
        <v>9.83</v>
      </c>
      <c r="H619" s="1202">
        <f>IF('26'!F23&gt;0,'26'!F23,"")</f>
        <v>129</v>
      </c>
      <c r="I619" s="1202">
        <f>IF('26'!G23&gt;0,'26'!G23,"")</f>
        <v>182</v>
      </c>
      <c r="J619" s="1202">
        <f>IF('26'!H23&gt;0,'26'!H23,"")</f>
        <v>14.7</v>
      </c>
      <c r="K619" s="1547">
        <f>IF('26'!I23&gt;0,'26'!I23,"")</f>
        <v>0.56299999999999994</v>
      </c>
      <c r="L619" s="1542">
        <f t="shared" si="74"/>
        <v>0.55875000000000008</v>
      </c>
      <c r="M619" s="1202" t="str">
        <f>IF('26'!J23&gt;0,'26'!J23,"")</f>
        <v/>
      </c>
      <c r="N619" s="1202">
        <f>IF('26'!K23&gt;0,'26'!K23,"")</f>
        <v>6.09</v>
      </c>
      <c r="O619" s="1202">
        <f>IF('26'!L23&gt;0,'26'!L23,"")</f>
        <v>8</v>
      </c>
      <c r="P619" s="1202">
        <f>IF('26'!M23&gt;0,'26'!M23,"")</f>
        <v>7.9000000000000001E-2</v>
      </c>
      <c r="Q619" s="1203">
        <f t="shared" si="72"/>
        <v>0.8596802841918294</v>
      </c>
      <c r="R619" s="1204">
        <f t="shared" si="69"/>
        <v>14.815789473684209</v>
      </c>
      <c r="S619" s="1361">
        <f t="shared" si="70"/>
        <v>7.1257388852384356</v>
      </c>
      <c r="T619" s="1204">
        <f t="shared" si="71"/>
        <v>1.0557344716813786</v>
      </c>
      <c r="U619" s="1320">
        <f t="shared" si="73"/>
        <v>0.60899999999999999</v>
      </c>
      <c r="V619" s="663">
        <f>IF('26'!AA23&gt;0,'26'!AA23,"")</f>
        <v>0.06</v>
      </c>
      <c r="W619" s="663">
        <f>IF('26'!AT23&gt;0,'26'!AT23,"")</f>
        <v>6.3E-2</v>
      </c>
    </row>
    <row r="620" spans="1:23" ht="15.75" x14ac:dyDescent="0.25">
      <c r="A620" s="1376"/>
      <c r="B620" s="1182">
        <v>24.666666666668501</v>
      </c>
      <c r="C620" s="1183">
        <f>'Chem Dose'!$C$35</f>
        <v>105.57344716813786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1" t="str">
        <f>IF('26'!I24&gt;0,'26'!I24,"")</f>
        <v/>
      </c>
      <c r="L620" s="1542">
        <f t="shared" si="74"/>
        <v>0.55875000000000008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7"/>
      <c r="B621" s="1200">
        <v>24.708333333335201</v>
      </c>
      <c r="C621" s="1201">
        <f>'Chem Dose'!$C$35</f>
        <v>105.57344716813786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7" t="str">
        <f>IF('26'!I25&gt;0,'26'!I25,"")</f>
        <v/>
      </c>
      <c r="L621" s="1542">
        <f t="shared" si="74"/>
        <v>0.56199999999999994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6"/>
      <c r="B622" s="1182">
        <v>24.750000000001901</v>
      </c>
      <c r="C622" s="1183">
        <f>'Chem Dose'!$C$35</f>
        <v>105.57344716813786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1" t="str">
        <f>IF('26'!I26&gt;0,'26'!I26,"")</f>
        <v/>
      </c>
      <c r="L622" s="1542">
        <f t="shared" si="74"/>
        <v>0.56199999999999994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7"/>
      <c r="B623" s="1200">
        <v>24.791666666668601</v>
      </c>
      <c r="C623" s="1201">
        <f>'Chem Dose'!$C$35</f>
        <v>105.57344716813786</v>
      </c>
      <c r="D623" s="1202">
        <f>IF('26'!B27&gt;0,'26'!B27,"")</f>
        <v>6.16</v>
      </c>
      <c r="E623" s="1202">
        <f>IF('26'!C27&gt;0,'26'!C27,"")</f>
        <v>11</v>
      </c>
      <c r="F623" s="1202">
        <f>IF('26'!D27&gt;0,'26'!D27,"")</f>
        <v>12</v>
      </c>
      <c r="G623" s="1202">
        <f>IF('26'!E27&gt;0,'26'!E27,"")</f>
        <v>9.98</v>
      </c>
      <c r="H623" s="1202">
        <f>IF('26'!F27&gt;0,'26'!F27,"")</f>
        <v>132</v>
      </c>
      <c r="I623" s="1202">
        <f>IF('26'!G27&gt;0,'26'!G27,"")</f>
        <v>180</v>
      </c>
      <c r="J623" s="1202">
        <f>IF('26'!H27&gt;0,'26'!H27,"")</f>
        <v>14.7</v>
      </c>
      <c r="K623" s="1547">
        <f>IF('26'!I27&gt;0,'26'!I27,"")</f>
        <v>0.56399999999999995</v>
      </c>
      <c r="L623" s="1542">
        <f t="shared" si="74"/>
        <v>0.5625</v>
      </c>
      <c r="M623" s="1202" t="str">
        <f>IF('26'!J27&gt;0,'26'!J27,"")</f>
        <v/>
      </c>
      <c r="N623" s="1202">
        <f>IF('26'!K27&gt;0,'26'!K27,"")</f>
        <v>6.05</v>
      </c>
      <c r="O623" s="1202">
        <f>IF('26'!L27&gt;0,'26'!L27,"")</f>
        <v>7</v>
      </c>
      <c r="P623" s="1202">
        <f>IF('26'!M27&gt;0,'26'!M27,"")</f>
        <v>7.3999999999999996E-2</v>
      </c>
      <c r="Q623" s="1203">
        <f t="shared" si="72"/>
        <v>0.86879432624113473</v>
      </c>
      <c r="R623" s="1204">
        <f t="shared" si="69"/>
        <v>14.842105263157894</v>
      </c>
      <c r="S623" s="1361">
        <f t="shared" si="70"/>
        <v>7.1131045964348205</v>
      </c>
      <c r="T623" s="1204">
        <f t="shared" si="71"/>
        <v>1.0557344716813786</v>
      </c>
      <c r="U623" s="1320">
        <f t="shared" si="73"/>
        <v>0.60499999999999998</v>
      </c>
      <c r="V623" s="663">
        <f>IF('26'!AA27&gt;0,'26'!AA27,"")</f>
        <v>7.0999999999999994E-2</v>
      </c>
      <c r="W623" s="663">
        <f>IF('26'!AT27&gt;0,'26'!AT27,"")</f>
        <v>7.1999999999999995E-2</v>
      </c>
    </row>
    <row r="624" spans="1:23" ht="15.75" x14ac:dyDescent="0.25">
      <c r="A624" s="1376"/>
      <c r="B624" s="1182">
        <v>24.8333333333353</v>
      </c>
      <c r="C624" s="1183">
        <f>'Chem Dose'!$C$35</f>
        <v>105.57344716813786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1" t="str">
        <f>IF('26'!I28&gt;0,'26'!I28,"")</f>
        <v/>
      </c>
      <c r="L624" s="1542">
        <f t="shared" si="74"/>
        <v>0.5625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7"/>
      <c r="B625" s="1200">
        <v>24.875000000002</v>
      </c>
      <c r="C625" s="1201">
        <f>'Chem Dose'!$C$35</f>
        <v>105.57344716813786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7" t="str">
        <f>IF('26'!I29&gt;0,'26'!I29,"")</f>
        <v/>
      </c>
      <c r="L625" s="1542">
        <f t="shared" si="74"/>
        <v>0.56066666666666665</v>
      </c>
      <c r="M625" s="1202">
        <f>IF('26'!J29&gt;0,'26'!J29,"")</f>
        <v>3.7999999999999999E-2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6"/>
      <c r="B626" s="1182">
        <v>24.9166666666687</v>
      </c>
      <c r="C626" s="1183">
        <f>'Chem Dose'!$C$35</f>
        <v>105.57344716813786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1" t="str">
        <f>IF('26'!I30&gt;0,'26'!I30,"")</f>
        <v/>
      </c>
      <c r="L626" s="1542">
        <f t="shared" si="74"/>
        <v>0.56066666666666665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7"/>
      <c r="B627" s="1200">
        <v>24.9583333333354</v>
      </c>
      <c r="C627" s="1201">
        <f>'Chem Dose'!$C$35</f>
        <v>105.57344716813786</v>
      </c>
      <c r="D627" s="1202">
        <f>IF('26'!B31&gt;0,'26'!B31,"")</f>
        <v>6.13</v>
      </c>
      <c r="E627" s="1202">
        <f>IF('26'!C31&gt;0,'26'!C31,"")</f>
        <v>10</v>
      </c>
      <c r="F627" s="1202">
        <f>IF('26'!D31&gt;0,'26'!D31,"")</f>
        <v>13</v>
      </c>
      <c r="G627" s="1202">
        <f>IF('26'!E31&gt;0,'26'!E31,"")</f>
        <v>9.9700000000000006</v>
      </c>
      <c r="H627" s="1202">
        <f>IF('26'!F31&gt;0,'26'!F31,"")</f>
        <v>123</v>
      </c>
      <c r="I627" s="1202">
        <f>IF('26'!G31&gt;0,'26'!G31,"")</f>
        <v>179</v>
      </c>
      <c r="J627" s="1202">
        <f>IF('26'!H31&gt;0,'26'!H31,"")</f>
        <v>14.5</v>
      </c>
      <c r="K627" s="1547">
        <f>IF('26'!I31&gt;0,'26'!I31,"")</f>
        <v>0.54500000000000004</v>
      </c>
      <c r="L627" s="1542">
        <f t="shared" si="74"/>
        <v>0.55674999999999997</v>
      </c>
      <c r="M627" s="1202" t="str">
        <f>IF('26'!J31&gt;0,'26'!J31,"")</f>
        <v/>
      </c>
      <c r="N627" s="1202">
        <f>IF('26'!K31&gt;0,'26'!K31,"")</f>
        <v>6.03</v>
      </c>
      <c r="O627" s="1202">
        <f>IF('26'!L31&gt;0,'26'!L31,"")</f>
        <v>8</v>
      </c>
      <c r="P627" s="1202">
        <f>IF('26'!M31&gt;0,'26'!M31,"")</f>
        <v>7.5999999999999998E-2</v>
      </c>
      <c r="Q627" s="1203">
        <f t="shared" si="72"/>
        <v>0.86055045871559632</v>
      </c>
      <c r="R627" s="1204">
        <f t="shared" si="69"/>
        <v>14.342105263157896</v>
      </c>
      <c r="S627" s="1361">
        <f t="shared" si="70"/>
        <v>7.3610843897050247</v>
      </c>
      <c r="T627" s="1204">
        <f t="shared" si="71"/>
        <v>1.0557344716813786</v>
      </c>
      <c r="U627" s="1320">
        <f t="shared" si="73"/>
        <v>0.60299999999999998</v>
      </c>
      <c r="V627" s="663">
        <f>IF('26'!AA31&gt;0,'26'!AA31,"")</f>
        <v>6.4000000000000001E-2</v>
      </c>
      <c r="W627" s="663">
        <f>IF('26'!AT31&gt;0,'26'!AT31,"")</f>
        <v>6.6000000000000003E-2</v>
      </c>
    </row>
    <row r="628" spans="1:23" ht="15.75" x14ac:dyDescent="0.25">
      <c r="A628" s="1376">
        <f>A604+1</f>
        <v>43431</v>
      </c>
      <c r="B628" s="1182">
        <v>25.0000000000021</v>
      </c>
      <c r="C628" s="1183">
        <f>'Chem Dose'!$C$36</f>
        <v>115.98166823249521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1" t="str">
        <f>IF('27'!I8&gt;0,'27'!I8,"")</f>
        <v/>
      </c>
      <c r="L628" s="1542">
        <f t="shared" si="74"/>
        <v>0.55674999999999997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7"/>
      <c r="B629" s="1200">
        <v>25.041666666668799</v>
      </c>
      <c r="C629" s="1201">
        <f>'Chem Dose'!$C$36</f>
        <v>115.98166823249521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7" t="str">
        <f>IF('27'!I9&gt;0,'27'!I9,"")</f>
        <v/>
      </c>
      <c r="L629" s="1542">
        <f t="shared" si="74"/>
        <v>0.55733333333333324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6"/>
      <c r="B630" s="1182">
        <v>25.083333333335499</v>
      </c>
      <c r="C630" s="1183">
        <f>'Chem Dose'!$C$36</f>
        <v>115.98166823249521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1" t="str">
        <f>IF('27'!I10&gt;0,'27'!I10,"")</f>
        <v/>
      </c>
      <c r="L630" s="1542">
        <f t="shared" si="74"/>
        <v>0.55733333333333324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7"/>
      <c r="B631" s="1200">
        <v>25.125000000002199</v>
      </c>
      <c r="C631" s="1201">
        <f>'Chem Dose'!$C$36</f>
        <v>115.98166823249521</v>
      </c>
      <c r="D631" s="1202">
        <f>IF('27'!B11&gt;0,'27'!B11,"")</f>
        <v>6.26</v>
      </c>
      <c r="E631" s="1202">
        <f>IF('27'!C11&gt;0,'27'!C11,"")</f>
        <v>11</v>
      </c>
      <c r="F631" s="1202">
        <f>IF('27'!D11&gt;0,'27'!D11,"")</f>
        <v>13</v>
      </c>
      <c r="G631" s="1202">
        <f>IF('27'!E11&gt;0,'27'!E11,"")</f>
        <v>9.9700000000000006</v>
      </c>
      <c r="H631" s="1202">
        <f>IF('27'!F11&gt;0,'27'!F11,"")</f>
        <v>121</v>
      </c>
      <c r="I631" s="1202">
        <f>IF('27'!G11&gt;0,'27'!G11,"")</f>
        <v>181</v>
      </c>
      <c r="J631" s="1202">
        <f>IF('27'!H11&gt;0,'27'!H11,"")</f>
        <v>14.4</v>
      </c>
      <c r="K631" s="1547">
        <f>IF('27'!I11&gt;0,'27'!I11,"")</f>
        <v>0.53200000000000003</v>
      </c>
      <c r="L631" s="1542">
        <f t="shared" si="74"/>
        <v>0.55099999999999993</v>
      </c>
      <c r="M631" s="1202" t="str">
        <f>IF('27'!J11&gt;0,'27'!J11,"")</f>
        <v/>
      </c>
      <c r="N631" s="1202">
        <f>IF('27'!K11&gt;0,'27'!K11,"")</f>
        <v>5.9</v>
      </c>
      <c r="O631" s="1202">
        <f>IF('27'!L11&gt;0,'27'!L11,"")</f>
        <v>7</v>
      </c>
      <c r="P631" s="1202">
        <f>IF('27'!M11&gt;0,'27'!M11,"")</f>
        <v>7.0999999999999994E-2</v>
      </c>
      <c r="Q631" s="1203">
        <f t="shared" si="72"/>
        <v>0.86654135338345861</v>
      </c>
      <c r="R631" s="1204">
        <f t="shared" si="69"/>
        <v>14.000000000000002</v>
      </c>
      <c r="S631" s="1361">
        <f t="shared" si="70"/>
        <v>8.2844048737496561</v>
      </c>
      <c r="T631" s="1204">
        <f t="shared" si="71"/>
        <v>1.1598166823249521</v>
      </c>
      <c r="U631" s="1320">
        <f t="shared" si="73"/>
        <v>0.59000000000000008</v>
      </c>
      <c r="V631" s="663">
        <f>IF('27'!AA11&gt;0,'27'!AA11,"")</f>
        <v>6.7000000000000004E-2</v>
      </c>
      <c r="W631" s="663">
        <f>IF('27'!AT11&gt;0,'27'!AT11,"")</f>
        <v>6.5000000000000002E-2</v>
      </c>
    </row>
    <row r="632" spans="1:23" ht="15.75" x14ac:dyDescent="0.25">
      <c r="A632" s="1376"/>
      <c r="B632" s="1182">
        <v>25.166666666668899</v>
      </c>
      <c r="C632" s="1183">
        <f>'Chem Dose'!$C$36</f>
        <v>115.98166823249521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1" t="str">
        <f>IF('27'!I12&gt;0,'27'!I12,"")</f>
        <v/>
      </c>
      <c r="L632" s="1542">
        <f t="shared" si="74"/>
        <v>0.55099999999999993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7"/>
      <c r="B633" s="1200">
        <v>25.208333333335599</v>
      </c>
      <c r="C633" s="1201">
        <f>'Chem Dose'!$C$36</f>
        <v>115.98166823249521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7" t="str">
        <f>IF('27'!I13&gt;0,'27'!I13,"")</f>
        <v/>
      </c>
      <c r="L633" s="1542">
        <f t="shared" si="74"/>
        <v>0.54700000000000004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6"/>
      <c r="B634" s="1182">
        <v>25.250000000002299</v>
      </c>
      <c r="C634" s="1183">
        <f>'Chem Dose'!$C$36</f>
        <v>115.98166823249521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1" t="str">
        <f>IF('27'!I14&gt;0,'27'!I14,"")</f>
        <v/>
      </c>
      <c r="L634" s="1542">
        <f t="shared" si="74"/>
        <v>0.54700000000000004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7"/>
      <c r="B635" s="1200">
        <v>25.291666666668998</v>
      </c>
      <c r="C635" s="1201">
        <f>'Chem Dose'!$C$36</f>
        <v>115.98166823249521</v>
      </c>
      <c r="D635" s="1202">
        <f>IF('27'!B15&gt;0,'27'!B15,"")</f>
        <v>6.25</v>
      </c>
      <c r="E635" s="1202">
        <f>IF('27'!C15&gt;0,'27'!C15,"")</f>
        <v>10</v>
      </c>
      <c r="F635" s="1202">
        <f>IF('27'!D15&gt;0,'27'!D15,"")</f>
        <v>12</v>
      </c>
      <c r="G635" s="1202">
        <f>IF('27'!E15&gt;0,'27'!E15,"")</f>
        <v>9.64</v>
      </c>
      <c r="H635" s="1202">
        <f>IF('27'!F15&gt;0,'27'!F15,"")</f>
        <v>133</v>
      </c>
      <c r="I635" s="1202">
        <f>IF('27'!G15&gt;0,'27'!G15,"")</f>
        <v>180</v>
      </c>
      <c r="J635" s="1202">
        <f>IF('27'!H15&gt;0,'27'!H15,"")</f>
        <v>14.1</v>
      </c>
      <c r="K635" s="1547">
        <f>IF('27'!I15&gt;0,'27'!I15,"")</f>
        <v>0.57999999999999996</v>
      </c>
      <c r="L635" s="1542">
        <f t="shared" si="74"/>
        <v>0.55525000000000002</v>
      </c>
      <c r="M635" s="1202" t="str">
        <f>IF('27'!J15&gt;0,'27'!J15,"")</f>
        <v/>
      </c>
      <c r="N635" s="1202">
        <f>IF('27'!K15&gt;0,'27'!K15,"")</f>
        <v>5.98</v>
      </c>
      <c r="O635" s="1202">
        <f>IF('27'!L15&gt;0,'27'!L15,"")</f>
        <v>8</v>
      </c>
      <c r="P635" s="1202">
        <f>IF('27'!M15&gt;0,'27'!M15,"")</f>
        <v>6.8000000000000005E-2</v>
      </c>
      <c r="Q635" s="1203">
        <f t="shared" si="72"/>
        <v>0.88275862068965527</v>
      </c>
      <c r="R635" s="1204">
        <f t="shared" si="69"/>
        <v>15.263157894736841</v>
      </c>
      <c r="S635" s="1361">
        <f t="shared" si="70"/>
        <v>7.5987989531634801</v>
      </c>
      <c r="T635" s="1204">
        <f t="shared" si="71"/>
        <v>1.1598166823249521</v>
      </c>
      <c r="U635" s="1320">
        <f t="shared" si="73"/>
        <v>0.59800000000000009</v>
      </c>
      <c r="V635" s="663">
        <f>IF('27'!AA15&gt;0,'27'!AA15,"")</f>
        <v>5.8000000000000003E-2</v>
      </c>
      <c r="W635" s="663">
        <f>IF('27'!AT15&gt;0,'27'!AT15,"")</f>
        <v>6.4000000000000001E-2</v>
      </c>
    </row>
    <row r="636" spans="1:23" ht="15.75" x14ac:dyDescent="0.25">
      <c r="A636" s="1376"/>
      <c r="B636" s="1182">
        <v>25.333333333335698</v>
      </c>
      <c r="C636" s="1183">
        <f>'Chem Dose'!$C$36</f>
        <v>115.98166823249521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1" t="str">
        <f>IF('27'!I16&gt;0,'27'!I16,"")</f>
        <v/>
      </c>
      <c r="L636" s="1542">
        <f t="shared" si="74"/>
        <v>0.55525000000000002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7"/>
      <c r="B637" s="1200">
        <v>25.375000000002402</v>
      </c>
      <c r="C637" s="1201">
        <f>'Chem Dose'!$C$36</f>
        <v>115.98166823249521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7" t="str">
        <f>IF('27'!I17&gt;0,'27'!I17,"")</f>
        <v/>
      </c>
      <c r="L637" s="1542">
        <f t="shared" si="74"/>
        <v>0.55233333333333334</v>
      </c>
      <c r="M637" s="1202">
        <f>IF('27'!J17&gt;0,'27'!J17,"")</f>
        <v>4.9000000000000002E-2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6"/>
      <c r="B638" s="1182">
        <v>25.416666666669101</v>
      </c>
      <c r="C638" s="1183">
        <f>'Chem Dose'!$C$36</f>
        <v>115.98166823249521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1" t="str">
        <f>IF('27'!I18&gt;0,'27'!I18,"")</f>
        <v/>
      </c>
      <c r="L638" s="1542">
        <f t="shared" si="74"/>
        <v>0.55233333333333334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7"/>
      <c r="B639" s="1200">
        <v>25.458333333335801</v>
      </c>
      <c r="C639" s="1201">
        <f>'Chem Dose'!$C$36</f>
        <v>115.98166823249521</v>
      </c>
      <c r="D639" s="1202">
        <f>IF('27'!B19&gt;0,'27'!B19,"")</f>
        <v>6.16</v>
      </c>
      <c r="E639" s="1202">
        <f>IF('27'!C19&gt;0,'27'!C19,"")</f>
        <v>10</v>
      </c>
      <c r="F639" s="1202">
        <f>IF('27'!D19&gt;0,'27'!D19,"")</f>
        <v>12</v>
      </c>
      <c r="G639" s="1202">
        <f>IF('27'!E19&gt;0,'27'!E19,"")</f>
        <v>9.6199999999999992</v>
      </c>
      <c r="H639" s="1202">
        <f>IF('27'!F19&gt;0,'27'!F19,"")</f>
        <v>130</v>
      </c>
      <c r="I639" s="1202">
        <f>IF('27'!G19&gt;0,'27'!G19,"")</f>
        <v>178</v>
      </c>
      <c r="J639" s="1202">
        <f>IF('27'!H19&gt;0,'27'!H19,"")</f>
        <v>14.2</v>
      </c>
      <c r="K639" s="1547">
        <f>IF('27'!I19&gt;0,'27'!I19,"")</f>
        <v>0.57399999999999995</v>
      </c>
      <c r="L639" s="1542">
        <f t="shared" si="74"/>
        <v>0.55774999999999997</v>
      </c>
      <c r="M639" s="1202" t="str">
        <f>IF('27'!J19&gt;0,'27'!J19,"")</f>
        <v/>
      </c>
      <c r="N639" s="1202">
        <f>IF('27'!K19&gt;0,'27'!K19,"")</f>
        <v>6.08</v>
      </c>
      <c r="O639" s="1202">
        <f>IF('27'!L19&gt;0,'27'!L19,"")</f>
        <v>8</v>
      </c>
      <c r="P639" s="1202">
        <f>IF('27'!M19&gt;0,'27'!M19,"")</f>
        <v>7.6999999999999999E-2</v>
      </c>
      <c r="Q639" s="1203">
        <f t="shared" si="72"/>
        <v>0.86585365853658536</v>
      </c>
      <c r="R639" s="1204">
        <f t="shared" si="69"/>
        <v>15.105263157894736</v>
      </c>
      <c r="S639" s="1361">
        <f t="shared" si="70"/>
        <v>7.6782289073777319</v>
      </c>
      <c r="T639" s="1204">
        <f t="shared" si="71"/>
        <v>1.1598166823249521</v>
      </c>
      <c r="U639" s="1320">
        <f t="shared" si="73"/>
        <v>0.60799999999999998</v>
      </c>
      <c r="V639" s="663">
        <f>IF('27'!AA19&gt;0,'27'!AA19,"")</f>
        <v>6.3E-2</v>
      </c>
      <c r="W639" s="663">
        <f>IF('27'!AT19&gt;0,'27'!AT19,"")</f>
        <v>6.2E-2</v>
      </c>
    </row>
    <row r="640" spans="1:23" ht="15.75" x14ac:dyDescent="0.25">
      <c r="A640" s="1376"/>
      <c r="B640" s="1182">
        <v>25.500000000002501</v>
      </c>
      <c r="C640" s="1183">
        <f>'Chem Dose'!$C$36</f>
        <v>115.98166823249521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1" t="str">
        <f>IF('27'!I20&gt;0,'27'!I20,"")</f>
        <v/>
      </c>
      <c r="L640" s="1542">
        <f t="shared" si="74"/>
        <v>0.55774999999999997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7"/>
      <c r="B641" s="1200">
        <v>25.541666666669201</v>
      </c>
      <c r="C641" s="1201">
        <f>'Chem Dose'!$C$36</f>
        <v>115.98166823249521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7" t="str">
        <f>IF('27'!I21&gt;0,'27'!I21,"")</f>
        <v/>
      </c>
      <c r="L641" s="1542">
        <f t="shared" si="74"/>
        <v>0.56199999999999994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6"/>
      <c r="B642" s="1182">
        <v>25.583333333335901</v>
      </c>
      <c r="C642" s="1183">
        <f>'Chem Dose'!$C$36</f>
        <v>115.98166823249521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1" t="str">
        <f>IF('27'!I22&gt;0,'27'!I22,"")</f>
        <v/>
      </c>
      <c r="L642" s="1542">
        <f t="shared" si="74"/>
        <v>0.56199999999999994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7"/>
      <c r="B643" s="1200">
        <v>25.625000000002601</v>
      </c>
      <c r="C643" s="1201">
        <f>'Chem Dose'!$C$36</f>
        <v>115.98166823249521</v>
      </c>
      <c r="D643" s="1202">
        <f>IF('27'!B23&gt;0,'27'!B23,"")</f>
        <v>6.35</v>
      </c>
      <c r="E643" s="1202">
        <f>IF('27'!C23&gt;0,'27'!C23,"")</f>
        <v>10</v>
      </c>
      <c r="F643" s="1202">
        <f>IF('27'!D23&gt;0,'27'!D23,"")</f>
        <v>12</v>
      </c>
      <c r="G643" s="1202">
        <f>IF('27'!E23&gt;0,'27'!E23,"")</f>
        <v>9.84</v>
      </c>
      <c r="H643" s="1202">
        <f>IF('27'!F23&gt;0,'27'!F23,"")</f>
        <v>132</v>
      </c>
      <c r="I643" s="1202">
        <f>IF('27'!G23&gt;0,'27'!G23,"")</f>
        <v>174</v>
      </c>
      <c r="J643" s="1202">
        <f>IF('27'!H23&gt;0,'27'!H23,"")</f>
        <v>14.3</v>
      </c>
      <c r="K643" s="1547">
        <f>IF('27'!I23&gt;0,'27'!I23,"")</f>
        <v>0.57399999999999995</v>
      </c>
      <c r="L643" s="1542">
        <f t="shared" si="74"/>
        <v>0.56499999999999995</v>
      </c>
      <c r="M643" s="1202" t="str">
        <f>IF('27'!J23&gt;0,'27'!J23,"")</f>
        <v/>
      </c>
      <c r="N643" s="1202">
        <f>IF('27'!K23&gt;0,'27'!K23,"")</f>
        <v>6.25</v>
      </c>
      <c r="O643" s="1202">
        <f>IF('27'!L23&gt;0,'27'!L23,"")</f>
        <v>9</v>
      </c>
      <c r="P643" s="1202">
        <f>IF('27'!M23&gt;0,'27'!M23,"")</f>
        <v>8.1000000000000003E-2</v>
      </c>
      <c r="Q643" s="1203">
        <f t="shared" si="72"/>
        <v>0.85888501742160273</v>
      </c>
      <c r="R643" s="1204">
        <f t="shared" si="69"/>
        <v>15.105263157894736</v>
      </c>
      <c r="S643" s="1361">
        <f t="shared" si="70"/>
        <v>7.6782289073777319</v>
      </c>
      <c r="T643" s="1204">
        <f t="shared" si="71"/>
        <v>1.1598166823249521</v>
      </c>
      <c r="U643" s="1320">
        <f t="shared" si="73"/>
        <v>0.625</v>
      </c>
      <c r="V643" s="663">
        <f>IF('27'!AA23&gt;0,'27'!AA23,"")</f>
        <v>6.3E-2</v>
      </c>
      <c r="W643" s="663">
        <f>IF('27'!AT23&gt;0,'27'!AT23,"")</f>
        <v>7.3999999999999996E-2</v>
      </c>
    </row>
    <row r="644" spans="1:23" ht="15.75" x14ac:dyDescent="0.25">
      <c r="A644" s="1376"/>
      <c r="B644" s="1182">
        <v>25.6666666666693</v>
      </c>
      <c r="C644" s="1183">
        <f>'Chem Dose'!$C$36</f>
        <v>115.98166823249521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1" t="str">
        <f>IF('27'!I24&gt;0,'27'!I24,"")</f>
        <v/>
      </c>
      <c r="L644" s="1542">
        <f t="shared" si="74"/>
        <v>0.56499999999999995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7"/>
      <c r="B645" s="1200">
        <v>25.708333333336</v>
      </c>
      <c r="C645" s="1201">
        <f>'Chem Dose'!$C$36</f>
        <v>115.98166823249521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7" t="str">
        <f>IF('27'!I25&gt;0,'27'!I25,"")</f>
        <v/>
      </c>
      <c r="L645" s="1542">
        <f t="shared" si="74"/>
        <v>0.57599999999999996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6"/>
      <c r="B646" s="1182">
        <v>25.7500000000027</v>
      </c>
      <c r="C646" s="1183">
        <f>'Chem Dose'!$C$36</f>
        <v>115.98166823249521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1" t="str">
        <f>IF('27'!I26&gt;0,'27'!I26,"")</f>
        <v/>
      </c>
      <c r="L646" s="1542">
        <f t="shared" si="74"/>
        <v>0.57599999999999996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7"/>
      <c r="B647" s="1200">
        <v>25.7916666666694</v>
      </c>
      <c r="C647" s="1201">
        <f>'Chem Dose'!$C$36</f>
        <v>115.98166823249521</v>
      </c>
      <c r="D647" s="1202">
        <f>IF('27'!B27&gt;0,'27'!B27,"")</f>
        <v>6.27</v>
      </c>
      <c r="E647" s="1202">
        <f>IF('27'!C27&gt;0,'27'!C27,"")</f>
        <v>11</v>
      </c>
      <c r="F647" s="1202">
        <f>IF('27'!D27&gt;0,'27'!D27,"")</f>
        <v>15</v>
      </c>
      <c r="G647" s="1202">
        <f>IF('27'!E27&gt;0,'27'!E27,"")</f>
        <v>9.6999999999999993</v>
      </c>
      <c r="H647" s="1202">
        <f>IF('27'!F27&gt;0,'27'!F27,"")</f>
        <v>126</v>
      </c>
      <c r="I647" s="1202">
        <f>IF('27'!G27&gt;0,'27'!G27,"")</f>
        <v>175</v>
      </c>
      <c r="J647" s="1202">
        <f>IF('27'!H27&gt;0,'27'!H27,"")</f>
        <v>13.9</v>
      </c>
      <c r="K647" s="1547">
        <f>IF('27'!I27&gt;0,'27'!I27,"")</f>
        <v>0.55900000000000005</v>
      </c>
      <c r="L647" s="1542">
        <f t="shared" si="74"/>
        <v>0.57174999999999998</v>
      </c>
      <c r="M647" s="1202" t="str">
        <f>IF('27'!J27&gt;0,'27'!J27,"")</f>
        <v/>
      </c>
      <c r="N647" s="1202">
        <f>IF('27'!K27&gt;0,'27'!K27,"")</f>
        <v>6.18</v>
      </c>
      <c r="O647" s="1202">
        <f>IF('27'!L27&gt;0,'27'!L27,"")</f>
        <v>8</v>
      </c>
      <c r="P647" s="1202">
        <f>IF('27'!M27&gt;0,'27'!M27,"")</f>
        <v>0.08</v>
      </c>
      <c r="Q647" s="1203">
        <f t="shared" si="78"/>
        <v>0.85688729874776381</v>
      </c>
      <c r="R647" s="1204">
        <f t="shared" si="75"/>
        <v>14.710526315789476</v>
      </c>
      <c r="S647" s="1361">
        <f t="shared" si="76"/>
        <v>7.8842636723341988</v>
      </c>
      <c r="T647" s="1204">
        <f t="shared" si="77"/>
        <v>1.1598166823249521</v>
      </c>
      <c r="U647" s="1320">
        <f t="shared" si="79"/>
        <v>0.61799999999999999</v>
      </c>
      <c r="V647" s="663">
        <f>IF('27'!AA27&gt;0,'27'!AA27,"")</f>
        <v>6.5000000000000002E-2</v>
      </c>
      <c r="W647" s="663">
        <f>IF('27'!AT27&gt;0,'27'!AT27,"")</f>
        <v>7.4999999999999997E-2</v>
      </c>
    </row>
    <row r="648" spans="1:23" ht="15.75" x14ac:dyDescent="0.25">
      <c r="A648" s="1376"/>
      <c r="B648" s="1182">
        <v>25.8333333333361</v>
      </c>
      <c r="C648" s="1183">
        <f>'Chem Dose'!$C$36</f>
        <v>115.98166823249521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1" t="str">
        <f>IF('27'!I28&gt;0,'27'!I28,"")</f>
        <v/>
      </c>
      <c r="L648" s="1542">
        <f t="shared" si="74"/>
        <v>0.57174999999999998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7"/>
      <c r="B649" s="1200">
        <v>25.8750000000028</v>
      </c>
      <c r="C649" s="1201">
        <f>'Chem Dose'!$C$36</f>
        <v>115.98166823249521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7" t="str">
        <f>IF('27'!I29&gt;0,'27'!I29,"")</f>
        <v/>
      </c>
      <c r="L649" s="1542">
        <f t="shared" si="74"/>
        <v>0.56899999999999995</v>
      </c>
      <c r="M649" s="1202">
        <f>IF('27'!J29&gt;0,'27'!J29,"")</f>
        <v>3.5999999999999997E-2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6"/>
      <c r="B650" s="1182">
        <v>25.916666666669499</v>
      </c>
      <c r="C650" s="1183">
        <f>'Chem Dose'!$C$36</f>
        <v>115.98166823249521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1" t="str">
        <f>IF('27'!I30&gt;0,'27'!I30,"")</f>
        <v/>
      </c>
      <c r="L650" s="1542">
        <f t="shared" si="74"/>
        <v>0.56899999999999995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7"/>
      <c r="B651" s="1200">
        <v>25.958333333336199</v>
      </c>
      <c r="C651" s="1201">
        <f>'Chem Dose'!$C$36</f>
        <v>115.98166823249521</v>
      </c>
      <c r="D651" s="1202">
        <f>IF('27'!B31&gt;0,'27'!B31,"")</f>
        <v>6.32</v>
      </c>
      <c r="E651" s="1202">
        <f>IF('27'!C31&gt;0,'27'!C31,"")</f>
        <v>10</v>
      </c>
      <c r="F651" s="1202">
        <f>IF('27'!D31&gt;0,'27'!D31,"")</f>
        <v>15</v>
      </c>
      <c r="G651" s="1202">
        <f>IF('27'!E31&gt;0,'27'!E31,"")</f>
        <v>8.98</v>
      </c>
      <c r="H651" s="1202">
        <f>IF('27'!F31&gt;0,'27'!F31,"")</f>
        <v>117</v>
      </c>
      <c r="I651" s="1202">
        <f>IF('27'!G31&gt;0,'27'!G31,"")</f>
        <v>174</v>
      </c>
      <c r="J651" s="1202">
        <f>IF('27'!H31&gt;0,'27'!H31,"")</f>
        <v>14.1</v>
      </c>
      <c r="K651" s="1547">
        <f>IF('27'!I31&gt;0,'27'!I31,"")</f>
        <v>0.51900000000000002</v>
      </c>
      <c r="L651" s="1542">
        <f t="shared" si="74"/>
        <v>0.55649999999999999</v>
      </c>
      <c r="M651" s="1202" t="str">
        <f>IF('27'!J31&gt;0,'27'!J31,"")</f>
        <v/>
      </c>
      <c r="N651" s="1202">
        <f>IF('27'!K31&gt;0,'27'!K31,"")</f>
        <v>6.23</v>
      </c>
      <c r="O651" s="1202">
        <f>IF('27'!L31&gt;0,'27'!L31,"")</f>
        <v>9</v>
      </c>
      <c r="P651" s="1202">
        <f>IF('27'!M31&gt;0,'27'!M31,"")</f>
        <v>7.2999999999999995E-2</v>
      </c>
      <c r="Q651" s="1203">
        <f t="shared" si="78"/>
        <v>0.85934489402697489</v>
      </c>
      <c r="R651" s="1204">
        <f t="shared" si="75"/>
        <v>13.657894736842106</v>
      </c>
      <c r="S651" s="1361">
        <f t="shared" si="76"/>
        <v>8.4919140517048515</v>
      </c>
      <c r="T651" s="1204">
        <f t="shared" si="77"/>
        <v>1.1598166823249521</v>
      </c>
      <c r="U651" s="1320">
        <f t="shared" si="79"/>
        <v>0.623</v>
      </c>
      <c r="V651" s="663">
        <f>IF('27'!AA31&gt;0,'27'!AA31,"")</f>
        <v>6.8000000000000005E-2</v>
      </c>
      <c r="W651" s="663">
        <f>IF('27'!AT31&gt;0,'27'!AT31,"")</f>
        <v>7.1999999999999995E-2</v>
      </c>
    </row>
    <row r="652" spans="1:23" ht="15.75" x14ac:dyDescent="0.25">
      <c r="A652" s="1376">
        <f>A628+1</f>
        <v>43432</v>
      </c>
      <c r="B652" s="1182">
        <v>26.000000000002899</v>
      </c>
      <c r="C652" s="1183">
        <f>'Chem Dose'!$C$37</f>
        <v>116.40843970687911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1" t="str">
        <f>IF('28'!I8&gt;0,'28'!I8,"")</f>
        <v/>
      </c>
      <c r="L652" s="1542">
        <f t="shared" si="74"/>
        <v>0.55649999999999999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7"/>
      <c r="B653" s="1200">
        <v>26.041666666669599</v>
      </c>
      <c r="C653" s="1201">
        <f>'Chem Dose'!$C$37</f>
        <v>116.40843970687911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7" t="str">
        <f>IF('28'!I9&gt;0,'28'!I9,"")</f>
        <v/>
      </c>
      <c r="L653" s="1542">
        <f t="shared" si="74"/>
        <v>0.55066666666666675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6"/>
      <c r="B654" s="1182">
        <v>26.083333333336299</v>
      </c>
      <c r="C654" s="1183">
        <f>'Chem Dose'!$C$37</f>
        <v>116.40843970687911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1" t="str">
        <f>IF('28'!I10&gt;0,'28'!I10,"")</f>
        <v/>
      </c>
      <c r="L654" s="1542">
        <f t="shared" si="74"/>
        <v>0.55066666666666675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7"/>
      <c r="B655" s="1200">
        <v>26.125000000002998</v>
      </c>
      <c r="C655" s="1201">
        <f>'Chem Dose'!$C$37</f>
        <v>116.40843970687911</v>
      </c>
      <c r="D655" s="1202">
        <f>IF('28'!B11&gt;0,'28'!B11,"")</f>
        <v>6.28</v>
      </c>
      <c r="E655" s="1202">
        <f>IF('28'!C11&gt;0,'28'!C11,"")</f>
        <v>10</v>
      </c>
      <c r="F655" s="1202">
        <f>IF('28'!D11&gt;0,'28'!D11,"")</f>
        <v>14</v>
      </c>
      <c r="G655" s="1202">
        <f>IF('28'!E11&gt;0,'28'!E11,"")</f>
        <v>9.32</v>
      </c>
      <c r="H655" s="1202">
        <f>IF('28'!F11&gt;0,'28'!F11,"")</f>
        <v>131</v>
      </c>
      <c r="I655" s="1202">
        <f>IF('28'!G11&gt;0,'28'!G11,"")</f>
        <v>175</v>
      </c>
      <c r="J655" s="1202">
        <f>IF('28'!H11&gt;0,'28'!H11,"")</f>
        <v>13.9</v>
      </c>
      <c r="K655" s="1547">
        <f>IF('28'!I11&gt;0,'28'!I11,"")</f>
        <v>0.57099999999999995</v>
      </c>
      <c r="L655" s="1542">
        <f t="shared" si="74"/>
        <v>0.55574999999999997</v>
      </c>
      <c r="M655" s="1202" t="str">
        <f>IF('28'!J11&gt;0,'28'!J11,"")</f>
        <v/>
      </c>
      <c r="N655" s="1202">
        <f>IF('28'!K11&gt;0,'28'!K11,"")</f>
        <v>6.06</v>
      </c>
      <c r="O655" s="1202">
        <f>IF('28'!L11&gt;0,'28'!L11,"")</f>
        <v>8</v>
      </c>
      <c r="P655" s="1202">
        <f>IF('28'!M11&gt;0,'28'!M11,"")</f>
        <v>7.6999999999999999E-2</v>
      </c>
      <c r="Q655" s="1203">
        <f t="shared" si="78"/>
        <v>0.86514886164623461</v>
      </c>
      <c r="R655" s="1204">
        <f t="shared" si="75"/>
        <v>15.026315789473683</v>
      </c>
      <c r="S655" s="1361">
        <f t="shared" si="76"/>
        <v>7.746971469109293</v>
      </c>
      <c r="T655" s="1204">
        <f t="shared" si="77"/>
        <v>1.1640843970687911</v>
      </c>
      <c r="U655" s="1320">
        <f t="shared" si="79"/>
        <v>0.60599999999999998</v>
      </c>
      <c r="V655" s="663">
        <f>IF('28'!AA11&gt;0,'28'!AA11,"")</f>
        <v>7.0999999999999994E-2</v>
      </c>
      <c r="W655" s="663">
        <f>IF('28'!AT11&gt;0,'28'!AT11,"")</f>
        <v>7.5999999999999998E-2</v>
      </c>
    </row>
    <row r="656" spans="1:23" ht="15.75" x14ac:dyDescent="0.25">
      <c r="A656" s="1376"/>
      <c r="B656" s="1182">
        <v>26.166666666669698</v>
      </c>
      <c r="C656" s="1183">
        <f>'Chem Dose'!$C$37</f>
        <v>116.40843970687911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1" t="str">
        <f>IF('28'!I12&gt;0,'28'!I12,"")</f>
        <v/>
      </c>
      <c r="L656" s="1542">
        <f t="shared" si="74"/>
        <v>0.55574999999999997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7"/>
      <c r="B657" s="1200">
        <v>26.208333333336402</v>
      </c>
      <c r="C657" s="1201">
        <f>'Chem Dose'!$C$37</f>
        <v>116.40843970687911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7" t="str">
        <f>IF('28'!I13&gt;0,'28'!I13,"")</f>
        <v/>
      </c>
      <c r="L657" s="1542">
        <f t="shared" si="74"/>
        <v>0.54966666666666664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6"/>
      <c r="B658" s="1182">
        <v>26.250000000003102</v>
      </c>
      <c r="C658" s="1183">
        <f>'Chem Dose'!$C$37</f>
        <v>116.40843970687911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1" t="str">
        <f>IF('28'!I14&gt;0,'28'!I14,"")</f>
        <v/>
      </c>
      <c r="L658" s="1542">
        <f t="shared" ref="L658:L721" si="80">AVERAGE(K645:K658)</f>
        <v>0.54966666666666664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7"/>
      <c r="B659" s="1200">
        <v>26.291666666669801</v>
      </c>
      <c r="C659" s="1201">
        <f>'Chem Dose'!$C$37</f>
        <v>116.40843970687911</v>
      </c>
      <c r="D659" s="1202">
        <f>IF('28'!B15&gt;0,'28'!B15,"")</f>
        <v>6.09</v>
      </c>
      <c r="E659" s="1202">
        <f>IF('28'!C15&gt;0,'28'!C15,"")</f>
        <v>11</v>
      </c>
      <c r="F659" s="1202">
        <f>IF('28'!D15&gt;0,'28'!D15,"")</f>
        <v>16</v>
      </c>
      <c r="G659" s="1202">
        <f>IF('28'!E15&gt;0,'28'!E15,"")</f>
        <v>8.86</v>
      </c>
      <c r="H659" s="1202">
        <f>IF('28'!F15&gt;0,'28'!F15,"")</f>
        <v>130</v>
      </c>
      <c r="I659" s="1202">
        <f>IF('28'!G15&gt;0,'28'!G15,"")</f>
        <v>176</v>
      </c>
      <c r="J659" s="1202">
        <f>IF('28'!H15&gt;0,'28'!H15,"")</f>
        <v>13.9</v>
      </c>
      <c r="K659" s="1547">
        <f>IF('28'!I15&gt;0,'28'!I15,"")</f>
        <v>0.55500000000000005</v>
      </c>
      <c r="L659" s="1542">
        <f t="shared" si="80"/>
        <v>0.55100000000000005</v>
      </c>
      <c r="M659" s="1202" t="str">
        <f>IF('28'!J15&gt;0,'28'!J15,"")</f>
        <v/>
      </c>
      <c r="N659" s="1202">
        <f>IF('28'!K15&gt;0,'28'!K15,"")</f>
        <v>6.32</v>
      </c>
      <c r="O659" s="1202">
        <f>IF('28'!L15&gt;0,'28'!L15,"")</f>
        <v>9</v>
      </c>
      <c r="P659" s="1202">
        <f>IF('28'!M15&gt;0,'28'!M15,"")</f>
        <v>5.7000000000000002E-2</v>
      </c>
      <c r="Q659" s="1203">
        <f t="shared" si="78"/>
        <v>0.89729729729729735</v>
      </c>
      <c r="R659" s="1204">
        <f t="shared" si="75"/>
        <v>14.605263157894738</v>
      </c>
      <c r="S659" s="1361">
        <f t="shared" si="76"/>
        <v>7.9703075835340647</v>
      </c>
      <c r="T659" s="1204">
        <f t="shared" si="77"/>
        <v>1.1640843970687911</v>
      </c>
      <c r="U659" s="1320">
        <f t="shared" si="79"/>
        <v>0.63200000000000001</v>
      </c>
      <c r="V659" s="663">
        <f>IF('28'!AA15&gt;0,'28'!AA15,"")</f>
        <v>5.8000000000000003E-2</v>
      </c>
      <c r="W659" s="663">
        <f>IF('28'!AT15&gt;0,'28'!AT15,"")</f>
        <v>6.6000000000000003E-2</v>
      </c>
    </row>
    <row r="660" spans="1:23" ht="15.75" x14ac:dyDescent="0.25">
      <c r="A660" s="1376"/>
      <c r="B660" s="1182">
        <v>26.333333333336501</v>
      </c>
      <c r="C660" s="1183">
        <f>'Chem Dose'!$C$37</f>
        <v>116.40843970687911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1" t="str">
        <f>IF('28'!I16&gt;0,'28'!I16,"")</f>
        <v/>
      </c>
      <c r="L660" s="1542">
        <f t="shared" si="80"/>
        <v>0.55100000000000005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7"/>
      <c r="B661" s="1200">
        <v>26.375000000003201</v>
      </c>
      <c r="C661" s="1201">
        <f>'Chem Dose'!$C$37</f>
        <v>116.40843970687911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7" t="str">
        <f>IF('28'!I17&gt;0,'28'!I17,"")</f>
        <v/>
      </c>
      <c r="L661" s="1542">
        <f t="shared" si="80"/>
        <v>0.54833333333333334</v>
      </c>
      <c r="M661" s="1202">
        <f>IF('28'!J17&gt;0,'28'!J17,"")</f>
        <v>4.5999999999999999E-2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6"/>
      <c r="B662" s="1182">
        <v>26.416666666669901</v>
      </c>
      <c r="C662" s="1183">
        <f>'Chem Dose'!$C$37</f>
        <v>116.40843970687911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1" t="str">
        <f>IF('28'!I18&gt;0,'28'!I18,"")</f>
        <v/>
      </c>
      <c r="L662" s="1542">
        <f t="shared" si="80"/>
        <v>0.54833333333333334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7"/>
      <c r="B663" s="1200">
        <v>26.458333333336601</v>
      </c>
      <c r="C663" s="1201">
        <f>'Chem Dose'!$C$37</f>
        <v>116.40843970687911</v>
      </c>
      <c r="D663" s="1202">
        <f>IF('28'!B19&gt;0,'28'!B19,"")</f>
        <v>6.22</v>
      </c>
      <c r="E663" s="1202">
        <f>IF('28'!C19&gt;0,'28'!C19,"")</f>
        <v>14</v>
      </c>
      <c r="F663" s="1202">
        <f>IF('28'!D19&gt;0,'28'!D19,"")</f>
        <v>15</v>
      </c>
      <c r="G663" s="1202">
        <f>IF('28'!E19&gt;0,'28'!E19,"")</f>
        <v>8.6199999999999992</v>
      </c>
      <c r="H663" s="1202">
        <f>IF('28'!F19&gt;0,'28'!F19,"")</f>
        <v>125</v>
      </c>
      <c r="I663" s="1202">
        <f>IF('28'!G19&gt;0,'28'!G19,"")</f>
        <v>177</v>
      </c>
      <c r="J663" s="1202">
        <f>IF('28'!H19&gt;0,'28'!H19,"")</f>
        <v>13.7</v>
      </c>
      <c r="K663" s="1547">
        <f>IF('28'!I19&gt;0,'28'!I19,"")</f>
        <v>0.55200000000000005</v>
      </c>
      <c r="L663" s="1542">
        <f t="shared" si="80"/>
        <v>0.54925000000000002</v>
      </c>
      <c r="M663" s="1202" t="str">
        <f>IF('28'!J19&gt;0,'28'!J19,"")</f>
        <v/>
      </c>
      <c r="N663" s="1202">
        <f>IF('28'!K19&gt;0,'28'!K19,"")</f>
        <v>6.18</v>
      </c>
      <c r="O663" s="1202">
        <f>IF('28'!L19&gt;0,'28'!L19,"")</f>
        <v>10</v>
      </c>
      <c r="P663" s="1202">
        <f>IF('28'!M19&gt;0,'28'!M19,"")</f>
        <v>8.6999999999999994E-2</v>
      </c>
      <c r="Q663" s="1203">
        <f t="shared" si="78"/>
        <v>0.84239130434782616</v>
      </c>
      <c r="R663" s="1204">
        <f t="shared" si="75"/>
        <v>14.526315789473685</v>
      </c>
      <c r="S663" s="1361">
        <f t="shared" si="76"/>
        <v>8.0136244725750103</v>
      </c>
      <c r="T663" s="1204">
        <f t="shared" si="77"/>
        <v>1.1640843970687911</v>
      </c>
      <c r="U663" s="1320">
        <f t="shared" si="79"/>
        <v>0.61799999999999999</v>
      </c>
      <c r="V663" s="663">
        <f>IF('28'!AA19&gt;0,'28'!AA19,"")</f>
        <v>5.8000000000000003E-2</v>
      </c>
      <c r="W663" s="663">
        <f>IF('28'!AT19&gt;0,'28'!AT19,"")</f>
        <v>6.0999999999999999E-2</v>
      </c>
    </row>
    <row r="664" spans="1:23" ht="15.75" x14ac:dyDescent="0.25">
      <c r="A664" s="1376"/>
      <c r="B664" s="1182">
        <v>26.5000000000033</v>
      </c>
      <c r="C664" s="1183">
        <f>'Chem Dose'!$C$37</f>
        <v>116.40843970687911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1" t="str">
        <f>IF('28'!I20&gt;0,'28'!I20,"")</f>
        <v/>
      </c>
      <c r="L664" s="1542">
        <f t="shared" si="80"/>
        <v>0.54925000000000002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7"/>
      <c r="B665" s="1200">
        <v>26.54166666667</v>
      </c>
      <c r="C665" s="1201">
        <f>'Chem Dose'!$C$37</f>
        <v>116.40843970687911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7" t="str">
        <f>IF('28'!I21&gt;0,'28'!I21,"")</f>
        <v/>
      </c>
      <c r="L665" s="1542">
        <f t="shared" si="80"/>
        <v>0.55933333333333335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6"/>
      <c r="B666" s="1182">
        <v>26.5833333333367</v>
      </c>
      <c r="C666" s="1183">
        <f>'Chem Dose'!$C$37</f>
        <v>116.40843970687911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1" t="str">
        <f>IF('28'!I22&gt;0,'28'!I22,"")</f>
        <v/>
      </c>
      <c r="L666" s="1542">
        <f t="shared" si="80"/>
        <v>0.55933333333333335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7"/>
      <c r="B667" s="1200">
        <v>26.6250000000034</v>
      </c>
      <c r="C667" s="1201">
        <f>'Chem Dose'!$C$37</f>
        <v>116.40843970687911</v>
      </c>
      <c r="D667" s="1202">
        <f>IF('28'!B23&gt;0,'28'!B23,"")</f>
        <v>6.26</v>
      </c>
      <c r="E667" s="1202">
        <f>IF('28'!C23&gt;0,'28'!C23,"")</f>
        <v>15</v>
      </c>
      <c r="F667" s="1202">
        <f>IF('28'!D23&gt;0,'28'!D23,"")</f>
        <v>15</v>
      </c>
      <c r="G667" s="1202">
        <f>IF('28'!E23&gt;0,'28'!E23,"")</f>
        <v>8.34</v>
      </c>
      <c r="H667" s="1202">
        <f>IF('28'!F23&gt;0,'28'!F23,"")</f>
        <v>122</v>
      </c>
      <c r="I667" s="1202">
        <f>IF('28'!G23&gt;0,'28'!G23,"")</f>
        <v>170</v>
      </c>
      <c r="J667" s="1202">
        <f>IF('28'!H23&gt;0,'28'!H23,"")</f>
        <v>14.5</v>
      </c>
      <c r="K667" s="1547">
        <f>IF('28'!I23&gt;0,'28'!I23,"")</f>
        <v>0.53100000000000003</v>
      </c>
      <c r="L667" s="1542">
        <f t="shared" si="80"/>
        <v>0.55225000000000002</v>
      </c>
      <c r="M667" s="1202" t="str">
        <f>IF('28'!J23&gt;0,'28'!J23,"")</f>
        <v/>
      </c>
      <c r="N667" s="1202">
        <f>IF('28'!K23&gt;0,'28'!K23,"")</f>
        <v>6.15</v>
      </c>
      <c r="O667" s="1202">
        <f>IF('28'!L23&gt;0,'28'!L23,"")</f>
        <v>10</v>
      </c>
      <c r="P667" s="1202">
        <f>IF('28'!M23&gt;0,'28'!M23,"")</f>
        <v>7.4999999999999997E-2</v>
      </c>
      <c r="Q667" s="1203">
        <f t="shared" si="78"/>
        <v>0.85875706214689262</v>
      </c>
      <c r="R667" s="1204">
        <f t="shared" si="75"/>
        <v>13.973684210526317</v>
      </c>
      <c r="S667" s="1361">
        <f t="shared" si="76"/>
        <v>8.3305474743152654</v>
      </c>
      <c r="T667" s="1204">
        <f t="shared" si="77"/>
        <v>1.1640843970687911</v>
      </c>
      <c r="U667" s="1320">
        <f t="shared" si="79"/>
        <v>0.61499999999999999</v>
      </c>
      <c r="V667" s="663">
        <f>IF('28'!AA23&gt;0,'28'!AA23,"")</f>
        <v>5.1999999999999998E-2</v>
      </c>
      <c r="W667" s="663">
        <f>IF('28'!AT23&gt;0,'28'!AT23,"")</f>
        <v>5.1999999999999998E-2</v>
      </c>
    </row>
    <row r="668" spans="1:23" ht="15.75" x14ac:dyDescent="0.25">
      <c r="A668" s="1376"/>
      <c r="B668" s="1182">
        <v>26.6666666666701</v>
      </c>
      <c r="C668" s="1183">
        <f>'Chem Dose'!$C$37</f>
        <v>116.40843970687911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1" t="str">
        <f>IF('28'!I24&gt;0,'28'!I24,"")</f>
        <v/>
      </c>
      <c r="L668" s="1542">
        <f t="shared" si="80"/>
        <v>0.55225000000000002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7"/>
      <c r="B669" s="1200">
        <v>26.7083333333368</v>
      </c>
      <c r="C669" s="1201">
        <f>'Chem Dose'!$C$37</f>
        <v>116.40843970687911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7" t="str">
        <f>IF('28'!I25&gt;0,'28'!I25,"")</f>
        <v/>
      </c>
      <c r="L669" s="1542">
        <f t="shared" si="80"/>
        <v>0.54600000000000015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6"/>
      <c r="B670" s="1182">
        <v>26.750000000003499</v>
      </c>
      <c r="C670" s="1183">
        <f>'Chem Dose'!$C$37</f>
        <v>116.40843970687911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1" t="str">
        <f>IF('28'!I26&gt;0,'28'!I26,"")</f>
        <v/>
      </c>
      <c r="L670" s="1542">
        <f t="shared" si="80"/>
        <v>0.54600000000000015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7"/>
      <c r="B671" s="1200">
        <v>26.791666666670199</v>
      </c>
      <c r="C671" s="1201">
        <f>'Chem Dose'!$C$37</f>
        <v>116.40843970687911</v>
      </c>
      <c r="D671" s="1202">
        <f>IF('28'!B27&gt;0,'28'!B27,"")</f>
        <v>6.34</v>
      </c>
      <c r="E671" s="1202">
        <f>IF('28'!C27&gt;0,'28'!C27,"")</f>
        <v>12</v>
      </c>
      <c r="F671" s="1202">
        <f>IF('28'!D27&gt;0,'28'!D27,"")</f>
        <v>18</v>
      </c>
      <c r="G671" s="1202">
        <f>IF('28'!E27&gt;0,'28'!E27,"")</f>
        <v>8.4</v>
      </c>
      <c r="H671" s="1202">
        <f>IF('28'!F27&gt;0,'28'!F27,"")</f>
        <v>130</v>
      </c>
      <c r="I671" s="1202">
        <f>IF('28'!G27&gt;0,'28'!G27,"")</f>
        <v>169</v>
      </c>
      <c r="J671" s="1202">
        <f>IF('28'!H27&gt;0,'28'!H27,"")</f>
        <v>14.6</v>
      </c>
      <c r="K671" s="1547">
        <f>IF('28'!I27&gt;0,'28'!I27,"")</f>
        <v>0.55500000000000005</v>
      </c>
      <c r="L671" s="1542">
        <f t="shared" si="80"/>
        <v>0.54825000000000013</v>
      </c>
      <c r="M671" s="1202" t="str">
        <f>IF('28'!J27&gt;0,'28'!J27,"")</f>
        <v/>
      </c>
      <c r="N671" s="1202">
        <f>IF('28'!K27&gt;0,'28'!K27,"")</f>
        <v>6.15</v>
      </c>
      <c r="O671" s="1202">
        <f>IF('28'!L27&gt;0,'28'!L27,"")</f>
        <v>8</v>
      </c>
      <c r="P671" s="1202">
        <f>IF('28'!M27&gt;0,'28'!M27,"")</f>
        <v>9.7000000000000003E-2</v>
      </c>
      <c r="Q671" s="1203">
        <f t="shared" si="78"/>
        <v>0.82522522522522523</v>
      </c>
      <c r="R671" s="1204">
        <f t="shared" si="75"/>
        <v>14.605263157894738</v>
      </c>
      <c r="S671" s="1361">
        <f t="shared" si="76"/>
        <v>7.9703075835340647</v>
      </c>
      <c r="T671" s="1204">
        <f t="shared" si="77"/>
        <v>1.1640843970687911</v>
      </c>
      <c r="U671" s="1320">
        <f t="shared" si="79"/>
        <v>0.61499999999999999</v>
      </c>
      <c r="V671" s="663">
        <f>IF('28'!AA27&gt;0,'28'!AA27,"")</f>
        <v>5.8000000000000003E-2</v>
      </c>
      <c r="W671" s="663">
        <f>IF('28'!AT27&gt;0,'28'!AT27,"")</f>
        <v>5.6000000000000001E-2</v>
      </c>
    </row>
    <row r="672" spans="1:23" ht="15.75" x14ac:dyDescent="0.25">
      <c r="A672" s="1376"/>
      <c r="B672" s="1182">
        <v>26.833333333336899</v>
      </c>
      <c r="C672" s="1183">
        <f>'Chem Dose'!$C$37</f>
        <v>116.40843970687911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1" t="str">
        <f>IF('28'!I28&gt;0,'28'!I28,"")</f>
        <v/>
      </c>
      <c r="L672" s="1542">
        <f t="shared" si="80"/>
        <v>0.54825000000000013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7"/>
      <c r="B673" s="1200">
        <v>26.875000000003599</v>
      </c>
      <c r="C673" s="1201">
        <f>'Chem Dose'!$C$37</f>
        <v>116.40843970687911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7" t="str">
        <f>IF('28'!I29&gt;0,'28'!I29,"")</f>
        <v/>
      </c>
      <c r="L673" s="1542">
        <f t="shared" si="80"/>
        <v>0.54600000000000015</v>
      </c>
      <c r="M673" s="1202">
        <f>IF('28'!J29&gt;0,'28'!J29,"")</f>
        <v>0.03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6"/>
      <c r="B674" s="1182">
        <v>26.916666666670299</v>
      </c>
      <c r="C674" s="1183">
        <f>'Chem Dose'!$C$37</f>
        <v>116.40843970687911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1" t="str">
        <f>IF('28'!I30&gt;0,'28'!I30,"")</f>
        <v/>
      </c>
      <c r="L674" s="1542">
        <f t="shared" si="80"/>
        <v>0.54600000000000015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7"/>
      <c r="B675" s="1200">
        <v>26.958333333336999</v>
      </c>
      <c r="C675" s="1201">
        <f>'Chem Dose'!$C$37</f>
        <v>116.40843970687911</v>
      </c>
      <c r="D675" s="1202">
        <f>IF('28'!B31&gt;0,'28'!B31,"")</f>
        <v>6.34</v>
      </c>
      <c r="E675" s="1202">
        <f>IF('28'!C31&gt;0,'28'!C31,"")</f>
        <v>10</v>
      </c>
      <c r="F675" s="1202">
        <f>IF('28'!D31&gt;0,'28'!D31,"")</f>
        <v>17</v>
      </c>
      <c r="G675" s="1202">
        <f>IF('28'!E31&gt;0,'28'!E31,"")</f>
        <v>8.33</v>
      </c>
      <c r="H675" s="1202">
        <f>IF('28'!F31&gt;0,'28'!F31,"")</f>
        <v>128</v>
      </c>
      <c r="I675" s="1202">
        <f>IF('28'!G31&gt;0,'28'!G31,"")</f>
        <v>171</v>
      </c>
      <c r="J675" s="1202">
        <f>IF('28'!H31&gt;0,'28'!H31,"")</f>
        <v>14.1</v>
      </c>
      <c r="K675" s="1547">
        <f>IF('28'!I31&gt;0,'28'!I31,"")</f>
        <v>0.54800000000000004</v>
      </c>
      <c r="L675" s="1542">
        <f t="shared" si="80"/>
        <v>0.5465000000000001</v>
      </c>
      <c r="M675" s="1202" t="str">
        <f>IF('28'!J31&gt;0,'28'!J31,"")</f>
        <v/>
      </c>
      <c r="N675" s="1202">
        <f>IF('28'!K31&gt;0,'28'!K31,"")</f>
        <v>6.05</v>
      </c>
      <c r="O675" s="1202">
        <f>IF('28'!L31&gt;0,'28'!L31,"")</f>
        <v>9</v>
      </c>
      <c r="P675" s="1202">
        <f>IF('28'!M31&gt;0,'28'!M31,"")</f>
        <v>7.9000000000000001E-2</v>
      </c>
      <c r="Q675" s="1203">
        <f t="shared" si="78"/>
        <v>0.8558394160583942</v>
      </c>
      <c r="R675" s="1204">
        <f t="shared" si="75"/>
        <v>14.421052631578949</v>
      </c>
      <c r="S675" s="1361">
        <f t="shared" si="76"/>
        <v>8.0721180818638789</v>
      </c>
      <c r="T675" s="1204">
        <f t="shared" si="77"/>
        <v>1.1640843970687911</v>
      </c>
      <c r="U675" s="1320">
        <f t="shared" si="79"/>
        <v>0.60499999999999998</v>
      </c>
      <c r="V675" s="663">
        <f>IF('28'!AA31&gt;0,'28'!AA31,"")</f>
        <v>6.0999999999999999E-2</v>
      </c>
      <c r="W675" s="663">
        <f>IF('28'!AT31&gt;0,'28'!AT31,"")</f>
        <v>6.2E-2</v>
      </c>
    </row>
    <row r="676" spans="1:23" ht="15.75" x14ac:dyDescent="0.25">
      <c r="A676" s="1376">
        <f>A652+1</f>
        <v>43433</v>
      </c>
      <c r="B676" s="1182">
        <v>27.000000000003698</v>
      </c>
      <c r="C676" s="1183">
        <f>'Chem Dose'!$C$38</f>
        <v>107.40700025081779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1" t="str">
        <f>IF('29'!I8&gt;0,'29'!I8,"")</f>
        <v/>
      </c>
      <c r="L676" s="1542">
        <f t="shared" si="80"/>
        <v>0.5465000000000001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7"/>
      <c r="B677" s="1200">
        <v>27.041666666670402</v>
      </c>
      <c r="C677" s="1201">
        <f>'Chem Dose'!$C$38</f>
        <v>107.40700025081779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7" t="str">
        <f>IF('29'!I9&gt;0,'29'!I9,"")</f>
        <v/>
      </c>
      <c r="L677" s="1542">
        <f t="shared" si="80"/>
        <v>0.54466666666666674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6"/>
      <c r="B678" s="1182">
        <v>27.083333333337102</v>
      </c>
      <c r="C678" s="1183">
        <f>'Chem Dose'!$C$38</f>
        <v>107.40700025081779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1" t="str">
        <f>IF('29'!I10&gt;0,'29'!I10,"")</f>
        <v/>
      </c>
      <c r="L678" s="1542">
        <f t="shared" si="80"/>
        <v>0.54466666666666674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7"/>
      <c r="B679" s="1200">
        <v>27.125000000003801</v>
      </c>
      <c r="C679" s="1201">
        <f>'Chem Dose'!$C$38</f>
        <v>107.40700025081779</v>
      </c>
      <c r="D679" s="1202">
        <f>IF('29'!B11&gt;0,'29'!B11,"")</f>
        <v>6.31</v>
      </c>
      <c r="E679" s="1202">
        <f>IF('29'!C11&gt;0,'29'!C11,"")</f>
        <v>11</v>
      </c>
      <c r="F679" s="1202">
        <f>IF('29'!D11&gt;0,'29'!D11,"")</f>
        <v>16</v>
      </c>
      <c r="G679" s="1202">
        <f>IF('29'!E11&gt;0,'29'!E11,"")</f>
        <v>8.2899999999999991</v>
      </c>
      <c r="H679" s="1202">
        <f>IF('29'!F11&gt;0,'29'!F11,"")</f>
        <v>131</v>
      </c>
      <c r="I679" s="1202">
        <f>IF('29'!G11&gt;0,'29'!G11,"")</f>
        <v>172</v>
      </c>
      <c r="J679" s="1202">
        <f>IF('29'!H11&gt;0,'29'!H11,"")</f>
        <v>13.9</v>
      </c>
      <c r="K679" s="1547">
        <f>IF('29'!I11&gt;0,'29'!I11,"")</f>
        <v>0.56699999999999995</v>
      </c>
      <c r="L679" s="1542">
        <f t="shared" si="80"/>
        <v>0.55025000000000002</v>
      </c>
      <c r="M679" s="1202" t="str">
        <f>IF('29'!J11&gt;0,'29'!J11,"")</f>
        <v/>
      </c>
      <c r="N679" s="1202">
        <f>IF('29'!K11&gt;0,'29'!K11,"")</f>
        <v>6</v>
      </c>
      <c r="O679" s="1202">
        <f>IF('29'!L11&gt;0,'29'!L11,"")</f>
        <v>8</v>
      </c>
      <c r="P679" s="1202">
        <f>IF('29'!M11&gt;0,'29'!M11,"")</f>
        <v>9.1999999999999998E-2</v>
      </c>
      <c r="Q679" s="1203">
        <f t="shared" si="78"/>
        <v>0.83774250440917108</v>
      </c>
      <c r="R679" s="1204">
        <f t="shared" si="75"/>
        <v>14.921052631578947</v>
      </c>
      <c r="S679" s="1361">
        <f t="shared" si="76"/>
        <v>7.198352750495725</v>
      </c>
      <c r="T679" s="1204">
        <f t="shared" si="77"/>
        <v>1.074070002508178</v>
      </c>
      <c r="U679" s="1320">
        <f t="shared" si="79"/>
        <v>0.6</v>
      </c>
      <c r="V679" s="663">
        <f>IF('29'!AA11&gt;0,'29'!AA11,"")</f>
        <v>6.2E-2</v>
      </c>
      <c r="W679" s="663">
        <f>IF('29'!AT11&gt;0,'29'!AT11,"")</f>
        <v>6.0999999999999999E-2</v>
      </c>
    </row>
    <row r="680" spans="1:23" ht="15.75" x14ac:dyDescent="0.25">
      <c r="A680" s="1376"/>
      <c r="B680" s="1182">
        <v>27.166666666670501</v>
      </c>
      <c r="C680" s="1183">
        <f>'Chem Dose'!$C$38</f>
        <v>107.40700025081779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1" t="str">
        <f>IF('29'!I12&gt;0,'29'!I12,"")</f>
        <v/>
      </c>
      <c r="L680" s="1542">
        <f t="shared" si="80"/>
        <v>0.55025000000000002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7"/>
      <c r="B681" s="1200">
        <v>27.208333333337201</v>
      </c>
      <c r="C681" s="1201">
        <f>'Chem Dose'!$C$38</f>
        <v>107.40700025081779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7" t="str">
        <f>IF('29'!I13&gt;0,'29'!I13,"")</f>
        <v/>
      </c>
      <c r="L681" s="1542">
        <f t="shared" si="80"/>
        <v>0.55666666666666675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6"/>
      <c r="B682" s="1182">
        <v>27.250000000003901</v>
      </c>
      <c r="C682" s="1183">
        <f>'Chem Dose'!$C$38</f>
        <v>107.40700025081779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1" t="str">
        <f>IF('29'!I14&gt;0,'29'!I14,"")</f>
        <v/>
      </c>
      <c r="L682" s="1542">
        <f t="shared" si="80"/>
        <v>0.55666666666666675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7"/>
      <c r="B683" s="1200">
        <v>27.291666666670601</v>
      </c>
      <c r="C683" s="1201">
        <f>'Chem Dose'!$C$38</f>
        <v>107.40700025081779</v>
      </c>
      <c r="D683" s="1202">
        <f>IF('29'!B15&gt;0,'29'!B15,"")</f>
        <v>6.26</v>
      </c>
      <c r="E683" s="1202">
        <f>IF('29'!C15&gt;0,'29'!C15,"")</f>
        <v>15</v>
      </c>
      <c r="F683" s="1202">
        <f>IF('29'!D15&gt;0,'29'!D15,"")</f>
        <v>16</v>
      </c>
      <c r="G683" s="1202">
        <f>IF('29'!E15&gt;0,'29'!E15,"")</f>
        <v>8.33</v>
      </c>
      <c r="H683" s="1202">
        <f>IF('29'!F15&gt;0,'29'!F15,"")</f>
        <v>127</v>
      </c>
      <c r="I683" s="1202">
        <f>IF('29'!G15&gt;0,'29'!G15,"")</f>
        <v>174</v>
      </c>
      <c r="J683" s="1202">
        <f>IF('29'!H15&gt;0,'29'!H15,"")</f>
        <v>13.1</v>
      </c>
      <c r="K683" s="1547">
        <f>IF('29'!I15&gt;0,'29'!I15,"")</f>
        <v>0.56000000000000005</v>
      </c>
      <c r="L683" s="1542">
        <f t="shared" si="80"/>
        <v>0.55750000000000011</v>
      </c>
      <c r="M683" s="1202" t="str">
        <f>IF('29'!J15&gt;0,'29'!J15,"")</f>
        <v/>
      </c>
      <c r="N683" s="1202">
        <f>IF('29'!K15&gt;0,'29'!K15,"")</f>
        <v>6.11</v>
      </c>
      <c r="O683" s="1202">
        <f>IF('29'!L15&gt;0,'29'!L15,"")</f>
        <v>10</v>
      </c>
      <c r="P683" s="1202">
        <f>IF('29'!M15&gt;0,'29'!M15,"")</f>
        <v>9.8000000000000004E-2</v>
      </c>
      <c r="Q683" s="1203">
        <f t="shared" si="78"/>
        <v>0.82500000000000007</v>
      </c>
      <c r="R683" s="1204">
        <f t="shared" si="75"/>
        <v>14.736842105263159</v>
      </c>
      <c r="S683" s="1361">
        <f t="shared" si="76"/>
        <v>7.2883321598769211</v>
      </c>
      <c r="T683" s="1204">
        <f t="shared" si="77"/>
        <v>1.074070002508178</v>
      </c>
      <c r="U683" s="1320">
        <f t="shared" si="79"/>
        <v>0.61099999999999999</v>
      </c>
      <c r="V683" s="663">
        <f>IF('29'!AA15&gt;0,'29'!AA15,"")</f>
        <v>6.2E-2</v>
      </c>
      <c r="W683" s="663">
        <f>IF('29'!AT15&gt;0,'29'!AT15,"")</f>
        <v>6.3E-2</v>
      </c>
    </row>
    <row r="684" spans="1:23" ht="15.75" x14ac:dyDescent="0.25">
      <c r="A684" s="1376"/>
      <c r="B684" s="1182">
        <v>27.333333333337301</v>
      </c>
      <c r="C684" s="1183">
        <f>'Chem Dose'!$C$38</f>
        <v>107.40700025081779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1" t="str">
        <f>IF('29'!I16&gt;0,'29'!I16,"")</f>
        <v/>
      </c>
      <c r="L684" s="1542">
        <f t="shared" si="80"/>
        <v>0.55750000000000011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7"/>
      <c r="B685" s="1200">
        <v>27.375000000004</v>
      </c>
      <c r="C685" s="1201">
        <f>'Chem Dose'!$C$38</f>
        <v>107.40700025081779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7" t="str">
        <f>IF('29'!I17&gt;0,'29'!I17,"")</f>
        <v/>
      </c>
      <c r="L685" s="1542">
        <f t="shared" si="80"/>
        <v>0.55833333333333335</v>
      </c>
      <c r="M685" s="1202">
        <f>IF('29'!J17&gt;0,'29'!J17,"")</f>
        <v>3.9E-2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6"/>
      <c r="B686" s="1182">
        <v>27.4166666666707</v>
      </c>
      <c r="C686" s="1183">
        <f>'Chem Dose'!$C$38</f>
        <v>107.40700025081779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1" t="str">
        <f>IF('29'!I18&gt;0,'29'!I18,"")</f>
        <v/>
      </c>
      <c r="L686" s="1542">
        <f t="shared" si="80"/>
        <v>0.55833333333333335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7"/>
      <c r="B687" s="1200">
        <v>27.4583333333374</v>
      </c>
      <c r="C687" s="1201">
        <f>'Chem Dose'!$C$38</f>
        <v>107.40700025081779</v>
      </c>
      <c r="D687" s="1202">
        <f>IF('29'!B19&gt;0,'29'!B19,"")</f>
        <v>6.29</v>
      </c>
      <c r="E687" s="1202">
        <f>IF('29'!C19&gt;0,'29'!C19,"")</f>
        <v>11</v>
      </c>
      <c r="F687" s="1202">
        <f>IF('29'!D19&gt;0,'29'!D19,"")</f>
        <v>15</v>
      </c>
      <c r="G687" s="1202">
        <f>IF('29'!E19&gt;0,'29'!E19,"")</f>
        <v>8.2899999999999991</v>
      </c>
      <c r="H687" s="1202">
        <f>IF('29'!F19&gt;0,'29'!F19,"")</f>
        <v>135</v>
      </c>
      <c r="I687" s="1202">
        <f>IF('29'!G19&gt;0,'29'!G19,"")</f>
        <v>175</v>
      </c>
      <c r="J687" s="1202">
        <f>IF('29'!H19&gt;0,'29'!H19,"")</f>
        <v>13.1</v>
      </c>
      <c r="K687" s="1547">
        <f>IF('29'!I19&gt;0,'29'!I19,"")</f>
        <v>0.57799999999999996</v>
      </c>
      <c r="L687" s="1542">
        <f t="shared" si="80"/>
        <v>0.56325000000000003</v>
      </c>
      <c r="M687" s="1202" t="str">
        <f>IF('29'!J19&gt;0,'29'!J19,"")</f>
        <v/>
      </c>
      <c r="N687" s="1202">
        <f>IF('29'!K19&gt;0,'29'!K19,"")</f>
        <v>6.21</v>
      </c>
      <c r="O687" s="1202">
        <f>IF('29'!L19&gt;0,'29'!L19,"")</f>
        <v>7</v>
      </c>
      <c r="P687" s="1202">
        <f>IF('29'!M19&gt;0,'29'!M19,"")</f>
        <v>9.9000000000000005E-2</v>
      </c>
      <c r="Q687" s="1203">
        <f t="shared" si="78"/>
        <v>0.82871972318339104</v>
      </c>
      <c r="R687" s="1204">
        <f t="shared" si="75"/>
        <v>15.210526315789473</v>
      </c>
      <c r="S687" s="1361">
        <f t="shared" si="76"/>
        <v>7.0613598780814471</v>
      </c>
      <c r="T687" s="1204">
        <f t="shared" si="77"/>
        <v>1.074070002508178</v>
      </c>
      <c r="U687" s="1320">
        <f t="shared" si="79"/>
        <v>0.621</v>
      </c>
      <c r="V687" s="663">
        <f>IF('29'!AA19&gt;0,'29'!AA19,"")</f>
        <v>6.0999999999999999E-2</v>
      </c>
      <c r="W687" s="663">
        <f>IF('29'!AT19&gt;0,'29'!AT19,"")</f>
        <v>6.0999999999999999E-2</v>
      </c>
    </row>
    <row r="688" spans="1:23" ht="15.75" x14ac:dyDescent="0.25">
      <c r="A688" s="1376"/>
      <c r="B688" s="1182">
        <v>27.5000000000041</v>
      </c>
      <c r="C688" s="1183">
        <f>'Chem Dose'!$C$38</f>
        <v>107.40700025081779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1" t="str">
        <f>IF('29'!I20&gt;0,'29'!I20,"")</f>
        <v/>
      </c>
      <c r="L688" s="1542">
        <f t="shared" si="80"/>
        <v>0.56325000000000003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7"/>
      <c r="B689" s="1200">
        <v>27.5416666666708</v>
      </c>
      <c r="C689" s="1201">
        <f>'Chem Dose'!$C$38</f>
        <v>107.40700025081779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7" t="str">
        <f>IF('29'!I21&gt;0,'29'!I21,"")</f>
        <v/>
      </c>
      <c r="L689" s="1542">
        <f t="shared" si="80"/>
        <v>0.56833333333333336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6"/>
      <c r="B690" s="1182">
        <v>27.583333333337499</v>
      </c>
      <c r="C690" s="1183">
        <f>'Chem Dose'!$C$38</f>
        <v>107.40700025081779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1" t="str">
        <f>IF('29'!I22&gt;0,'29'!I22,"")</f>
        <v/>
      </c>
      <c r="L690" s="1542">
        <f t="shared" si="80"/>
        <v>0.56833333333333336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7"/>
      <c r="B691" s="1200">
        <v>27.625000000004199</v>
      </c>
      <c r="C691" s="1201">
        <f>'Chem Dose'!$C$38</f>
        <v>107.40700025081779</v>
      </c>
      <c r="D691" s="1202">
        <f>IF('29'!B23&gt;0,'29'!B23,"")</f>
        <v>6.25</v>
      </c>
      <c r="E691" s="1202">
        <f>IF('29'!C23&gt;0,'29'!C23,"")</f>
        <v>12</v>
      </c>
      <c r="F691" s="1202">
        <f>IF('29'!D23&gt;0,'29'!D23,"")</f>
        <v>15</v>
      </c>
      <c r="G691" s="1202">
        <f>IF('29'!E23&gt;0,'29'!E23,"")</f>
        <v>8.1</v>
      </c>
      <c r="H691" s="1202">
        <f>IF('29'!F23&gt;0,'29'!F23,"")</f>
        <v>128</v>
      </c>
      <c r="I691" s="1202">
        <f>IF('29'!G23&gt;0,'29'!G23,"")</f>
        <v>172</v>
      </c>
      <c r="J691" s="1202">
        <f>IF('29'!H23&gt;0,'29'!H23,"")</f>
        <v>13.8</v>
      </c>
      <c r="K691" s="1547">
        <f>IF('29'!I23&gt;0,'29'!I23,"")</f>
        <v>0.54300000000000004</v>
      </c>
      <c r="L691" s="1542">
        <f t="shared" si="80"/>
        <v>0.56200000000000006</v>
      </c>
      <c r="M691" s="1202" t="str">
        <f>IF('29'!J23&gt;0,'29'!J23,"")</f>
        <v/>
      </c>
      <c r="N691" s="1202">
        <f>IF('29'!K23&gt;0,'29'!K23,"")</f>
        <v>6.12</v>
      </c>
      <c r="O691" s="1202">
        <f>IF('29'!L23&gt;0,'29'!L23,"")</f>
        <v>9</v>
      </c>
      <c r="P691" s="1202">
        <f>IF('29'!M23&gt;0,'29'!M23,"")</f>
        <v>8.6999999999999994E-2</v>
      </c>
      <c r="Q691" s="1203">
        <f t="shared" si="78"/>
        <v>0.83977900552486195</v>
      </c>
      <c r="R691" s="1204">
        <f t="shared" si="75"/>
        <v>14.289473684210527</v>
      </c>
      <c r="S691" s="1361">
        <f t="shared" si="76"/>
        <v>7.5165119880866955</v>
      </c>
      <c r="T691" s="1204">
        <f t="shared" si="77"/>
        <v>1.074070002508178</v>
      </c>
      <c r="U691" s="1320">
        <f t="shared" si="79"/>
        <v>0.61199999999999999</v>
      </c>
      <c r="V691" s="663">
        <f>IF('29'!AA23&gt;0,'29'!AA23,"")</f>
        <v>6.6000000000000003E-2</v>
      </c>
      <c r="W691" s="663">
        <f>IF('29'!AT23&gt;0,'29'!AT23,"")</f>
        <v>6.8000000000000005E-2</v>
      </c>
    </row>
    <row r="692" spans="1:23" ht="15.75" x14ac:dyDescent="0.25">
      <c r="A692" s="1376"/>
      <c r="B692" s="1182">
        <v>27.666666666670899</v>
      </c>
      <c r="C692" s="1183">
        <f>'Chem Dose'!$C$38</f>
        <v>107.40700025081779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1" t="str">
        <f>IF('29'!I24&gt;0,'29'!I24,"")</f>
        <v/>
      </c>
      <c r="L692" s="1542">
        <f t="shared" si="80"/>
        <v>0.56200000000000006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7"/>
      <c r="B693" s="1200">
        <v>27.708333333337599</v>
      </c>
      <c r="C693" s="1201">
        <f>'Chem Dose'!$C$38</f>
        <v>107.40700025081779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7" t="str">
        <f>IF('29'!I25&gt;0,'29'!I25,"")</f>
        <v/>
      </c>
      <c r="L693" s="1542">
        <f t="shared" si="80"/>
        <v>0.56033333333333335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6"/>
      <c r="B694" s="1182">
        <v>27.750000000004299</v>
      </c>
      <c r="C694" s="1183">
        <f>'Chem Dose'!$C$38</f>
        <v>107.40700025081779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1" t="str">
        <f>IF('29'!I26&gt;0,'29'!I26,"")</f>
        <v/>
      </c>
      <c r="L694" s="1542">
        <f t="shared" si="80"/>
        <v>0.56033333333333335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7"/>
      <c r="B695" s="1200">
        <v>27.791666666670999</v>
      </c>
      <c r="C695" s="1201">
        <f>'Chem Dose'!$C$38</f>
        <v>107.40700025081779</v>
      </c>
      <c r="D695" s="1202">
        <f>IF('29'!B27&gt;0,'29'!B27,"")</f>
        <v>6.32</v>
      </c>
      <c r="E695" s="1202">
        <f>IF('29'!C27&gt;0,'29'!C27,"")</f>
        <v>13</v>
      </c>
      <c r="F695" s="1202">
        <f>IF('29'!D27&gt;0,'29'!D27,"")</f>
        <v>18</v>
      </c>
      <c r="G695" s="1202">
        <f>IF('29'!E27&gt;0,'29'!E27,"")</f>
        <v>8.19</v>
      </c>
      <c r="H695" s="1202">
        <f>IF('29'!F27&gt;0,'29'!F27,"")</f>
        <v>134</v>
      </c>
      <c r="I695" s="1202">
        <f>IF('29'!G27&gt;0,'29'!G27,"")</f>
        <v>173</v>
      </c>
      <c r="J695" s="1202">
        <f>IF('29'!H27&gt;0,'29'!H27,"")</f>
        <v>13.7</v>
      </c>
      <c r="K695" s="1547">
        <f>IF('29'!I27&gt;0,'29'!I27,"")</f>
        <v>0.56200000000000006</v>
      </c>
      <c r="L695" s="1542">
        <f t="shared" si="80"/>
        <v>0.56075000000000008</v>
      </c>
      <c r="M695" s="1202" t="str">
        <f>IF('29'!J27&gt;0,'29'!J27,"")</f>
        <v/>
      </c>
      <c r="N695" s="1202">
        <f>IF('29'!K27&gt;0,'29'!K27,"")</f>
        <v>6.19</v>
      </c>
      <c r="O695" s="1202">
        <f>IF('29'!L27&gt;0,'29'!L27,"")</f>
        <v>9</v>
      </c>
      <c r="P695" s="1202">
        <f>IF('29'!M27&gt;0,'29'!M27,"")</f>
        <v>0.114</v>
      </c>
      <c r="Q695" s="1203">
        <f t="shared" si="78"/>
        <v>0.79715302491103202</v>
      </c>
      <c r="R695" s="1204">
        <f t="shared" si="75"/>
        <v>14.789473684210527</v>
      </c>
      <c r="S695" s="1361">
        <f t="shared" si="76"/>
        <v>7.2623950347528039</v>
      </c>
      <c r="T695" s="1204">
        <f t="shared" si="77"/>
        <v>1.074070002508178</v>
      </c>
      <c r="U695" s="1320">
        <f t="shared" si="79"/>
        <v>0.61899999999999999</v>
      </c>
      <c r="V695" s="663">
        <f>IF('29'!AA27&gt;0,'29'!AA27,"")</f>
        <v>6.5000000000000002E-2</v>
      </c>
      <c r="W695" s="663">
        <f>IF('29'!AT27&gt;0,'29'!AT27,"")</f>
        <v>6.4000000000000001E-2</v>
      </c>
    </row>
    <row r="696" spans="1:23" ht="15.75" x14ac:dyDescent="0.25">
      <c r="A696" s="1376"/>
      <c r="B696" s="1182">
        <v>27.833333333337698</v>
      </c>
      <c r="C696" s="1183">
        <f>'Chem Dose'!$C$38</f>
        <v>107.40700025081779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1" t="str">
        <f>IF('29'!I28&gt;0,'29'!I28,"")</f>
        <v/>
      </c>
      <c r="L696" s="1542">
        <f t="shared" si="80"/>
        <v>0.56075000000000008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7"/>
      <c r="B697" s="1200">
        <v>27.875000000004398</v>
      </c>
      <c r="C697" s="1201">
        <f>'Chem Dose'!$C$38</f>
        <v>107.40700025081779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7" t="str">
        <f>IF('29'!I29&gt;0,'29'!I29,"")</f>
        <v/>
      </c>
      <c r="L697" s="1542">
        <f t="shared" si="80"/>
        <v>0.56100000000000005</v>
      </c>
      <c r="M697" s="1202">
        <f>IF('29'!J29&gt;0,'29'!J29,"")</f>
        <v>3.2000000000000001E-2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6"/>
      <c r="B698" s="1182">
        <v>27.916666666671102</v>
      </c>
      <c r="C698" s="1183">
        <f>'Chem Dose'!$C$38</f>
        <v>107.40700025081779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1" t="str">
        <f>IF('29'!I30&gt;0,'29'!I30,"")</f>
        <v/>
      </c>
      <c r="L698" s="1542">
        <f t="shared" si="80"/>
        <v>0.56100000000000005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7"/>
      <c r="B699" s="1200">
        <v>27.958333333337801</v>
      </c>
      <c r="C699" s="1201">
        <f>'Chem Dose'!$C$38</f>
        <v>107.40700025081779</v>
      </c>
      <c r="D699" s="1202">
        <f>IF('29'!B31&gt;0,'29'!B31,"")</f>
        <v>6.31</v>
      </c>
      <c r="E699" s="1202">
        <f>IF('29'!C31&gt;0,'29'!C31,"")</f>
        <v>14</v>
      </c>
      <c r="F699" s="1202">
        <f>IF('29'!D31&gt;0,'29'!D31,"")</f>
        <v>21</v>
      </c>
      <c r="G699" s="1202">
        <f>IF('29'!E31&gt;0,'29'!E31,"")</f>
        <v>8.4499999999999993</v>
      </c>
      <c r="H699" s="1202">
        <f>IF('29'!F31&gt;0,'29'!F31,"")</f>
        <v>132</v>
      </c>
      <c r="I699" s="1202">
        <f>IF('29'!G31&gt;0,'29'!G31,"")</f>
        <v>176</v>
      </c>
      <c r="J699" s="1202">
        <f>IF('29'!H31&gt;0,'29'!H31,"")</f>
        <v>13.4</v>
      </c>
      <c r="K699" s="1547">
        <f>IF('29'!I31&gt;0,'29'!I31,"")</f>
        <v>0.56399999999999995</v>
      </c>
      <c r="L699" s="1542">
        <f t="shared" si="80"/>
        <v>0.56174999999999997</v>
      </c>
      <c r="M699" s="1202" t="str">
        <f>IF('29'!J31&gt;0,'29'!J31,"")</f>
        <v/>
      </c>
      <c r="N699" s="1202">
        <f>IF('29'!K31&gt;0,'29'!K31,"")</f>
        <v>6.21</v>
      </c>
      <c r="O699" s="1202">
        <f>IF('29'!L31&gt;0,'29'!L31,"")</f>
        <v>10</v>
      </c>
      <c r="P699" s="1202">
        <f>IF('29'!M31&gt;0,'29'!M31,"")</f>
        <v>9.9000000000000005E-2</v>
      </c>
      <c r="Q699" s="1203">
        <f t="shared" si="78"/>
        <v>0.82446808510638303</v>
      </c>
      <c r="R699" s="1204">
        <f t="shared" si="75"/>
        <v>14.842105263157894</v>
      </c>
      <c r="S699" s="1361">
        <f t="shared" si="76"/>
        <v>7.2366418608707024</v>
      </c>
      <c r="T699" s="1204">
        <f t="shared" si="77"/>
        <v>1.074070002508178</v>
      </c>
      <c r="U699" s="1320">
        <f t="shared" si="79"/>
        <v>0.621</v>
      </c>
      <c r="V699" s="663">
        <f>IF('29'!AA31&gt;0,'29'!AA31,"")</f>
        <v>6.6000000000000003E-2</v>
      </c>
      <c r="W699" s="663">
        <f>IF('29'!AT31&gt;0,'29'!AT31,"")</f>
        <v>6.5000000000000002E-2</v>
      </c>
    </row>
    <row r="700" spans="1:23" ht="15.75" x14ac:dyDescent="0.25">
      <c r="A700" s="1376">
        <f>A676+1</f>
        <v>43434</v>
      </c>
      <c r="B700" s="1182">
        <v>28.000000000004501</v>
      </c>
      <c r="C700" s="1183">
        <f>'Chem Dose'!$C$39</f>
        <v>112.07392492449301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1" t="str">
        <f>IF('30'!I8&gt;0,'30'!I8,"")</f>
        <v/>
      </c>
      <c r="L700" s="1542">
        <f t="shared" si="80"/>
        <v>0.56174999999999997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7"/>
      <c r="B701" s="1200">
        <v>28.041666666671201</v>
      </c>
      <c r="C701" s="1201">
        <f>'Chem Dose'!$C$39</f>
        <v>112.07392492449301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7" t="str">
        <f>IF('30'!I9&gt;0,'30'!I9,"")</f>
        <v/>
      </c>
      <c r="L701" s="1542">
        <f t="shared" si="80"/>
        <v>0.55633333333333335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6"/>
      <c r="B702" s="1182">
        <v>28.083333333337901</v>
      </c>
      <c r="C702" s="1183">
        <f>'Chem Dose'!$C$39</f>
        <v>112.07392492449301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1" t="str">
        <f>IF('30'!I10&gt;0,'30'!I10,"")</f>
        <v/>
      </c>
      <c r="L702" s="1542">
        <f t="shared" si="80"/>
        <v>0.55633333333333335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7"/>
      <c r="B703" s="1200">
        <v>28.125000000004601</v>
      </c>
      <c r="C703" s="1201">
        <f>'Chem Dose'!$C$39</f>
        <v>112.07392492449301</v>
      </c>
      <c r="D703" s="1202">
        <f>IF('30'!B11&gt;0,'30'!B11,"")</f>
        <v>6.28</v>
      </c>
      <c r="E703" s="1202">
        <f>IF('30'!C11&gt;0,'30'!C11,"")</f>
        <v>10</v>
      </c>
      <c r="F703" s="1202">
        <f>IF('30'!D11&gt;0,'30'!D11,"")</f>
        <v>20</v>
      </c>
      <c r="G703" s="1202">
        <f>IF('30'!E11&gt;0,'30'!E11,"")</f>
        <v>8.17</v>
      </c>
      <c r="H703" s="1202">
        <f>IF('30'!F11&gt;0,'30'!F11,"")</f>
        <v>137</v>
      </c>
      <c r="I703" s="1202">
        <f>IF('30'!G11&gt;0,'30'!G11,"")</f>
        <v>180</v>
      </c>
      <c r="J703" s="1202">
        <f>IF('30'!H11&gt;0,'30'!H11,"")</f>
        <v>13.5</v>
      </c>
      <c r="K703" s="1547">
        <f>IF('30'!I11&gt;0,'30'!I11,"")</f>
        <v>0.56899999999999995</v>
      </c>
      <c r="L703" s="1542">
        <f t="shared" si="80"/>
        <v>0.5595</v>
      </c>
      <c r="M703" s="1202" t="str">
        <f>IF('30'!J11&gt;0,'30'!J11,"")</f>
        <v/>
      </c>
      <c r="N703" s="1202">
        <f>IF('30'!K11&gt;0,'30'!K11,"")</f>
        <v>6.13</v>
      </c>
      <c r="O703" s="1202">
        <f>IF('30'!L11&gt;0,'30'!L11,"")</f>
        <v>9</v>
      </c>
      <c r="P703" s="1202">
        <f>IF('30'!M11&gt;0,'30'!M11,"")</f>
        <v>9.6000000000000002E-2</v>
      </c>
      <c r="Q703" s="1203">
        <f t="shared" si="78"/>
        <v>0.8312829525483304</v>
      </c>
      <c r="R703" s="1204">
        <f t="shared" si="75"/>
        <v>14.973684210526315</v>
      </c>
      <c r="S703" s="1361">
        <f t="shared" si="76"/>
        <v>7.4847260933756319</v>
      </c>
      <c r="T703" s="1204">
        <f t="shared" si="77"/>
        <v>1.1207392492449302</v>
      </c>
      <c r="U703" s="1320">
        <f t="shared" si="79"/>
        <v>0.61299999999999999</v>
      </c>
      <c r="V703" s="663">
        <f>IF('30'!AA11&gt;0,'30'!AA11,"")</f>
        <v>6.5000000000000002E-2</v>
      </c>
      <c r="W703" s="663">
        <f>IF('30'!AT11&gt;0,'30'!AT11,"")</f>
        <v>6.6000000000000003E-2</v>
      </c>
    </row>
    <row r="704" spans="1:23" ht="15.75" x14ac:dyDescent="0.25">
      <c r="A704" s="1376"/>
      <c r="B704" s="1182">
        <v>28.166666666671301</v>
      </c>
      <c r="C704" s="1183">
        <f>'Chem Dose'!$C$39</f>
        <v>112.07392492449301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1" t="str">
        <f>IF('30'!I12&gt;0,'30'!I12,"")</f>
        <v/>
      </c>
      <c r="L704" s="1542">
        <f t="shared" si="80"/>
        <v>0.5595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7"/>
      <c r="B705" s="1200">
        <v>28.208333333338</v>
      </c>
      <c r="C705" s="1201">
        <f>'Chem Dose'!$C$39</f>
        <v>112.07392492449301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7" t="str">
        <f>IF('30'!I13&gt;0,'30'!I13,"")</f>
        <v/>
      </c>
      <c r="L705" s="1542">
        <f t="shared" si="80"/>
        <v>0.56499999999999995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6"/>
      <c r="B706" s="1182">
        <v>28.2500000000047</v>
      </c>
      <c r="C706" s="1183">
        <f>'Chem Dose'!$C$39</f>
        <v>112.07392492449301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1" t="str">
        <f>IF('30'!I14&gt;0,'30'!I14,"")</f>
        <v/>
      </c>
      <c r="L706" s="1542">
        <f t="shared" si="80"/>
        <v>0.56499999999999995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7"/>
      <c r="B707" s="1200">
        <v>28.2916666666714</v>
      </c>
      <c r="C707" s="1201">
        <f>'Chem Dose'!$C$39</f>
        <v>112.07392492449301</v>
      </c>
      <c r="D707" s="1202">
        <f>IF('30'!B15&gt;0,'30'!B15,"")</f>
        <v>6.21</v>
      </c>
      <c r="E707" s="1202">
        <f>IF('30'!C15&gt;0,'30'!C15,"")</f>
        <v>12</v>
      </c>
      <c r="F707" s="1202">
        <f>IF('30'!D15&gt;0,'30'!D15,"")</f>
        <v>17</v>
      </c>
      <c r="G707" s="1202">
        <f>IF('30'!E15&gt;0,'30'!E15,"")</f>
        <v>8.44</v>
      </c>
      <c r="H707" s="1202">
        <f>IF('30'!F15&gt;0,'30'!F15,"")</f>
        <v>129</v>
      </c>
      <c r="I707" s="1202">
        <f>IF('30'!G15&gt;0,'30'!G15,"")</f>
        <v>176</v>
      </c>
      <c r="J707" s="1202">
        <f>IF('30'!H15&gt;0,'30'!H15,"")</f>
        <v>12.7</v>
      </c>
      <c r="K707" s="1547">
        <f>IF('30'!I15&gt;0,'30'!I15,"")</f>
        <v>0.56200000000000006</v>
      </c>
      <c r="L707" s="1542">
        <f t="shared" si="80"/>
        <v>0.56424999999999992</v>
      </c>
      <c r="M707" s="1202" t="str">
        <f>IF('30'!J15&gt;0,'30'!J15,"")</f>
        <v/>
      </c>
      <c r="N707" s="1202">
        <f>IF('30'!K15&gt;0,'30'!K15,"")</f>
        <v>6.14</v>
      </c>
      <c r="O707" s="1202">
        <f>IF('30'!L15&gt;0,'30'!L15,"")</f>
        <v>10</v>
      </c>
      <c r="P707" s="1202">
        <f>IF('30'!M15&gt;0,'30'!M15,"")</f>
        <v>9.1999999999999998E-2</v>
      </c>
      <c r="Q707" s="1203">
        <f t="shared" si="78"/>
        <v>0.83629893238434172</v>
      </c>
      <c r="R707" s="1204">
        <f t="shared" si="75"/>
        <v>14.789473684210527</v>
      </c>
      <c r="S707" s="1361">
        <f t="shared" si="76"/>
        <v>7.5779522190938327</v>
      </c>
      <c r="T707" s="1204">
        <f t="shared" si="77"/>
        <v>1.1207392492449302</v>
      </c>
      <c r="U707" s="1320">
        <f t="shared" si="79"/>
        <v>0.61399999999999999</v>
      </c>
      <c r="V707" s="663">
        <f>IF('30'!AA15&gt;0,'30'!AA15,"")</f>
        <v>6.4000000000000001E-2</v>
      </c>
      <c r="W707" s="663">
        <f>IF('30'!AT15&gt;0,'30'!AT15,"")</f>
        <v>6.3E-2</v>
      </c>
    </row>
    <row r="708" spans="1:23" ht="15.75" x14ac:dyDescent="0.25">
      <c r="A708" s="1376"/>
      <c r="B708" s="1182">
        <v>28.3333333333381</v>
      </c>
      <c r="C708" s="1183">
        <f>'Chem Dose'!$C$39</f>
        <v>112.07392492449301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1" t="str">
        <f>IF('30'!I16&gt;0,'30'!I16,"")</f>
        <v/>
      </c>
      <c r="L708" s="1542">
        <f t="shared" si="80"/>
        <v>0.56424999999999992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7"/>
      <c r="B709" s="1200">
        <v>28.3750000000048</v>
      </c>
      <c r="C709" s="1201">
        <f>'Chem Dose'!$C$39</f>
        <v>112.07392492449301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7" t="str">
        <f>IF('30'!I17&gt;0,'30'!I17,"")</f>
        <v/>
      </c>
      <c r="L709" s="1542">
        <f t="shared" si="80"/>
        <v>0.56500000000000006</v>
      </c>
      <c r="M709" s="1202">
        <f>IF('30'!J17&gt;0,'30'!J17,"")</f>
        <v>4.2999999999999997E-2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6"/>
      <c r="B710" s="1182">
        <v>28.4166666666715</v>
      </c>
      <c r="C710" s="1183">
        <f>'Chem Dose'!$C$39</f>
        <v>112.07392492449301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1" t="str">
        <f>IF('30'!I18&gt;0,'30'!I18,"")</f>
        <v/>
      </c>
      <c r="L710" s="1542">
        <f t="shared" si="80"/>
        <v>0.56500000000000006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7"/>
      <c r="B711" s="1200">
        <v>28.458333333338199</v>
      </c>
      <c r="C711" s="1201">
        <f>'Chem Dose'!$C$39</f>
        <v>112.07392492449301</v>
      </c>
      <c r="D711" s="1202">
        <f>IF('30'!B19&gt;0,'30'!B19,"")</f>
        <v>6.39</v>
      </c>
      <c r="E711" s="1202">
        <f>IF('30'!C19&gt;0,'30'!C19,"")</f>
        <v>13</v>
      </c>
      <c r="F711" s="1202">
        <f>IF('30'!D19&gt;0,'30'!D19,"")</f>
        <v>17</v>
      </c>
      <c r="G711" s="1202">
        <f>IF('30'!E19&gt;0,'30'!E19,"")</f>
        <v>8.0299999999999994</v>
      </c>
      <c r="H711" s="1202">
        <f>IF('30'!F19&gt;0,'30'!F19,"")</f>
        <v>134</v>
      </c>
      <c r="I711" s="1202">
        <f>IF('30'!G19&gt;0,'30'!G19,"")</f>
        <v>183</v>
      </c>
      <c r="J711" s="1202">
        <f>IF('30'!H19&gt;0,'30'!H19,"")</f>
        <v>13.1</v>
      </c>
      <c r="K711" s="1547">
        <f>IF('30'!I19&gt;0,'30'!I19,"")</f>
        <v>0.57199999999999995</v>
      </c>
      <c r="L711" s="1542">
        <f t="shared" si="80"/>
        <v>0.56674999999999998</v>
      </c>
      <c r="M711" s="1202" t="str">
        <f>IF('30'!J19&gt;0,'30'!J19,"")</f>
        <v/>
      </c>
      <c r="N711" s="1202">
        <f>IF('30'!K19&gt;0,'30'!K19,"")</f>
        <v>6.09</v>
      </c>
      <c r="O711" s="1202">
        <f>IF('30'!L19&gt;0,'30'!L19,"")</f>
        <v>9</v>
      </c>
      <c r="P711" s="1202">
        <f>IF('30'!M19&gt;0,'30'!M19,"")</f>
        <v>7.3999999999999996E-2</v>
      </c>
      <c r="Q711" s="1203">
        <f t="shared" si="84"/>
        <v>0.87062937062937062</v>
      </c>
      <c r="R711" s="1204">
        <f t="shared" si="81"/>
        <v>15.052631578947368</v>
      </c>
      <c r="S711" s="1361">
        <f t="shared" si="82"/>
        <v>7.4454705369418441</v>
      </c>
      <c r="T711" s="1204">
        <f t="shared" si="83"/>
        <v>1.1207392492449302</v>
      </c>
      <c r="U711" s="1320">
        <f t="shared" si="85"/>
        <v>0.60899999999999999</v>
      </c>
      <c r="V711" s="663">
        <f>IF('30'!AA19&gt;0,'30'!AA19,"")</f>
        <v>6.4000000000000001E-2</v>
      </c>
      <c r="W711" s="663">
        <f>IF('30'!AT19&gt;0,'30'!AT19,"")</f>
        <v>6.6000000000000003E-2</v>
      </c>
    </row>
    <row r="712" spans="1:23" ht="15.75" x14ac:dyDescent="0.25">
      <c r="A712" s="1376"/>
      <c r="B712" s="1182">
        <v>28.500000000004899</v>
      </c>
      <c r="C712" s="1183">
        <f>'Chem Dose'!$C$39</f>
        <v>112.07392492449301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1" t="str">
        <f>IF('30'!I20&gt;0,'30'!I20,"")</f>
        <v/>
      </c>
      <c r="L712" s="1542">
        <f t="shared" si="80"/>
        <v>0.56674999999999998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str">
        <f t="shared" si="81"/>
        <v/>
      </c>
      <c r="S712" s="1361" t="str">
        <f t="shared" si="82"/>
        <v/>
      </c>
      <c r="T712" s="1186" t="str">
        <f t="shared" si="83"/>
        <v/>
      </c>
      <c r="U712" s="1362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7"/>
      <c r="B713" s="1200">
        <v>28.541666666671599</v>
      </c>
      <c r="C713" s="1201">
        <f>'Chem Dose'!$C$39</f>
        <v>112.07392492449301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7" t="str">
        <f>IF('30'!I21&gt;0,'30'!I21,"")</f>
        <v/>
      </c>
      <c r="L713" s="1542">
        <f t="shared" si="80"/>
        <v>0.56766666666666665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6"/>
      <c r="B714" s="1182">
        <v>28.583333333338299</v>
      </c>
      <c r="C714" s="1183">
        <f>'Chem Dose'!$C$39</f>
        <v>112.07392492449301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1" t="str">
        <f>IF('30'!I22&gt;0,'30'!I22,"")</f>
        <v/>
      </c>
      <c r="L714" s="1542">
        <f t="shared" si="80"/>
        <v>0.56766666666666665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7"/>
      <c r="B715" s="1200">
        <v>28.625000000004999</v>
      </c>
      <c r="C715" s="1201">
        <f>'Chem Dose'!$C$39</f>
        <v>112.07392492449301</v>
      </c>
      <c r="D715" s="1202">
        <f>IF('30'!B23&gt;0,'30'!B23,"")</f>
        <v>6.33</v>
      </c>
      <c r="E715" s="1202">
        <f>IF('30'!C23&gt;0,'30'!C23,"")</f>
        <v>12</v>
      </c>
      <c r="F715" s="1202">
        <f>IF('30'!D23&gt;0,'30'!D23,"")</f>
        <v>18</v>
      </c>
      <c r="G715" s="1202">
        <f>IF('30'!E23&gt;0,'30'!E23,"")</f>
        <v>8.08</v>
      </c>
      <c r="H715" s="1202">
        <f>IF('30'!F23&gt;0,'30'!F23,"")</f>
        <v>129</v>
      </c>
      <c r="I715" s="1202">
        <f>IF('30'!G23&gt;0,'30'!G23,"")</f>
        <v>174</v>
      </c>
      <c r="J715" s="1202">
        <f>IF('30'!H23&gt;0,'30'!H23,"")</f>
        <v>13.2</v>
      </c>
      <c r="K715" s="1547">
        <f>IF('30'!I23&gt;0,'30'!I23,"")</f>
        <v>0.57399999999999995</v>
      </c>
      <c r="L715" s="1542">
        <f t="shared" si="80"/>
        <v>0.56924999999999992</v>
      </c>
      <c r="M715" s="1202" t="str">
        <f>IF('30'!J23&gt;0,'30'!J23,"")</f>
        <v/>
      </c>
      <c r="N715" s="1202">
        <f>IF('30'!K23&gt;0,'30'!K23,"")</f>
        <v>6.24</v>
      </c>
      <c r="O715" s="1202">
        <f>IF('30'!L23&gt;0,'30'!L23,"")</f>
        <v>8</v>
      </c>
      <c r="P715" s="1202">
        <f>IF('30'!M23&gt;0,'30'!M23,"")</f>
        <v>7.3999999999999996E-2</v>
      </c>
      <c r="Q715" s="1203">
        <f t="shared" si="84"/>
        <v>0.87108013937282225</v>
      </c>
      <c r="R715" s="1204">
        <f t="shared" si="81"/>
        <v>15.105263157894736</v>
      </c>
      <c r="S715" s="1361">
        <f t="shared" si="82"/>
        <v>7.4195281308897814</v>
      </c>
      <c r="T715" s="1204">
        <f t="shared" si="83"/>
        <v>1.1207392492449302</v>
      </c>
      <c r="U715" s="1320">
        <f t="shared" si="85"/>
        <v>0.624</v>
      </c>
      <c r="V715" s="663">
        <f>IF('30'!AA23&gt;0,'30'!AA23,"")</f>
        <v>6.8000000000000005E-2</v>
      </c>
      <c r="W715" s="663">
        <f>IF('30'!AT23&gt;0,'30'!AT23,"")</f>
        <v>6.9000000000000006E-2</v>
      </c>
    </row>
    <row r="716" spans="1:23" ht="15.75" x14ac:dyDescent="0.25">
      <c r="A716" s="1376"/>
      <c r="B716" s="1182">
        <v>28.666666666671698</v>
      </c>
      <c r="C716" s="1183">
        <f>'Chem Dose'!$C$39</f>
        <v>112.07392492449301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1" t="str">
        <f>IF('30'!I24&gt;0,'30'!I24,"")</f>
        <v/>
      </c>
      <c r="L716" s="1542">
        <f t="shared" si="80"/>
        <v>0.56924999999999992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7"/>
      <c r="B717" s="1200">
        <v>28.708333333338398</v>
      </c>
      <c r="C717" s="1201">
        <f>'Chem Dose'!$C$39</f>
        <v>112.07392492449301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7" t="str">
        <f>IF('30'!I25&gt;0,'30'!I25,"")</f>
        <v/>
      </c>
      <c r="L717" s="1542">
        <f t="shared" si="80"/>
        <v>0.56933333333333325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6"/>
      <c r="B718" s="1182">
        <v>28.750000000005102</v>
      </c>
      <c r="C718" s="1183">
        <f>'Chem Dose'!$C$39</f>
        <v>112.07392492449301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1" t="str">
        <f>IF('30'!I26&gt;0,'30'!I26,"")</f>
        <v/>
      </c>
      <c r="L718" s="1542">
        <f t="shared" si="80"/>
        <v>0.56933333333333325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7"/>
      <c r="B719" s="1200">
        <v>28.791666666671802</v>
      </c>
      <c r="C719" s="1201">
        <f>'Chem Dose'!$C$39</f>
        <v>112.07392492449301</v>
      </c>
      <c r="D719" s="1202">
        <f>IF('30'!B27&gt;0,'30'!B27,"")</f>
        <v>6.32</v>
      </c>
      <c r="E719" s="1202">
        <f>IF('30'!C27&gt;0,'30'!C27,"")</f>
        <v>12</v>
      </c>
      <c r="F719" s="1202">
        <f>IF('30'!D27&gt;0,'30'!D27,"")</f>
        <v>20</v>
      </c>
      <c r="G719" s="1202">
        <f>IF('30'!E27&gt;0,'30'!E27,"")</f>
        <v>9.0500000000000007</v>
      </c>
      <c r="H719" s="1202">
        <f>IF('30'!F27&gt;0,'30'!F27,"")</f>
        <v>132</v>
      </c>
      <c r="I719" s="1202">
        <f>IF('30'!G27&gt;0,'30'!G27,"")</f>
        <v>174</v>
      </c>
      <c r="J719" s="1202">
        <f>IF('30'!H27&gt;0,'30'!H27,"")</f>
        <v>13.8</v>
      </c>
      <c r="K719" s="1547">
        <f>IF('30'!I27&gt;0,'30'!I27,"")</f>
        <v>0.54400000000000004</v>
      </c>
      <c r="L719" s="1542">
        <f t="shared" si="80"/>
        <v>0.56299999999999994</v>
      </c>
      <c r="M719" s="1202" t="str">
        <f>IF('30'!J27&gt;0,'30'!J27,"")</f>
        <v/>
      </c>
      <c r="N719" s="1202">
        <f>IF('30'!K27&gt;0,'30'!K27,"")</f>
        <v>6.17</v>
      </c>
      <c r="O719" s="1202">
        <f>IF('30'!L27&gt;0,'30'!L27,"")</f>
        <v>9</v>
      </c>
      <c r="P719" s="1202">
        <f>IF('30'!M27&gt;0,'30'!M27,"")</f>
        <v>7.4999999999999997E-2</v>
      </c>
      <c r="Q719" s="1203">
        <f t="shared" si="84"/>
        <v>0.86213235294117641</v>
      </c>
      <c r="R719" s="1204">
        <f t="shared" si="81"/>
        <v>14.315789473684212</v>
      </c>
      <c r="S719" s="1361">
        <f t="shared" si="82"/>
        <v>7.8286932851667901</v>
      </c>
      <c r="T719" s="1204">
        <f t="shared" si="83"/>
        <v>1.1207392492449302</v>
      </c>
      <c r="U719" s="1320">
        <f t="shared" si="85"/>
        <v>0.61699999999999999</v>
      </c>
      <c r="V719" s="663">
        <f>IF('30'!AA27&gt;0,'30'!AA27,"")</f>
        <v>0.05</v>
      </c>
      <c r="W719" s="663">
        <f>IF('30'!AT27&gt;0,'30'!AT27,"")</f>
        <v>5.0999999999999997E-2</v>
      </c>
    </row>
    <row r="720" spans="1:23" ht="15.75" x14ac:dyDescent="0.25">
      <c r="A720" s="1376"/>
      <c r="B720" s="1182">
        <v>28.833333333338501</v>
      </c>
      <c r="C720" s="1183">
        <f>'Chem Dose'!$C$39</f>
        <v>112.07392492449301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1" t="str">
        <f>IF('30'!I28&gt;0,'30'!I28,"")</f>
        <v/>
      </c>
      <c r="L720" s="1542">
        <f t="shared" si="80"/>
        <v>0.56299999999999994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7"/>
      <c r="B721" s="1200">
        <v>28.875000000005201</v>
      </c>
      <c r="C721" s="1201">
        <f>'Chem Dose'!$C$39</f>
        <v>112.07392492449301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7" t="str">
        <f>IF('30'!I29&gt;0,'30'!I29,"")</f>
        <v/>
      </c>
      <c r="L721" s="1542">
        <f t="shared" si="80"/>
        <v>0.56333333333333335</v>
      </c>
      <c r="M721" s="1202">
        <f>IF('30'!J29&gt;0,'30'!J29,"")</f>
        <v>0.03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6"/>
      <c r="B722" s="1182">
        <v>28.916666666671901</v>
      </c>
      <c r="C722" s="1183">
        <f>'Chem Dose'!$C$39</f>
        <v>112.07392492449301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1" t="str">
        <f>IF('30'!I30&gt;0,'30'!I30,"")</f>
        <v/>
      </c>
      <c r="L722" s="1542">
        <f t="shared" ref="L722:L747" si="86">AVERAGE(K709:K722)</f>
        <v>0.56333333333333335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7"/>
      <c r="B723" s="1200">
        <v>28.958333333338601</v>
      </c>
      <c r="C723" s="1201">
        <f>'Chem Dose'!$C$39</f>
        <v>112.07392492449301</v>
      </c>
      <c r="D723" s="1202">
        <f>IF('30'!B31&gt;0,'30'!B31,"")</f>
        <v>6.31</v>
      </c>
      <c r="E723" s="1202">
        <f>IF('30'!C31&gt;0,'30'!C31,"")</f>
        <v>13</v>
      </c>
      <c r="F723" s="1202">
        <f>IF('30'!D31&gt;0,'30'!D31,"")</f>
        <v>19</v>
      </c>
      <c r="G723" s="1202">
        <f>IF('30'!E31&gt;0,'30'!E31,"")</f>
        <v>7.95</v>
      </c>
      <c r="H723" s="1202">
        <f>IF('30'!F31&gt;0,'30'!F31,"")</f>
        <v>130</v>
      </c>
      <c r="I723" s="1202">
        <f>IF('30'!G31&gt;0,'30'!G31,"")</f>
        <v>172</v>
      </c>
      <c r="J723" s="1202">
        <f>IF('30'!H31&gt;0,'30'!H31,"")</f>
        <v>13.8</v>
      </c>
      <c r="K723" s="1547">
        <f>IF('30'!I31&gt;0,'30'!I31,"")</f>
        <v>0.54800000000000004</v>
      </c>
      <c r="L723" s="1542">
        <f t="shared" si="86"/>
        <v>0.5595</v>
      </c>
      <c r="M723" s="1202" t="str">
        <f>IF('30'!J31&gt;0,'30'!J31,"")</f>
        <v/>
      </c>
      <c r="N723" s="1202">
        <f>IF('30'!K31&gt;0,'30'!K31,"")</f>
        <v>6.19</v>
      </c>
      <c r="O723" s="1202">
        <f>IF('30'!L31&gt;0,'30'!L31,"")</f>
        <v>10</v>
      </c>
      <c r="P723" s="1202">
        <f>IF('30'!M31&gt;0,'30'!M31,"")</f>
        <v>8.3000000000000004E-2</v>
      </c>
      <c r="Q723" s="1203">
        <f t="shared" si="84"/>
        <v>0.8485401459854014</v>
      </c>
      <c r="R723" s="1204">
        <f t="shared" si="81"/>
        <v>14.421052631578949</v>
      </c>
      <c r="S723" s="1361">
        <f t="shared" si="82"/>
        <v>7.771549538559734</v>
      </c>
      <c r="T723" s="1204">
        <f t="shared" si="83"/>
        <v>1.1207392492449302</v>
      </c>
      <c r="U723" s="1320">
        <f t="shared" si="85"/>
        <v>0.61899999999999999</v>
      </c>
      <c r="V723" s="663">
        <f>IF('30'!AA31&gt;0,'30'!AA31,"")</f>
        <v>6.3E-2</v>
      </c>
      <c r="W723" s="663">
        <f>IF('30'!AT31&gt;0,'30'!AT31,"")</f>
        <v>6.4000000000000001E-2</v>
      </c>
    </row>
    <row r="724" spans="1:23" ht="15.75" x14ac:dyDescent="0.25">
      <c r="A724" s="1376">
        <f>A700+1</f>
        <v>43435</v>
      </c>
      <c r="B724" s="1182">
        <v>29.000000000005301</v>
      </c>
      <c r="C724" s="1183">
        <f>'Chem Dose'!$C$40</f>
        <v>0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1" t="str">
        <f>IF('31'!I8&gt;0,'31'!I8,"")</f>
        <v/>
      </c>
      <c r="L724" s="1542">
        <f t="shared" si="86"/>
        <v>0.5595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7" t="s">
        <v>376</v>
      </c>
      <c r="B725" s="1200">
        <v>29.041666666672</v>
      </c>
      <c r="C725" s="1201">
        <f>'Chem Dose'!$C$40</f>
        <v>0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7" t="str">
        <f>IF('31'!I9&gt;0,'31'!I9,"")</f>
        <v/>
      </c>
      <c r="L725" s="1542">
        <f t="shared" si="86"/>
        <v>0.55533333333333335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6"/>
      <c r="B726" s="1182">
        <v>29.0833333333387</v>
      </c>
      <c r="C726" s="1183">
        <f>'Chem Dose'!$C$40</f>
        <v>0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1" t="str">
        <f>IF('31'!I10&gt;0,'31'!I10,"")</f>
        <v/>
      </c>
      <c r="L726" s="1542">
        <f t="shared" si="86"/>
        <v>0.55533333333333335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7"/>
      <c r="B727" s="1200">
        <v>29.1250000000054</v>
      </c>
      <c r="C727" s="1201">
        <f>'Chem Dose'!$C$40</f>
        <v>0</v>
      </c>
      <c r="D727" s="1202" t="str">
        <f>IF('31'!B11&gt;0,'31'!B11,"")</f>
        <v/>
      </c>
      <c r="E727" s="1202" t="str">
        <f>IF('31'!C11&gt;0,'31'!C11,"")</f>
        <v/>
      </c>
      <c r="F727" s="1202" t="str">
        <f>IF('31'!D11&gt;0,'31'!D11,"")</f>
        <v/>
      </c>
      <c r="G727" s="1202" t="str">
        <f>IF('31'!E11&gt;0,'31'!E11,"")</f>
        <v/>
      </c>
      <c r="H727" s="1202" t="str">
        <f>IF('31'!F11&gt;0,'31'!F11,"")</f>
        <v/>
      </c>
      <c r="I727" s="1202" t="str">
        <f>IF('31'!G11&gt;0,'31'!G11,"")</f>
        <v/>
      </c>
      <c r="J727" s="1202" t="str">
        <f>IF('31'!H11&gt;0,'31'!H11,"")</f>
        <v/>
      </c>
      <c r="K727" s="1547" t="str">
        <f>IF('31'!I11&gt;0,'31'!I11,"")</f>
        <v/>
      </c>
      <c r="L727" s="1542">
        <f t="shared" si="86"/>
        <v>0.55533333333333335</v>
      </c>
      <c r="M727" s="1202" t="str">
        <f>IF('31'!J11&gt;0,'31'!J11,"")</f>
        <v/>
      </c>
      <c r="N727" s="1202" t="str">
        <f>IF('31'!K11&gt;0,'31'!K11,"")</f>
        <v/>
      </c>
      <c r="O727" s="1202" t="str">
        <f>IF('31'!L11&gt;0,'31'!L11,"")</f>
        <v/>
      </c>
      <c r="P727" s="1202" t="str">
        <f>IF('31'!M11&gt;0,'31'!M11,"")</f>
        <v/>
      </c>
      <c r="Q727" s="1203" t="str">
        <f t="shared" si="84"/>
        <v/>
      </c>
      <c r="R727" s="1204" t="str">
        <f t="shared" si="81"/>
        <v/>
      </c>
      <c r="S727" s="1361" t="str">
        <f t="shared" si="82"/>
        <v/>
      </c>
      <c r="T727" s="1204" t="str">
        <f t="shared" si="83"/>
        <v/>
      </c>
      <c r="U727" s="1320" t="str">
        <f t="shared" si="85"/>
        <v/>
      </c>
      <c r="V727" s="663" t="str">
        <f>IF('31'!AA11&gt;0,'31'!AA11,"")</f>
        <v/>
      </c>
      <c r="W727" s="663" t="str">
        <f>IF('31'!AT11&gt;0,'31'!AT11,"")</f>
        <v/>
      </c>
    </row>
    <row r="728" spans="1:23" ht="15.75" x14ac:dyDescent="0.25">
      <c r="A728" s="1376"/>
      <c r="B728" s="1182">
        <v>29.1666666666721</v>
      </c>
      <c r="C728" s="1183">
        <f>'Chem Dose'!$C$40</f>
        <v>0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1" t="str">
        <f>IF('31'!I12&gt;0,'31'!I12,"")</f>
        <v/>
      </c>
      <c r="L728" s="1542">
        <f t="shared" si="86"/>
        <v>0.55533333333333335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7"/>
      <c r="B729" s="1200">
        <v>29.2083333333388</v>
      </c>
      <c r="C729" s="1201">
        <f>'Chem Dose'!$C$40</f>
        <v>0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7" t="str">
        <f>IF('31'!I13&gt;0,'31'!I13,"")</f>
        <v/>
      </c>
      <c r="L729" s="1542">
        <f t="shared" si="86"/>
        <v>0.54600000000000004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6"/>
      <c r="B730" s="1182">
        <v>29.2500000000055</v>
      </c>
      <c r="C730" s="1183">
        <f>'Chem Dose'!$C$40</f>
        <v>0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1" t="str">
        <f>IF('31'!I14&gt;0,'31'!I14,"")</f>
        <v/>
      </c>
      <c r="L730" s="1542">
        <f t="shared" si="86"/>
        <v>0.54600000000000004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7"/>
      <c r="B731" s="1200">
        <v>29.291666666672199</v>
      </c>
      <c r="C731" s="1201">
        <f>'Chem Dose'!$C$40</f>
        <v>0</v>
      </c>
      <c r="D731" s="1202" t="str">
        <f>IF('31'!B15&gt;0,'31'!B15,"")</f>
        <v/>
      </c>
      <c r="E731" s="1202" t="str">
        <f>IF('31'!C15&gt;0,'31'!C15,"")</f>
        <v/>
      </c>
      <c r="F731" s="1202" t="str">
        <f>IF('31'!D15&gt;0,'31'!D15,"")</f>
        <v/>
      </c>
      <c r="G731" s="1202" t="str">
        <f>IF('31'!E15&gt;0,'31'!E15,"")</f>
        <v/>
      </c>
      <c r="H731" s="1202" t="str">
        <f>IF('31'!F15&gt;0,'31'!F15,"")</f>
        <v/>
      </c>
      <c r="I731" s="1202" t="str">
        <f>IF('31'!G15&gt;0,'31'!G15,"")</f>
        <v/>
      </c>
      <c r="J731" s="1202" t="str">
        <f>IF('31'!H15&gt;0,'31'!H15,"")</f>
        <v/>
      </c>
      <c r="K731" s="1547" t="str">
        <f>IF('31'!I15&gt;0,'31'!I15,"")</f>
        <v/>
      </c>
      <c r="L731" s="1542">
        <f t="shared" si="86"/>
        <v>0.54600000000000004</v>
      </c>
      <c r="M731" s="1202" t="str">
        <f>IF('31'!J15&gt;0,'31'!J15,"")</f>
        <v/>
      </c>
      <c r="N731" s="1202" t="str">
        <f>IF('31'!K15&gt;0,'31'!K15,"")</f>
        <v/>
      </c>
      <c r="O731" s="1202" t="str">
        <f>IF('31'!L15&gt;0,'31'!L15,"")</f>
        <v/>
      </c>
      <c r="P731" s="1202" t="str">
        <f>IF('31'!M15&gt;0,'31'!M15,"")</f>
        <v/>
      </c>
      <c r="Q731" s="1203" t="str">
        <f t="shared" si="84"/>
        <v/>
      </c>
      <c r="R731" s="1204" t="str">
        <f t="shared" si="81"/>
        <v/>
      </c>
      <c r="S731" s="1361" t="str">
        <f t="shared" si="82"/>
        <v/>
      </c>
      <c r="T731" s="1204" t="str">
        <f t="shared" si="83"/>
        <v/>
      </c>
      <c r="U731" s="1320" t="str">
        <f t="shared" si="85"/>
        <v/>
      </c>
      <c r="V731" s="663" t="str">
        <f>IF('31'!AA15&gt;0,'31'!AA15,"")</f>
        <v/>
      </c>
      <c r="W731" s="663" t="str">
        <f>IF('31'!AT15&gt;0,'31'!AT15,"")</f>
        <v/>
      </c>
    </row>
    <row r="732" spans="1:23" ht="15.75" x14ac:dyDescent="0.25">
      <c r="A732" s="1376"/>
      <c r="B732" s="1182">
        <v>29.333333333338899</v>
      </c>
      <c r="C732" s="1183">
        <f>'Chem Dose'!$C$40</f>
        <v>0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1" t="str">
        <f>IF('31'!I16&gt;0,'31'!I16,"")</f>
        <v/>
      </c>
      <c r="L732" s="1542">
        <f t="shared" si="86"/>
        <v>0.54600000000000004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7"/>
      <c r="B733" s="1200">
        <v>29.375000000005599</v>
      </c>
      <c r="C733" s="1201">
        <f>'Chem Dose'!$C$40</f>
        <v>0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7" t="str">
        <f>IF('31'!I17&gt;0,'31'!I17,"")</f>
        <v/>
      </c>
      <c r="L733" s="1542">
        <f t="shared" si="86"/>
        <v>0.54800000000000004</v>
      </c>
      <c r="M733" s="1202" t="str">
        <f>IF('31'!J17&gt;0,'31'!J17,"")</f>
        <v/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6"/>
      <c r="B734" s="1182">
        <v>29.416666666672299</v>
      </c>
      <c r="C734" s="1183">
        <f>'Chem Dose'!$C$40</f>
        <v>0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1" t="str">
        <f>IF('31'!I18&gt;0,'31'!I18,"")</f>
        <v/>
      </c>
      <c r="L734" s="1542">
        <f t="shared" si="86"/>
        <v>0.54800000000000004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7"/>
      <c r="B735" s="1200">
        <v>29.458333333338999</v>
      </c>
      <c r="C735" s="1201">
        <f>'Chem Dose'!$C$40</f>
        <v>0</v>
      </c>
      <c r="D735" s="1202" t="str">
        <f>IF('31'!B19&gt;0,'31'!B19,"")</f>
        <v/>
      </c>
      <c r="E735" s="1202" t="str">
        <f>IF('31'!C19&gt;0,'31'!C19,"")</f>
        <v/>
      </c>
      <c r="F735" s="1202" t="str">
        <f>IF('31'!D19&gt;0,'31'!D19,"")</f>
        <v/>
      </c>
      <c r="G735" s="1202" t="str">
        <f>IF('31'!E19&gt;0,'31'!E19,"")</f>
        <v/>
      </c>
      <c r="H735" s="1202" t="str">
        <f>IF('31'!F19&gt;0,'31'!F19,"")</f>
        <v/>
      </c>
      <c r="I735" s="1202" t="str">
        <f>IF('31'!G19&gt;0,'31'!G19,"")</f>
        <v/>
      </c>
      <c r="J735" s="1202" t="str">
        <f>IF('31'!H19&gt;0,'31'!H19,"")</f>
        <v/>
      </c>
      <c r="K735" s="1547" t="str">
        <f>IF('31'!I19&gt;0,'31'!I19,"")</f>
        <v/>
      </c>
      <c r="L735" s="1542">
        <f t="shared" si="86"/>
        <v>0.54800000000000004</v>
      </c>
      <c r="M735" s="1202" t="str">
        <f>IF('31'!J19&gt;0,'31'!J19,"")</f>
        <v/>
      </c>
      <c r="N735" s="1202" t="str">
        <f>IF('31'!K19&gt;0,'31'!K19,"")</f>
        <v/>
      </c>
      <c r="O735" s="1202" t="str">
        <f>IF('31'!L19&gt;0,'31'!L19,"")</f>
        <v/>
      </c>
      <c r="P735" s="1202" t="str">
        <f>IF('31'!M19&gt;0,'31'!M19,"")</f>
        <v/>
      </c>
      <c r="Q735" s="1203" t="str">
        <f t="shared" si="84"/>
        <v/>
      </c>
      <c r="R735" s="1204" t="str">
        <f t="shared" si="81"/>
        <v/>
      </c>
      <c r="S735" s="1361" t="str">
        <f t="shared" si="82"/>
        <v/>
      </c>
      <c r="T735" s="1204" t="str">
        <f t="shared" si="83"/>
        <v/>
      </c>
      <c r="U735" s="1320" t="str">
        <f t="shared" si="85"/>
        <v/>
      </c>
      <c r="V735" s="663" t="str">
        <f>IF('31'!AA19&gt;0,'31'!AA19,"")</f>
        <v/>
      </c>
      <c r="W735" s="663" t="str">
        <f>IF('31'!AT19&gt;0,'31'!AT19,"")</f>
        <v/>
      </c>
    </row>
    <row r="736" spans="1:23" ht="15.75" x14ac:dyDescent="0.25">
      <c r="A736" s="1376"/>
      <c r="B736" s="1182">
        <v>29.500000000005699</v>
      </c>
      <c r="C736" s="1183">
        <f>'Chem Dose'!$C$40</f>
        <v>0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1" t="str">
        <f>IF('31'!I20&gt;0,'31'!I20,"")</f>
        <v/>
      </c>
      <c r="L736" s="1542">
        <f t="shared" si="86"/>
        <v>0.54800000000000004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7"/>
      <c r="B737" s="1200">
        <v>29.541666666672398</v>
      </c>
      <c r="C737" s="1201">
        <f>'Chem Dose'!$C$40</f>
        <v>0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7" t="str">
        <f>IF('31'!I21&gt;0,'31'!I21,"")</f>
        <v/>
      </c>
      <c r="L737" s="1542" t="e">
        <f t="shared" si="86"/>
        <v>#DIV/0!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6"/>
      <c r="B738" s="1182">
        <v>29.583333333339102</v>
      </c>
      <c r="C738" s="1183">
        <f>'Chem Dose'!$C$40</f>
        <v>0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1" t="str">
        <f>IF('31'!I22&gt;0,'31'!I22,"")</f>
        <v/>
      </c>
      <c r="L738" s="1542" t="e">
        <f t="shared" si="86"/>
        <v>#DIV/0!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7"/>
      <c r="B739" s="1200">
        <v>29.625000000005802</v>
      </c>
      <c r="C739" s="1201">
        <f>'Chem Dose'!$C$40</f>
        <v>0</v>
      </c>
      <c r="D739" s="1202" t="str">
        <f>IF('31'!B23&gt;0,'31'!B23,"")</f>
        <v/>
      </c>
      <c r="E739" s="1202" t="str">
        <f>IF('31'!C23&gt;0,'31'!C23,"")</f>
        <v/>
      </c>
      <c r="F739" s="1202" t="str">
        <f>IF('31'!D23&gt;0,'31'!D23,"")</f>
        <v/>
      </c>
      <c r="G739" s="1202" t="str">
        <f>IF('31'!E23&gt;0,'31'!E23,"")</f>
        <v/>
      </c>
      <c r="H739" s="1202" t="str">
        <f>IF('31'!F23&gt;0,'31'!F23,"")</f>
        <v/>
      </c>
      <c r="I739" s="1202" t="str">
        <f>IF('31'!G23&gt;0,'31'!G23,"")</f>
        <v/>
      </c>
      <c r="J739" s="1202" t="str">
        <f>IF('31'!H23&gt;0,'31'!H23,"")</f>
        <v/>
      </c>
      <c r="K739" s="1547" t="str">
        <f>IF('31'!I23&gt;0,'31'!I23,"")</f>
        <v/>
      </c>
      <c r="L739" s="1542" t="e">
        <f t="shared" si="86"/>
        <v>#DIV/0!</v>
      </c>
      <c r="M739" s="1202" t="str">
        <f>IF('31'!J23&gt;0,'31'!J23,"")</f>
        <v/>
      </c>
      <c r="N739" s="1202" t="str">
        <f>IF('31'!K23&gt;0,'31'!K23,"")</f>
        <v/>
      </c>
      <c r="O739" s="1202" t="str">
        <f>IF('31'!L23&gt;0,'31'!L23,"")</f>
        <v/>
      </c>
      <c r="P739" s="1202" t="str">
        <f>IF('31'!M23&gt;0,'31'!M23,"")</f>
        <v/>
      </c>
      <c r="Q739" s="1203" t="str">
        <f t="shared" si="84"/>
        <v/>
      </c>
      <c r="R739" s="1204" t="str">
        <f t="shared" si="81"/>
        <v/>
      </c>
      <c r="S739" s="1361" t="str">
        <f t="shared" si="82"/>
        <v/>
      </c>
      <c r="T739" s="1204" t="str">
        <f t="shared" si="83"/>
        <v/>
      </c>
      <c r="U739" s="1320" t="str">
        <f t="shared" si="85"/>
        <v/>
      </c>
      <c r="V739" s="663" t="str">
        <f>IF('31'!AA23&gt;0,'31'!AA23,"")</f>
        <v/>
      </c>
      <c r="W739" s="663" t="str">
        <f>IF('31'!AT23&gt;0,'31'!AT23,"")</f>
        <v/>
      </c>
    </row>
    <row r="740" spans="1:24" ht="15.75" x14ac:dyDescent="0.25">
      <c r="A740" s="1376"/>
      <c r="B740" s="1182">
        <v>29.666666666672501</v>
      </c>
      <c r="C740" s="1183">
        <f>'Chem Dose'!$C$40</f>
        <v>0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1" t="str">
        <f>IF('31'!I24&gt;0,'31'!I24,"")</f>
        <v/>
      </c>
      <c r="L740" s="1542" t="e">
        <f t="shared" si="86"/>
        <v>#DIV/0!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7"/>
      <c r="B741" s="1200">
        <v>29.708333333339201</v>
      </c>
      <c r="C741" s="1201">
        <f>'Chem Dose'!$C$40</f>
        <v>0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7" t="str">
        <f>IF('31'!I25&gt;0,'31'!I25,"")</f>
        <v/>
      </c>
      <c r="L741" s="1542" t="e">
        <f t="shared" si="86"/>
        <v>#DIV/0!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6"/>
      <c r="B742" s="1182">
        <v>29.750000000005901</v>
      </c>
      <c r="C742" s="1183">
        <f>'Chem Dose'!$C$40</f>
        <v>0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1" t="str">
        <f>IF('31'!I26&gt;0,'31'!I26,"")</f>
        <v/>
      </c>
      <c r="L742" s="1542" t="e">
        <f t="shared" si="86"/>
        <v>#DIV/0!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7"/>
      <c r="B743" s="1200">
        <v>29.791666666672601</v>
      </c>
      <c r="C743" s="1201">
        <f>'Chem Dose'!$C$40</f>
        <v>0</v>
      </c>
      <c r="D743" s="1202" t="str">
        <f>IF('31'!B27&gt;0,'31'!B27,"")</f>
        <v/>
      </c>
      <c r="E743" s="1202" t="str">
        <f>IF('31'!C27&gt;0,'31'!C27,"")</f>
        <v/>
      </c>
      <c r="F743" s="1202" t="str">
        <f>IF('31'!D27&gt;0,'31'!D27,"")</f>
        <v/>
      </c>
      <c r="G743" s="1202" t="str">
        <f>IF('31'!E27&gt;0,'31'!E27,"")</f>
        <v/>
      </c>
      <c r="H743" s="1202" t="str">
        <f>IF('31'!F27&gt;0,'31'!F27,"")</f>
        <v/>
      </c>
      <c r="I743" s="1202" t="str">
        <f>IF('31'!G27&gt;0,'31'!G27,"")</f>
        <v/>
      </c>
      <c r="J743" s="1202" t="str">
        <f>IF('31'!H27&gt;0,'31'!H27,"")</f>
        <v/>
      </c>
      <c r="K743" s="1547" t="str">
        <f>IF('31'!I27&gt;0,'31'!I27,"")</f>
        <v/>
      </c>
      <c r="L743" s="1542" t="e">
        <f t="shared" si="86"/>
        <v>#DIV/0!</v>
      </c>
      <c r="M743" s="1202" t="str">
        <f>IF('31'!J27&gt;0,'31'!J27,"")</f>
        <v/>
      </c>
      <c r="N743" s="1202" t="str">
        <f>IF('31'!K27&gt;0,'31'!K27,"")</f>
        <v/>
      </c>
      <c r="O743" s="1202" t="str">
        <f>IF('31'!L27&gt;0,'31'!L27,"")</f>
        <v/>
      </c>
      <c r="P743" s="1202" t="str">
        <f>IF('31'!M27&gt;0,'31'!M27,"")</f>
        <v/>
      </c>
      <c r="Q743" s="1203" t="str">
        <f t="shared" si="84"/>
        <v/>
      </c>
      <c r="R743" s="1204" t="str">
        <f t="shared" si="87"/>
        <v/>
      </c>
      <c r="S743" s="1361" t="str">
        <f t="shared" si="87"/>
        <v/>
      </c>
      <c r="T743" s="1204" t="str">
        <f t="shared" si="87"/>
        <v/>
      </c>
      <c r="U743" s="1320" t="str">
        <f t="shared" si="85"/>
        <v/>
      </c>
      <c r="V743" s="663" t="str">
        <f>IF('31'!AA27&gt;0,'31'!AA27,"")</f>
        <v/>
      </c>
      <c r="W743" s="663" t="str">
        <f>IF('31'!AT27&gt;0,'31'!AT27,"")</f>
        <v/>
      </c>
    </row>
    <row r="744" spans="1:24" ht="15.75" x14ac:dyDescent="0.25">
      <c r="A744" s="1376"/>
      <c r="B744" s="1182">
        <v>29.833333333339301</v>
      </c>
      <c r="C744" s="1183">
        <f>'Chem Dose'!$C$40</f>
        <v>0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1" t="str">
        <f>IF('31'!I28&gt;0,'31'!I28,"")</f>
        <v/>
      </c>
      <c r="L744" s="1542" t="e">
        <f t="shared" si="86"/>
        <v>#DIV/0!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7"/>
      <c r="B745" s="1200">
        <v>29.875000000006001</v>
      </c>
      <c r="C745" s="1201">
        <f>'Chem Dose'!$C$40</f>
        <v>0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7" t="str">
        <f>IF('31'!I29&gt;0,'31'!I29,"")</f>
        <v/>
      </c>
      <c r="L745" s="1542" t="e">
        <f t="shared" si="86"/>
        <v>#DIV/0!</v>
      </c>
      <c r="M745" s="1202" t="str">
        <f>IF('31'!J29&gt;0,'31'!J29,"")</f>
        <v/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6"/>
      <c r="B746" s="1182">
        <v>29.9166666666727</v>
      </c>
      <c r="C746" s="1183">
        <f>'Chem Dose'!$C$40</f>
        <v>0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1" t="str">
        <f>IF('31'!I30&gt;0,'31'!I30,"")</f>
        <v/>
      </c>
      <c r="L746" s="1542" t="e">
        <f>AVERAGE(K733:K746)</f>
        <v>#DIV/0!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7"/>
      <c r="B747" s="1200">
        <v>29.9583333333394</v>
      </c>
      <c r="C747" s="1201">
        <f>'Chem Dose'!$C$40</f>
        <v>0</v>
      </c>
      <c r="D747" s="1202" t="str">
        <f>IF('31'!B31&gt;0,'31'!B31,"")</f>
        <v/>
      </c>
      <c r="E747" s="1202" t="str">
        <f>IF('31'!C31&gt;0,'31'!C31,"")</f>
        <v/>
      </c>
      <c r="F747" s="1202" t="str">
        <f>IF('31'!D31&gt;0,'31'!D31,"")</f>
        <v/>
      </c>
      <c r="G747" s="1202" t="str">
        <f>IF('31'!E31&gt;0,'31'!E31,"")</f>
        <v/>
      </c>
      <c r="H747" s="1202" t="str">
        <f>IF('31'!F31&gt;0,'31'!F31,"")</f>
        <v/>
      </c>
      <c r="I747" s="1202" t="str">
        <f>IF('31'!G31&gt;0,'31'!G31,"")</f>
        <v/>
      </c>
      <c r="J747" s="1202" t="str">
        <f>IF('31'!H31&gt;0,'31'!H31,"")</f>
        <v/>
      </c>
      <c r="K747" s="1547" t="str">
        <f>IF('31'!I31&gt;0,'31'!I31,"")</f>
        <v/>
      </c>
      <c r="L747" s="1542" t="e">
        <f t="shared" si="86"/>
        <v>#DIV/0!</v>
      </c>
      <c r="M747" s="1202" t="str">
        <f>IF('31'!J31&gt;0,'31'!J31,"")</f>
        <v/>
      </c>
      <c r="N747" s="1202" t="str">
        <f>IF('31'!K31&gt;0,'31'!K31,"")</f>
        <v/>
      </c>
      <c r="O747" s="1202" t="str">
        <f>IF('31'!L31&gt;0,'31'!L31,"")</f>
        <v/>
      </c>
      <c r="P747" s="1202" t="str">
        <f>IF('31'!M31&gt;0,'31'!M31,"")</f>
        <v/>
      </c>
      <c r="Q747" s="1203" t="str">
        <f t="shared" si="84"/>
        <v/>
      </c>
      <c r="R747" s="1204" t="str">
        <f t="shared" si="87"/>
        <v/>
      </c>
      <c r="S747" s="1361" t="str">
        <f t="shared" si="87"/>
        <v/>
      </c>
      <c r="T747" s="1204" t="str">
        <f t="shared" si="87"/>
        <v/>
      </c>
      <c r="U747" s="1320" t="str">
        <f t="shared" si="85"/>
        <v/>
      </c>
      <c r="V747" s="663" t="str">
        <f>IF('31'!AA31&gt;0,'31'!AA31,"")</f>
        <v/>
      </c>
      <c r="W747" s="663" t="str">
        <f>IF('31'!AT31&gt;0,'31'!AT31,"")</f>
        <v/>
      </c>
    </row>
    <row r="748" spans="1:24" ht="20.25" x14ac:dyDescent="0.3">
      <c r="A748" s="3013" t="s">
        <v>19</v>
      </c>
      <c r="B748" s="3014"/>
      <c r="C748" s="1407">
        <f t="shared" ref="C748:K748" si="88">SUM(C4:C747)</f>
        <v>64817.973243385022</v>
      </c>
      <c r="D748" s="1407">
        <f t="shared" si="88"/>
        <v>1153.1799999999992</v>
      </c>
      <c r="E748" s="1407">
        <f t="shared" si="88"/>
        <v>2931.21</v>
      </c>
      <c r="F748" s="1407">
        <f t="shared" si="88"/>
        <v>2948</v>
      </c>
      <c r="G748" s="1407">
        <f t="shared" si="88"/>
        <v>2110.7099999999996</v>
      </c>
      <c r="H748" s="1407">
        <f t="shared" si="88"/>
        <v>21374</v>
      </c>
      <c r="I748" s="1407">
        <f t="shared" si="88"/>
        <v>32837</v>
      </c>
      <c r="J748" s="1407">
        <f t="shared" si="88"/>
        <v>3019.8</v>
      </c>
      <c r="K748" s="1543">
        <f t="shared" si="88"/>
        <v>91.94500000000005</v>
      </c>
      <c r="L748" s="1543"/>
      <c r="M748" s="1407">
        <f t="shared" ref="M748:U748" si="89">SUM(M4:M747)</f>
        <v>3.1039999999999992</v>
      </c>
      <c r="N748" s="1407">
        <f t="shared" si="89"/>
        <v>1088.6599999999996</v>
      </c>
      <c r="O748" s="1407">
        <f t="shared" si="89"/>
        <v>1745</v>
      </c>
      <c r="P748" s="1407">
        <f t="shared" si="89"/>
        <v>14.979000000000005</v>
      </c>
      <c r="Q748" s="1407">
        <f t="shared" si="89"/>
        <v>150.51746279704025</v>
      </c>
      <c r="R748" s="1407">
        <f t="shared" si="89"/>
        <v>2419.6052631578928</v>
      </c>
      <c r="S748" s="1407">
        <f t="shared" si="89"/>
        <v>1203.5469280906141</v>
      </c>
      <c r="T748" s="1407">
        <f t="shared" si="89"/>
        <v>162.04493310846291</v>
      </c>
      <c r="U748" s="1408">
        <f t="shared" si="89"/>
        <v>108.8659999999999</v>
      </c>
      <c r="V748" s="1408">
        <f t="shared" ref="V748:W748" si="90">SUM(V4:V747)</f>
        <v>11.621000000000002</v>
      </c>
      <c r="W748" s="1408">
        <f t="shared" si="90"/>
        <v>11.795000000000003</v>
      </c>
      <c r="X748" s="1406"/>
    </row>
    <row r="749" spans="1:24" ht="20.25" x14ac:dyDescent="0.3">
      <c r="A749" s="3015" t="s">
        <v>50</v>
      </c>
      <c r="B749" s="3016"/>
      <c r="C749" s="1205">
        <f t="shared" ref="C749:K749" si="91">AVERAGE(C5:C747)</f>
        <v>87.104637473548166</v>
      </c>
      <c r="D749" s="1205">
        <f t="shared" si="91"/>
        <v>6.4065555555555509</v>
      </c>
      <c r="E749" s="1205">
        <f t="shared" si="91"/>
        <v>16.284500000000001</v>
      </c>
      <c r="F749" s="1205">
        <f t="shared" si="91"/>
        <v>16.377777777777776</v>
      </c>
      <c r="G749" s="1205">
        <f t="shared" si="91"/>
        <v>11.726166666666664</v>
      </c>
      <c r="H749" s="1205">
        <f t="shared" si="91"/>
        <v>118.74444444444444</v>
      </c>
      <c r="I749" s="1205">
        <f t="shared" si="91"/>
        <v>182.42777777777778</v>
      </c>
      <c r="J749" s="1205">
        <f t="shared" si="91"/>
        <v>16.776666666666667</v>
      </c>
      <c r="K749" s="1544">
        <f t="shared" si="91"/>
        <v>0.51080555555555585</v>
      </c>
      <c r="L749" s="1544"/>
      <c r="M749" s="1205">
        <f t="shared" ref="M749:U749" si="92">AVERAGE(M5:M747)</f>
        <v>5.1733333333333319E-2</v>
      </c>
      <c r="N749" s="1205">
        <f t="shared" si="92"/>
        <v>6.0481111111111092</v>
      </c>
      <c r="O749" s="1205">
        <f t="shared" si="92"/>
        <v>9.6944444444444446</v>
      </c>
      <c r="P749" s="1205">
        <f t="shared" si="92"/>
        <v>8.3216666666666689E-2</v>
      </c>
      <c r="Q749" s="1205">
        <f t="shared" si="92"/>
        <v>0.83620812665022359</v>
      </c>
      <c r="R749" s="1205">
        <f t="shared" si="92"/>
        <v>13.442251461988294</v>
      </c>
      <c r="S749" s="1205">
        <f t="shared" si="92"/>
        <v>6.6863718227256337</v>
      </c>
      <c r="T749" s="1205">
        <f t="shared" si="92"/>
        <v>0.9002496283803495</v>
      </c>
      <c r="U749" s="1409">
        <f t="shared" si="92"/>
        <v>0.60481111111111052</v>
      </c>
      <c r="V749" s="1409">
        <f t="shared" ref="V749:W749" si="93">AVERAGE(V5:V747)</f>
        <v>6.4561111111111125E-2</v>
      </c>
      <c r="W749" s="1409">
        <f t="shared" si="93"/>
        <v>6.5527777777777796E-2</v>
      </c>
      <c r="X749" s="1406"/>
    </row>
    <row r="750" spans="1:24" ht="20.25" x14ac:dyDescent="0.3">
      <c r="A750" s="3015" t="s">
        <v>51</v>
      </c>
      <c r="B750" s="3016"/>
      <c r="C750" s="1205">
        <f t="shared" ref="C750:K750" si="94">MIN(C6:C747)</f>
        <v>0</v>
      </c>
      <c r="D750" s="1205">
        <f t="shared" si="94"/>
        <v>6.09</v>
      </c>
      <c r="E750" s="1205">
        <f t="shared" si="94"/>
        <v>10</v>
      </c>
      <c r="F750" s="1205">
        <f t="shared" si="94"/>
        <v>12</v>
      </c>
      <c r="G750" s="1205">
        <f t="shared" si="94"/>
        <v>7.95</v>
      </c>
      <c r="H750" s="1205">
        <f t="shared" si="94"/>
        <v>84</v>
      </c>
      <c r="I750" s="1205">
        <f t="shared" si="94"/>
        <v>152</v>
      </c>
      <c r="J750" s="1205">
        <f t="shared" si="94"/>
        <v>12.7</v>
      </c>
      <c r="K750" s="1544">
        <f t="shared" si="94"/>
        <v>0.42</v>
      </c>
      <c r="L750" s="1544"/>
      <c r="M750" s="1205">
        <f t="shared" ref="M750:U750" si="95">MIN(M6:M747)</f>
        <v>0.03</v>
      </c>
      <c r="N750" s="1205">
        <f t="shared" si="95"/>
        <v>5.78</v>
      </c>
      <c r="O750" s="1205">
        <f t="shared" si="95"/>
        <v>6</v>
      </c>
      <c r="P750" s="1205">
        <f t="shared" si="95"/>
        <v>5.7000000000000002E-2</v>
      </c>
      <c r="Q750" s="1205">
        <f t="shared" si="95"/>
        <v>0.765625</v>
      </c>
      <c r="R750" s="1205">
        <f t="shared" si="95"/>
        <v>11.052631578947368</v>
      </c>
      <c r="S750" s="1205">
        <f t="shared" si="95"/>
        <v>5.6449490869526189</v>
      </c>
      <c r="T750" s="1205">
        <f t="shared" si="95"/>
        <v>0.76458061732461724</v>
      </c>
      <c r="U750" s="1409">
        <f t="shared" si="95"/>
        <v>0.57800000000000007</v>
      </c>
      <c r="V750" s="1409">
        <f t="shared" ref="V750:W750" si="96">MIN(V6:V747)</f>
        <v>0.05</v>
      </c>
      <c r="W750" s="1409">
        <f t="shared" si="96"/>
        <v>0.05</v>
      </c>
      <c r="X750" s="1406"/>
    </row>
    <row r="751" spans="1:24" ht="21" thickBot="1" x14ac:dyDescent="0.35">
      <c r="A751" s="3017" t="s">
        <v>52</v>
      </c>
      <c r="B751" s="3018"/>
      <c r="C751" s="1410">
        <f>MAX(C7:C747)</f>
        <v>116.40843970687911</v>
      </c>
      <c r="D751" s="1410">
        <f t="shared" ref="D751:U751" si="97">MAX(D7:D747)</f>
        <v>6.69</v>
      </c>
      <c r="E751" s="1410">
        <f t="shared" si="97"/>
        <v>22</v>
      </c>
      <c r="F751" s="1410">
        <f t="shared" si="97"/>
        <v>21</v>
      </c>
      <c r="G751" s="1410">
        <f t="shared" si="97"/>
        <v>18</v>
      </c>
      <c r="H751" s="1410">
        <f t="shared" si="97"/>
        <v>140</v>
      </c>
      <c r="I751" s="1410">
        <f t="shared" si="97"/>
        <v>225</v>
      </c>
      <c r="J751" s="1410">
        <f t="shared" si="97"/>
        <v>20.5</v>
      </c>
      <c r="K751" s="1545">
        <f t="shared" si="97"/>
        <v>0.57999999999999996</v>
      </c>
      <c r="L751" s="1545"/>
      <c r="M751" s="1410">
        <f t="shared" si="97"/>
        <v>0.186</v>
      </c>
      <c r="N751" s="1410">
        <f t="shared" si="97"/>
        <v>8</v>
      </c>
      <c r="O751" s="1410">
        <f t="shared" si="97"/>
        <v>14</v>
      </c>
      <c r="P751" s="1410">
        <f t="shared" si="97"/>
        <v>0.114</v>
      </c>
      <c r="Q751" s="1410">
        <f t="shared" si="97"/>
        <v>0.89729729729729735</v>
      </c>
      <c r="R751" s="1410">
        <f t="shared" si="97"/>
        <v>15.263157894736841</v>
      </c>
      <c r="S751" s="1410">
        <f t="shared" si="97"/>
        <v>8.4919140517048515</v>
      </c>
      <c r="T751" s="1410">
        <f t="shared" si="97"/>
        <v>1.1640843970687911</v>
      </c>
      <c r="U751" s="1411">
        <f t="shared" si="97"/>
        <v>0.8</v>
      </c>
      <c r="V751" s="1411">
        <f t="shared" ref="V751:W751" si="98">MAX(V7:V747)</f>
        <v>0.08</v>
      </c>
      <c r="W751" s="1411">
        <f t="shared" si="98"/>
        <v>8.4000000000000005E-2</v>
      </c>
      <c r="X751" s="1406"/>
    </row>
    <row r="752" spans="1:24" x14ac:dyDescent="0.2">
      <c r="A752" s="1321" t="str">
        <f ca="1">TEXT(A2,"HH:MM")</f>
        <v>09:19</v>
      </c>
      <c r="B752" s="1432"/>
      <c r="C752" s="700" t="str">
        <f ca="1">TEXT(NOW()+1,"HH:MM")</f>
        <v>09:19</v>
      </c>
      <c r="Q752" s="1093" t="s">
        <v>977</v>
      </c>
      <c r="S752" s="1420">
        <v>5</v>
      </c>
      <c r="T752" s="1421"/>
    </row>
    <row r="753" spans="1:20" x14ac:dyDescent="0.2">
      <c r="A753" s="1321" t="str">
        <f ca="1">TEXT(A2,"MM/DD/YY")</f>
        <v>08/12/19</v>
      </c>
      <c r="C753" s="700" t="str">
        <f ca="1">TEXT(NOW()+1,"MM/DD/YY")</f>
        <v>08/13/19</v>
      </c>
      <c r="P753" t="s">
        <v>978</v>
      </c>
      <c r="R753" s="1093">
        <f>COUNTIF(S4:S747,"&gt;="&amp;S752)-COUNTIF(S4:S747,"&gt;="&amp;S753)</f>
        <v>0</v>
      </c>
      <c r="S753" s="1420">
        <v>5.5</v>
      </c>
      <c r="T753" s="1422"/>
    </row>
    <row r="754" spans="1:20" x14ac:dyDescent="0.2">
      <c r="B754" s="1321" t="str">
        <f ca="1">A752</f>
        <v>09:19</v>
      </c>
      <c r="D754" t="b">
        <f ca="1">A752=C752</f>
        <v>1</v>
      </c>
      <c r="P754" t="s">
        <v>979</v>
      </c>
      <c r="R754" s="1093">
        <f>COUNT(S4:S747)</f>
        <v>180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43689.388548958334</v>
      </c>
    </row>
    <row r="758" spans="1:20" x14ac:dyDescent="0.2">
      <c r="A758" s="1321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4" zoomScale="51" zoomScaleNormal="51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771</v>
      </c>
      <c r="N2" s="739">
        <v>28</v>
      </c>
      <c r="O2" s="1573">
        <v>0.16666666666666666</v>
      </c>
      <c r="P2" s="686">
        <f>N2+O2</f>
        <v>28.166666666666668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772</v>
      </c>
      <c r="N3" s="739">
        <v>30</v>
      </c>
      <c r="O3" s="740">
        <v>0.25</v>
      </c>
      <c r="P3" s="686">
        <f>N3+O3</f>
        <v>30.25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3019" t="s">
        <v>773</v>
      </c>
      <c r="O4" s="3019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3019"/>
      <c r="O5" s="3019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49.999999999999972</v>
      </c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699">
        <f>F6</f>
        <v>43405</v>
      </c>
      <c r="B8" s="697"/>
      <c r="C8" s="508"/>
      <c r="D8" s="508"/>
      <c r="E8" s="702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700"/>
    </row>
    <row r="9" spans="1:16" ht="15" customHeight="1" thickTop="1" thickBot="1" x14ac:dyDescent="0.25">
      <c r="A9" s="699">
        <f>A8+1</f>
        <v>43406</v>
      </c>
      <c r="B9" s="703">
        <v>0.125</v>
      </c>
      <c r="C9" s="505">
        <v>20</v>
      </c>
      <c r="D9" s="505">
        <v>30</v>
      </c>
      <c r="E9" s="1089">
        <v>27</v>
      </c>
      <c r="F9" s="733">
        <f>IF(C9&lt;1,"",5860*C9)</f>
        <v>117200</v>
      </c>
      <c r="G9" s="501">
        <f t="shared" ref="G9:G38" si="0">IF(D9&lt;1,"",H9*1000000/1440/4*D9)</f>
        <v>55729.166666666664</v>
      </c>
      <c r="H9" s="505">
        <v>10.7</v>
      </c>
      <c r="I9" s="501">
        <f t="shared" ref="I9:I38" si="1">IF(E9&lt;1,"",H9*1000000/1440/4*E9*60/457.25)</f>
        <v>6581.4652815746313</v>
      </c>
      <c r="J9" s="695" t="s">
        <v>512</v>
      </c>
      <c r="K9" s="695" t="s">
        <v>1183</v>
      </c>
      <c r="L9" s="1222">
        <f t="shared" ref="L9:L38" si="2">IF(E9&lt;1,"",F9+G9)</f>
        <v>172929.16666666666</v>
      </c>
      <c r="M9" s="700"/>
    </row>
    <row r="10" spans="1:16" ht="15" customHeight="1" thickTop="1" thickBot="1" x14ac:dyDescent="0.25">
      <c r="A10" s="699">
        <f t="shared" ref="A10:A38" si="3">A9+1</f>
        <v>43407</v>
      </c>
      <c r="B10" s="703"/>
      <c r="C10" s="505"/>
      <c r="D10" s="505"/>
      <c r="E10" s="702"/>
      <c r="F10" s="733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5"/>
      <c r="K10" s="695"/>
      <c r="L10" s="1222" t="str">
        <f t="shared" si="2"/>
        <v/>
      </c>
      <c r="M10" s="700"/>
    </row>
    <row r="11" spans="1:16" ht="15" customHeight="1" thickTop="1" thickBot="1" x14ac:dyDescent="0.25">
      <c r="A11" s="699">
        <f t="shared" si="3"/>
        <v>43408</v>
      </c>
      <c r="B11" s="703"/>
      <c r="C11" s="505"/>
      <c r="D11" s="505"/>
      <c r="E11" s="702"/>
      <c r="F11" s="733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5"/>
      <c r="K11" s="695"/>
      <c r="L11" s="1222" t="str">
        <f t="shared" si="2"/>
        <v/>
      </c>
      <c r="M11" s="700"/>
    </row>
    <row r="12" spans="1:16" ht="15" customHeight="1" thickTop="1" thickBot="1" x14ac:dyDescent="0.25">
      <c r="A12" s="699">
        <f t="shared" si="3"/>
        <v>43409</v>
      </c>
      <c r="B12" s="703">
        <v>0.66666666666666663</v>
      </c>
      <c r="C12" s="505">
        <v>20</v>
      </c>
      <c r="D12" s="505">
        <v>30</v>
      </c>
      <c r="E12" s="702">
        <v>85</v>
      </c>
      <c r="F12" s="733">
        <f t="shared" si="4"/>
        <v>117200</v>
      </c>
      <c r="G12" s="501">
        <f t="shared" si="0"/>
        <v>57291.666666666664</v>
      </c>
      <c r="H12" s="505">
        <v>11</v>
      </c>
      <c r="I12" s="501">
        <f t="shared" si="1"/>
        <v>21300.346273008927</v>
      </c>
      <c r="J12" s="695" t="s">
        <v>509</v>
      </c>
      <c r="K12" s="695"/>
      <c r="L12" s="1222">
        <f t="shared" si="2"/>
        <v>174491.66666666666</v>
      </c>
      <c r="M12" s="700"/>
      <c r="N12" s="584"/>
    </row>
    <row r="13" spans="1:16" ht="15" customHeight="1" thickTop="1" thickBot="1" x14ac:dyDescent="0.25">
      <c r="A13" s="699">
        <f t="shared" si="3"/>
        <v>43410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2" t="str">
        <f t="shared" si="2"/>
        <v/>
      </c>
      <c r="M13" s="700"/>
    </row>
    <row r="14" spans="1:16" ht="15" customHeight="1" thickTop="1" thickBot="1" x14ac:dyDescent="0.25">
      <c r="A14" s="699">
        <f t="shared" si="3"/>
        <v>43411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1222" t="str">
        <f t="shared" si="2"/>
        <v/>
      </c>
      <c r="M14" s="700"/>
    </row>
    <row r="15" spans="1:16" ht="15" customHeight="1" thickTop="1" thickBot="1" x14ac:dyDescent="0.25">
      <c r="A15" s="699">
        <f t="shared" si="3"/>
        <v>43412</v>
      </c>
      <c r="B15" s="703"/>
      <c r="C15" s="505"/>
      <c r="D15" s="505"/>
      <c r="E15" s="702"/>
      <c r="F15" s="733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5"/>
      <c r="K15" s="695"/>
      <c r="L15" s="1222" t="str">
        <f t="shared" si="2"/>
        <v/>
      </c>
      <c r="M15" s="700"/>
    </row>
    <row r="16" spans="1:16" ht="15.75" customHeight="1" thickTop="1" thickBot="1" x14ac:dyDescent="0.25">
      <c r="A16" s="699">
        <f t="shared" si="3"/>
        <v>43413</v>
      </c>
      <c r="B16" s="703">
        <v>0.52083333333333337</v>
      </c>
      <c r="C16" s="505">
        <v>20</v>
      </c>
      <c r="D16" s="505">
        <v>30</v>
      </c>
      <c r="E16" s="702">
        <v>92.5</v>
      </c>
      <c r="F16" s="733">
        <f t="shared" si="4"/>
        <v>117200</v>
      </c>
      <c r="G16" s="501">
        <f t="shared" si="0"/>
        <v>57291.666666666664</v>
      </c>
      <c r="H16" s="505">
        <v>11</v>
      </c>
      <c r="I16" s="501">
        <f t="shared" si="1"/>
        <v>23179.788591215602</v>
      </c>
      <c r="J16" s="695" t="s">
        <v>1138</v>
      </c>
      <c r="K16" s="695" t="s">
        <v>786</v>
      </c>
      <c r="L16" s="1222">
        <f t="shared" si="2"/>
        <v>174491.66666666666</v>
      </c>
      <c r="M16" s="700"/>
    </row>
    <row r="17" spans="1:13" ht="15" customHeight="1" thickTop="1" thickBot="1" x14ac:dyDescent="0.25">
      <c r="A17" s="699">
        <f t="shared" si="3"/>
        <v>43414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43415</v>
      </c>
      <c r="B18" s="703"/>
      <c r="C18" s="505"/>
      <c r="D18" s="505"/>
      <c r="E18" s="702"/>
      <c r="F18" s="733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5"/>
      <c r="K18" s="695"/>
      <c r="L18" s="1222" t="str">
        <f t="shared" si="2"/>
        <v/>
      </c>
      <c r="M18" s="700"/>
    </row>
    <row r="19" spans="1:13" ht="15" customHeight="1" thickTop="1" thickBot="1" x14ac:dyDescent="0.25">
      <c r="A19" s="699">
        <f t="shared" si="3"/>
        <v>43416</v>
      </c>
      <c r="B19" s="703">
        <v>0.6875</v>
      </c>
      <c r="C19" s="505">
        <v>20</v>
      </c>
      <c r="D19" s="505">
        <v>30</v>
      </c>
      <c r="E19" s="702">
        <v>76</v>
      </c>
      <c r="F19" s="733">
        <f t="shared" si="4"/>
        <v>117200</v>
      </c>
      <c r="G19" s="501">
        <f t="shared" si="0"/>
        <v>53645.833333333328</v>
      </c>
      <c r="H19" s="505">
        <v>10.3</v>
      </c>
      <c r="I19" s="501">
        <f t="shared" si="1"/>
        <v>17833.059959905233</v>
      </c>
      <c r="J19" s="695" t="s">
        <v>1138</v>
      </c>
      <c r="K19" s="695" t="s">
        <v>786</v>
      </c>
      <c r="L19" s="1222">
        <f t="shared" si="2"/>
        <v>170845.83333333331</v>
      </c>
      <c r="M19" s="700"/>
    </row>
    <row r="20" spans="1:13" ht="15" customHeight="1" thickTop="1" thickBot="1" x14ac:dyDescent="0.25">
      <c r="A20" s="699">
        <f t="shared" si="3"/>
        <v>43417</v>
      </c>
      <c r="B20" s="703"/>
      <c r="C20" s="505"/>
      <c r="D20" s="505"/>
      <c r="E20" s="702"/>
      <c r="F20" s="733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5"/>
      <c r="K20" s="695"/>
      <c r="L20" s="1222" t="str">
        <f t="shared" si="2"/>
        <v/>
      </c>
      <c r="M20" s="700"/>
    </row>
    <row r="21" spans="1:13" ht="15" customHeight="1" thickTop="1" thickBot="1" x14ac:dyDescent="0.25">
      <c r="A21" s="699">
        <f t="shared" si="3"/>
        <v>43418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2" t="str">
        <f t="shared" si="2"/>
        <v/>
      </c>
      <c r="M21" s="700"/>
    </row>
    <row r="22" spans="1:13" ht="15" customHeight="1" thickTop="1" thickBot="1" x14ac:dyDescent="0.25">
      <c r="A22" s="699">
        <f t="shared" si="3"/>
        <v>43419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1222" t="str">
        <f t="shared" si="2"/>
        <v/>
      </c>
      <c r="M22" s="700"/>
    </row>
    <row r="23" spans="1:13" ht="15" customHeight="1" thickTop="1" thickBot="1" x14ac:dyDescent="0.25">
      <c r="A23" s="699">
        <f t="shared" si="3"/>
        <v>43420</v>
      </c>
      <c r="B23" s="703">
        <v>0.97916666666666663</v>
      </c>
      <c r="C23" s="505">
        <v>20</v>
      </c>
      <c r="D23" s="505">
        <v>30</v>
      </c>
      <c r="E23" s="702">
        <v>103</v>
      </c>
      <c r="F23" s="733">
        <f t="shared" si="4"/>
        <v>117200</v>
      </c>
      <c r="G23" s="501">
        <f t="shared" si="0"/>
        <v>53645.833333333328</v>
      </c>
      <c r="H23" s="505">
        <v>10.3</v>
      </c>
      <c r="I23" s="501">
        <f t="shared" si="1"/>
        <v>24168.489156187352</v>
      </c>
      <c r="J23" s="695" t="s">
        <v>509</v>
      </c>
      <c r="K23" s="695"/>
      <c r="L23" s="1222">
        <f t="shared" si="2"/>
        <v>170845.83333333331</v>
      </c>
      <c r="M23" s="700"/>
    </row>
    <row r="24" spans="1:13" ht="15" customHeight="1" thickTop="1" thickBot="1" x14ac:dyDescent="0.25">
      <c r="A24" s="699">
        <f t="shared" si="3"/>
        <v>43421</v>
      </c>
      <c r="B24" s="703"/>
      <c r="C24" s="505"/>
      <c r="D24" s="505"/>
      <c r="E24" s="702"/>
      <c r="F24" s="733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5"/>
      <c r="K24" s="695"/>
      <c r="L24" s="1222" t="str">
        <f t="shared" si="2"/>
        <v/>
      </c>
      <c r="M24" s="700"/>
    </row>
    <row r="25" spans="1:13" ht="15" customHeight="1" thickTop="1" thickBot="1" x14ac:dyDescent="0.25">
      <c r="A25" s="699">
        <f t="shared" si="3"/>
        <v>43422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43423</v>
      </c>
      <c r="B26" s="703"/>
      <c r="C26" s="505"/>
      <c r="D26" s="505"/>
      <c r="E26" s="702"/>
      <c r="F26" s="733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5"/>
      <c r="K26" s="695"/>
      <c r="L26" s="1222" t="str">
        <f t="shared" si="2"/>
        <v/>
      </c>
      <c r="M26" s="700"/>
    </row>
    <row r="27" spans="1:13" ht="15" customHeight="1" thickTop="1" thickBot="1" x14ac:dyDescent="0.25">
      <c r="A27" s="699">
        <f t="shared" si="3"/>
        <v>43424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1222" t="str">
        <f t="shared" si="2"/>
        <v/>
      </c>
      <c r="M27" s="700"/>
    </row>
    <row r="28" spans="1:13" ht="15" customHeight="1" thickTop="1" thickBot="1" x14ac:dyDescent="0.25">
      <c r="A28" s="699">
        <f t="shared" si="3"/>
        <v>43425</v>
      </c>
      <c r="B28" s="703">
        <v>0.1875</v>
      </c>
      <c r="C28" s="505">
        <v>20</v>
      </c>
      <c r="D28" s="505">
        <v>30</v>
      </c>
      <c r="E28" s="702">
        <v>101</v>
      </c>
      <c r="F28" s="733">
        <f t="shared" si="4"/>
        <v>117200</v>
      </c>
      <c r="G28" s="501">
        <f t="shared" si="0"/>
        <v>53645.833333333328</v>
      </c>
      <c r="H28" s="505">
        <v>10.3</v>
      </c>
      <c r="I28" s="501">
        <f t="shared" si="1"/>
        <v>23699.198104610896</v>
      </c>
      <c r="J28" s="695" t="s">
        <v>509</v>
      </c>
      <c r="K28" s="695"/>
      <c r="L28" s="1222">
        <f t="shared" si="2"/>
        <v>170845.83333333331</v>
      </c>
      <c r="M28" s="700"/>
    </row>
    <row r="29" spans="1:13" ht="15" customHeight="1" thickTop="1" thickBot="1" x14ac:dyDescent="0.25">
      <c r="A29" s="699">
        <f t="shared" si="3"/>
        <v>43426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43427</v>
      </c>
      <c r="B30" s="703">
        <v>0.64583333333333337</v>
      </c>
      <c r="C30" s="505">
        <v>20</v>
      </c>
      <c r="D30" s="505">
        <v>30</v>
      </c>
      <c r="E30" s="702">
        <v>59</v>
      </c>
      <c r="F30" s="733">
        <f t="shared" si="4"/>
        <v>117200</v>
      </c>
      <c r="G30" s="501">
        <f t="shared" si="0"/>
        <v>52083.333333333336</v>
      </c>
      <c r="H30" s="505">
        <v>10</v>
      </c>
      <c r="I30" s="501">
        <f t="shared" si="1"/>
        <v>13440.860215053763</v>
      </c>
      <c r="J30" s="695" t="s">
        <v>1190</v>
      </c>
      <c r="K30" s="695"/>
      <c r="L30" s="1222">
        <f t="shared" si="2"/>
        <v>169283.33333333334</v>
      </c>
      <c r="M30" s="700"/>
    </row>
    <row r="31" spans="1:13" ht="15" customHeight="1" thickTop="1" thickBot="1" x14ac:dyDescent="0.25">
      <c r="A31" s="699">
        <f t="shared" si="3"/>
        <v>43428</v>
      </c>
      <c r="B31" s="703"/>
      <c r="C31" s="505"/>
      <c r="D31" s="505"/>
      <c r="E31" s="702"/>
      <c r="F31" s="733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5"/>
      <c r="K31" s="695"/>
      <c r="L31" s="1222" t="str">
        <f t="shared" si="2"/>
        <v/>
      </c>
      <c r="M31" s="700"/>
    </row>
    <row r="32" spans="1:13" ht="15" customHeight="1" thickTop="1" thickBot="1" x14ac:dyDescent="0.25">
      <c r="A32" s="699">
        <f t="shared" si="3"/>
        <v>43429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1222" t="str">
        <f t="shared" si="2"/>
        <v/>
      </c>
      <c r="M32" s="700"/>
    </row>
    <row r="33" spans="1:13" ht="15" customHeight="1" thickTop="1" thickBot="1" x14ac:dyDescent="0.25">
      <c r="A33" s="699">
        <f t="shared" si="3"/>
        <v>43430</v>
      </c>
      <c r="B33" s="703">
        <v>8.3333333333333329E-2</v>
      </c>
      <c r="C33" s="505">
        <v>20</v>
      </c>
      <c r="D33" s="505">
        <v>30</v>
      </c>
      <c r="E33" s="702">
        <v>59.5</v>
      </c>
      <c r="F33" s="733">
        <f t="shared" si="4"/>
        <v>117200</v>
      </c>
      <c r="G33" s="501">
        <f t="shared" si="0"/>
        <v>50000</v>
      </c>
      <c r="H33" s="505">
        <v>9.6</v>
      </c>
      <c r="I33" s="501">
        <f t="shared" si="1"/>
        <v>13012.575177692728</v>
      </c>
      <c r="J33" s="695" t="s">
        <v>829</v>
      </c>
      <c r="K33" s="695" t="s">
        <v>1204</v>
      </c>
      <c r="L33" s="1222">
        <f t="shared" si="2"/>
        <v>167200</v>
      </c>
      <c r="M33" s="700"/>
    </row>
    <row r="34" spans="1:13" ht="15" customHeight="1" thickTop="1" thickBot="1" x14ac:dyDescent="0.25">
      <c r="A34" s="699">
        <f t="shared" si="3"/>
        <v>43431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2" t="str">
        <f t="shared" si="2"/>
        <v/>
      </c>
      <c r="M34" s="700"/>
    </row>
    <row r="35" spans="1:13" ht="15" customHeight="1" thickTop="1" thickBot="1" x14ac:dyDescent="0.25">
      <c r="A35" s="699">
        <f t="shared" si="3"/>
        <v>43432</v>
      </c>
      <c r="B35" s="703">
        <v>0.16666666666666666</v>
      </c>
      <c r="C35" s="505">
        <v>20</v>
      </c>
      <c r="D35" s="505">
        <v>30</v>
      </c>
      <c r="E35" s="702">
        <v>46</v>
      </c>
      <c r="F35" s="733">
        <f t="shared" si="4"/>
        <v>117200</v>
      </c>
      <c r="G35" s="501">
        <f t="shared" si="0"/>
        <v>55729.166666666664</v>
      </c>
      <c r="H35" s="505">
        <v>10.7</v>
      </c>
      <c r="I35" s="501">
        <f t="shared" si="1"/>
        <v>11212.866776016037</v>
      </c>
      <c r="J35" s="695" t="s">
        <v>829</v>
      </c>
      <c r="K35" s="695" t="s">
        <v>1204</v>
      </c>
      <c r="L35" s="1222">
        <f t="shared" si="2"/>
        <v>172929.16666666666</v>
      </c>
      <c r="M35" s="700"/>
    </row>
    <row r="36" spans="1:13" ht="15" customHeight="1" thickTop="1" thickBot="1" x14ac:dyDescent="0.25">
      <c r="A36" s="699">
        <f t="shared" si="3"/>
        <v>43433</v>
      </c>
      <c r="B36" s="703"/>
      <c r="C36" s="505"/>
      <c r="D36" s="505"/>
      <c r="E36" s="702"/>
      <c r="F36" s="733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695"/>
      <c r="K36" s="695"/>
      <c r="L36" s="1222" t="str">
        <f t="shared" si="2"/>
        <v/>
      </c>
      <c r="M36" s="700"/>
    </row>
    <row r="37" spans="1:13" ht="15" customHeight="1" thickTop="1" thickBot="1" x14ac:dyDescent="0.25">
      <c r="A37" s="699">
        <f t="shared" si="3"/>
        <v>43434</v>
      </c>
      <c r="B37" s="703">
        <v>0.29166666666666669</v>
      </c>
      <c r="C37" s="505">
        <v>20</v>
      </c>
      <c r="D37" s="505">
        <v>30</v>
      </c>
      <c r="E37" s="702">
        <v>51</v>
      </c>
      <c r="F37" s="733">
        <f t="shared" si="4"/>
        <v>117200</v>
      </c>
      <c r="G37" s="501">
        <f t="shared" si="0"/>
        <v>57291.666666666664</v>
      </c>
      <c r="H37" s="505">
        <v>11</v>
      </c>
      <c r="I37" s="501">
        <f t="shared" si="1"/>
        <v>12780.207763805358</v>
      </c>
      <c r="J37" s="695" t="s">
        <v>509</v>
      </c>
      <c r="K37" s="695"/>
      <c r="L37" s="1222">
        <f t="shared" si="2"/>
        <v>174491.66666666666</v>
      </c>
      <c r="M37" s="700"/>
    </row>
    <row r="38" spans="1:13" ht="15" customHeight="1" thickTop="1" thickBot="1" x14ac:dyDescent="0.25">
      <c r="A38" s="699">
        <f t="shared" si="3"/>
        <v>43435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6">
        <f>IF(C43&lt;1,"",SUM(C8:C38))</f>
        <v>200</v>
      </c>
      <c r="D39" s="2566">
        <f t="shared" ref="D39:F39" si="5">IF(D43&lt;1,"",SUM(D8:D38))</f>
        <v>300</v>
      </c>
      <c r="E39" s="2566">
        <f t="shared" si="5"/>
        <v>700</v>
      </c>
      <c r="F39" s="2566">
        <f t="shared" si="5"/>
        <v>1172000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6">IF(D43&lt;1,"",AVERAGE(D8:D38))</f>
        <v>30</v>
      </c>
      <c r="E40" s="2567">
        <f t="shared" si="6"/>
        <v>70</v>
      </c>
      <c r="F40" s="2567">
        <f t="shared" si="6"/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7">IF(D43&lt;1,"",MAX(D8:D38))</f>
        <v>30</v>
      </c>
      <c r="E41" s="2567">
        <f t="shared" si="7"/>
        <v>103</v>
      </c>
      <c r="F41" s="2567">
        <f t="shared" si="7"/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8">IF(D43&lt;1,"",MIN(D8:D38))</f>
        <v>30</v>
      </c>
      <c r="E42" s="2567">
        <f t="shared" si="8"/>
        <v>27</v>
      </c>
      <c r="F42" s="2567">
        <f t="shared" si="8"/>
        <v>117200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2">
        <f>COUNT(C8:C38)</f>
        <v>10</v>
      </c>
      <c r="D43" s="2222">
        <f t="shared" ref="D43:F43" si="9">COUNT(D8:D38)</f>
        <v>10</v>
      </c>
      <c r="E43" s="2222">
        <f t="shared" si="9"/>
        <v>10</v>
      </c>
      <c r="F43" s="2222">
        <f t="shared" si="9"/>
        <v>10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3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9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4" zoomScale="51" zoomScaleNormal="51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771</v>
      </c>
      <c r="N8" s="739">
        <v>23</v>
      </c>
      <c r="O8" s="740">
        <v>0.95833333333333337</v>
      </c>
      <c r="P8" s="686">
        <f>N8+O8</f>
        <v>23.958333333333332</v>
      </c>
    </row>
    <row r="9" spans="1:16" ht="15" customHeight="1" thickTop="1" thickBot="1" x14ac:dyDescent="0.25">
      <c r="A9" s="662">
        <v>2</v>
      </c>
      <c r="B9" s="698">
        <v>0.33333333333333331</v>
      </c>
      <c r="C9" s="505">
        <v>20</v>
      </c>
      <c r="D9" s="505">
        <v>30</v>
      </c>
      <c r="E9" s="505">
        <v>56</v>
      </c>
      <c r="F9" s="2221">
        <f t="shared" ref="F9:F38" si="0">IF(C9&lt;1,"",5860*C9)</f>
        <v>117200</v>
      </c>
      <c r="G9" s="501">
        <f t="shared" ref="G9:G38" si="1">IF(D9&lt;1,"",H9*1000000/1440/4*D9)</f>
        <v>55729.166666666664</v>
      </c>
      <c r="H9" s="508">
        <v>10.7</v>
      </c>
      <c r="I9" s="501">
        <f t="shared" ref="I9:I38" si="2">IF(E9&lt;1,"",H9*1000000/1440/4*E9*60/547.25)</f>
        <v>11405.512410537536</v>
      </c>
      <c r="J9" s="694" t="s">
        <v>509</v>
      </c>
      <c r="K9" s="694"/>
      <c r="L9" s="1223">
        <f t="shared" ref="L9:L38" si="3">IF(E9&lt;1,"",F9+G9)</f>
        <v>172929.16666666666</v>
      </c>
      <c r="M9" s="584" t="s">
        <v>772</v>
      </c>
      <c r="N9" s="739">
        <v>26</v>
      </c>
      <c r="O9" s="740">
        <v>0.35416666666666669</v>
      </c>
      <c r="P9" s="686">
        <f>N9+O9</f>
        <v>26.354166666666668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57.500000000000057</v>
      </c>
    </row>
    <row r="13" spans="1:16" ht="15" customHeight="1" thickTop="1" thickBot="1" x14ac:dyDescent="0.25">
      <c r="A13" s="662">
        <v>6</v>
      </c>
      <c r="B13" s="698">
        <v>0.33333333333333331</v>
      </c>
      <c r="C13" s="505">
        <v>20</v>
      </c>
      <c r="D13" s="505">
        <v>30</v>
      </c>
      <c r="E13" s="505">
        <v>96</v>
      </c>
      <c r="F13" s="2221">
        <f t="shared" si="0"/>
        <v>117200</v>
      </c>
      <c r="G13" s="501">
        <f t="shared" si="1"/>
        <v>53645.833333333328</v>
      </c>
      <c r="H13" s="508">
        <v>10.3</v>
      </c>
      <c r="I13" s="501">
        <f t="shared" si="2"/>
        <v>18821.379625399724</v>
      </c>
      <c r="J13" s="694" t="s">
        <v>509</v>
      </c>
      <c r="K13" s="694"/>
      <c r="L13" s="1223">
        <f t="shared" si="3"/>
        <v>170845.83333333331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0.33333333333333331</v>
      </c>
      <c r="C17" s="505">
        <v>20</v>
      </c>
      <c r="D17" s="505">
        <v>30</v>
      </c>
      <c r="E17" s="505">
        <v>96</v>
      </c>
      <c r="F17" s="2221">
        <f t="shared" si="0"/>
        <v>117200</v>
      </c>
      <c r="G17" s="501">
        <f t="shared" si="1"/>
        <v>57291.666666666664</v>
      </c>
      <c r="H17" s="508">
        <v>11</v>
      </c>
      <c r="I17" s="501">
        <f t="shared" si="2"/>
        <v>20100.502512562809</v>
      </c>
      <c r="J17" s="694" t="s">
        <v>511</v>
      </c>
      <c r="K17" s="694" t="s">
        <v>786</v>
      </c>
      <c r="L17" s="1223">
        <f t="shared" si="3"/>
        <v>174491.66666666666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0.52083333333333337</v>
      </c>
      <c r="C20" s="505">
        <v>20</v>
      </c>
      <c r="D20" s="505">
        <v>30</v>
      </c>
      <c r="E20" s="505">
        <v>76.5</v>
      </c>
      <c r="F20" s="2221">
        <f t="shared" si="0"/>
        <v>117200</v>
      </c>
      <c r="G20" s="501">
        <f t="shared" si="1"/>
        <v>48437.5</v>
      </c>
      <c r="H20" s="508">
        <v>9.3000000000000007</v>
      </c>
      <c r="I20" s="501">
        <f t="shared" si="2"/>
        <v>13542.142530835998</v>
      </c>
      <c r="J20" s="694" t="s">
        <v>1192</v>
      </c>
      <c r="K20" s="694"/>
      <c r="L20" s="1223">
        <f t="shared" si="3"/>
        <v>165637.5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0.54166666666666663</v>
      </c>
      <c r="C24" s="505">
        <v>20</v>
      </c>
      <c r="D24" s="505">
        <v>30</v>
      </c>
      <c r="E24" s="505">
        <v>96.5</v>
      </c>
      <c r="F24" s="2221">
        <f t="shared" si="0"/>
        <v>117200</v>
      </c>
      <c r="G24" s="501">
        <f t="shared" si="1"/>
        <v>54166.666666666672</v>
      </c>
      <c r="H24" s="508">
        <v>10.4</v>
      </c>
      <c r="I24" s="501">
        <f t="shared" si="2"/>
        <v>19103.09121364398</v>
      </c>
      <c r="J24" s="694" t="s">
        <v>808</v>
      </c>
      <c r="K24" s="694" t="s">
        <v>786</v>
      </c>
      <c r="L24" s="1223">
        <f t="shared" si="3"/>
        <v>171366.66666666669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0.52083333333333337</v>
      </c>
      <c r="C28" s="505">
        <v>20</v>
      </c>
      <c r="D28" s="505">
        <v>30</v>
      </c>
      <c r="E28" s="505">
        <v>95.5</v>
      </c>
      <c r="F28" s="2221">
        <f t="shared" si="0"/>
        <v>117200</v>
      </c>
      <c r="G28" s="501">
        <f t="shared" si="1"/>
        <v>55208.333333333336</v>
      </c>
      <c r="H28" s="508">
        <v>10.6</v>
      </c>
      <c r="I28" s="501">
        <f t="shared" si="2"/>
        <v>19268.691944571339</v>
      </c>
      <c r="J28" s="694" t="s">
        <v>1190</v>
      </c>
      <c r="K28" s="694"/>
      <c r="L28" s="1223">
        <f t="shared" si="3"/>
        <v>172408.33333333334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0.95833333333333337</v>
      </c>
      <c r="C30" s="505">
        <v>20</v>
      </c>
      <c r="D30" s="505">
        <v>30</v>
      </c>
      <c r="E30" s="505">
        <v>58.5</v>
      </c>
      <c r="F30" s="2221">
        <f t="shared" si="0"/>
        <v>117200</v>
      </c>
      <c r="G30" s="501">
        <f t="shared" si="1"/>
        <v>55729.166666666664</v>
      </c>
      <c r="H30" s="508">
        <v>10.7</v>
      </c>
      <c r="I30" s="501">
        <f t="shared" si="2"/>
        <v>11914.687071722248</v>
      </c>
      <c r="J30" s="694" t="s">
        <v>1138</v>
      </c>
      <c r="K30" s="694" t="s">
        <v>786</v>
      </c>
      <c r="L30" s="1223">
        <f t="shared" si="3"/>
        <v>172929.16666666666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0.35416666666666669</v>
      </c>
      <c r="C33" s="505">
        <v>20</v>
      </c>
      <c r="D33" s="505">
        <v>35</v>
      </c>
      <c r="E33" s="505">
        <v>57.5</v>
      </c>
      <c r="F33" s="2221">
        <f t="shared" si="0"/>
        <v>117200</v>
      </c>
      <c r="G33" s="501">
        <f t="shared" si="1"/>
        <v>58333.333333333336</v>
      </c>
      <c r="H33" s="508">
        <v>9.6</v>
      </c>
      <c r="I33" s="501">
        <f t="shared" si="2"/>
        <v>10507.080858839654</v>
      </c>
      <c r="J33" s="694" t="s">
        <v>787</v>
      </c>
      <c r="K33" s="694"/>
      <c r="L33" s="1223">
        <f t="shared" si="3"/>
        <v>175533.33333333334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0.35416666666666669</v>
      </c>
      <c r="C35" s="505">
        <v>20</v>
      </c>
      <c r="D35" s="505">
        <v>30</v>
      </c>
      <c r="E35" s="505">
        <v>48</v>
      </c>
      <c r="F35" s="2221">
        <f t="shared" si="0"/>
        <v>117200</v>
      </c>
      <c r="G35" s="501">
        <f t="shared" si="1"/>
        <v>55729.166666666664</v>
      </c>
      <c r="H35" s="508">
        <v>10.7</v>
      </c>
      <c r="I35" s="501">
        <f t="shared" si="2"/>
        <v>9776.1534947464588</v>
      </c>
      <c r="J35" s="694" t="s">
        <v>509</v>
      </c>
      <c r="K35" s="694"/>
      <c r="L35" s="1223">
        <f t="shared" si="3"/>
        <v>172929.16666666666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0.35416666666666669</v>
      </c>
      <c r="C37" s="505">
        <v>20</v>
      </c>
      <c r="D37" s="505">
        <v>30</v>
      </c>
      <c r="E37" s="505">
        <v>48</v>
      </c>
      <c r="F37" s="2221">
        <f t="shared" si="0"/>
        <v>117200</v>
      </c>
      <c r="G37" s="501">
        <f t="shared" si="1"/>
        <v>57291.666666666664</v>
      </c>
      <c r="H37" s="508">
        <v>11</v>
      </c>
      <c r="I37" s="501">
        <f t="shared" si="2"/>
        <v>10050.251256281404</v>
      </c>
      <c r="J37" s="694" t="s">
        <v>1138</v>
      </c>
      <c r="K37" s="694" t="s">
        <v>786</v>
      </c>
      <c r="L37" s="1223">
        <f t="shared" si="3"/>
        <v>174491.66666666666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200</v>
      </c>
      <c r="D39" s="2566">
        <f t="shared" ref="D39:F39" si="4">IF(D43&lt;1,"",SUM(D8:D38))</f>
        <v>305</v>
      </c>
      <c r="E39" s="2566">
        <f t="shared" si="4"/>
        <v>728.5</v>
      </c>
      <c r="F39" s="2566">
        <f t="shared" si="4"/>
        <v>1172000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30.5</v>
      </c>
      <c r="E40" s="2567">
        <f t="shared" si="5"/>
        <v>72.849999999999994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96.5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48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19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7" zoomScale="60" zoomScaleNormal="60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0.625</v>
      </c>
      <c r="C8" s="508">
        <v>20</v>
      </c>
      <c r="D8" s="508">
        <v>30</v>
      </c>
      <c r="E8" s="508">
        <v>15</v>
      </c>
      <c r="F8" s="733">
        <f t="shared" ref="F8:F38" si="0">IF(C8&lt;1,"",5860*C8)</f>
        <v>117200</v>
      </c>
      <c r="G8" s="501">
        <f t="shared" ref="G8:G38" si="1">IF(D8&lt;1,"",H8*1000000/1440/4*D8)</f>
        <v>55729.166666666664</v>
      </c>
      <c r="H8" s="508">
        <v>10.7</v>
      </c>
      <c r="I8" s="501">
        <f>IF(E8&lt;1,"",H8*1000000/1440/4*E8*60/457.25)</f>
        <v>3656.3696008747952</v>
      </c>
      <c r="J8" s="694" t="s">
        <v>509</v>
      </c>
      <c r="K8" s="694"/>
      <c r="L8" s="1222">
        <f>IF(E8&lt;1,"",F8+G8)</f>
        <v>172929.16666666666</v>
      </c>
      <c r="M8" s="584" t="s">
        <v>771</v>
      </c>
      <c r="N8" s="739">
        <v>25</v>
      </c>
      <c r="O8" s="740">
        <v>0.39583333333333331</v>
      </c>
      <c r="P8" s="686">
        <f>N8+O8</f>
        <v>25.395833333333332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0.45833333333333331</v>
      </c>
      <c r="P9" s="686">
        <f>N9+O9</f>
        <v>27.458333333333332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>
        <v>0.625</v>
      </c>
      <c r="C11" s="505">
        <v>20</v>
      </c>
      <c r="D11" s="505">
        <v>30</v>
      </c>
      <c r="E11" s="505">
        <v>72</v>
      </c>
      <c r="F11" s="733">
        <f t="shared" si="0"/>
        <v>117200</v>
      </c>
      <c r="G11" s="501">
        <f t="shared" si="1"/>
        <v>55729.166666666664</v>
      </c>
      <c r="H11" s="508">
        <v>10.7</v>
      </c>
      <c r="I11" s="501">
        <f t="shared" si="2"/>
        <v>17550.574084199015</v>
      </c>
      <c r="J11" s="694" t="s">
        <v>509</v>
      </c>
      <c r="K11" s="694"/>
      <c r="L11" s="1222">
        <f t="shared" si="3"/>
        <v>172929.16666666666</v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49.5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0.41666666666666669</v>
      </c>
      <c r="C15" s="505">
        <v>20</v>
      </c>
      <c r="D15" s="505">
        <v>30</v>
      </c>
      <c r="E15" s="505">
        <v>91</v>
      </c>
      <c r="F15" s="733">
        <f t="shared" si="0"/>
        <v>117200</v>
      </c>
      <c r="G15" s="501">
        <f t="shared" si="1"/>
        <v>50520.833333333336</v>
      </c>
      <c r="H15" s="508">
        <v>9.6999999999999993</v>
      </c>
      <c r="I15" s="501">
        <f t="shared" si="2"/>
        <v>20108.893748860944</v>
      </c>
      <c r="J15" s="694" t="s">
        <v>1138</v>
      </c>
      <c r="K15" s="694" t="s">
        <v>786</v>
      </c>
      <c r="L15" s="1222">
        <f t="shared" si="3"/>
        <v>167720.83333333334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4.1666666666666664E-2</v>
      </c>
      <c r="C18" s="505">
        <v>20</v>
      </c>
      <c r="D18" s="505">
        <v>30</v>
      </c>
      <c r="E18" s="505">
        <v>63</v>
      </c>
      <c r="F18" s="733">
        <f t="shared" si="0"/>
        <v>117200</v>
      </c>
      <c r="G18" s="501">
        <f t="shared" si="1"/>
        <v>53645.833333333328</v>
      </c>
      <c r="H18" s="508">
        <v>10.3</v>
      </c>
      <c r="I18" s="501">
        <f t="shared" si="2"/>
        <v>14782.668124658283</v>
      </c>
      <c r="J18" s="694" t="s">
        <v>1190</v>
      </c>
      <c r="K18" s="694"/>
      <c r="L18" s="1222">
        <f t="shared" si="3"/>
        <v>170845.83333333331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0.375</v>
      </c>
      <c r="C22" s="505">
        <v>20</v>
      </c>
      <c r="D22" s="505">
        <v>30</v>
      </c>
      <c r="E22" s="505">
        <v>104</v>
      </c>
      <c r="F22" s="733">
        <f t="shared" si="0"/>
        <v>117200</v>
      </c>
      <c r="G22" s="501">
        <f t="shared" si="1"/>
        <v>48437.5</v>
      </c>
      <c r="H22" s="508">
        <v>9.3000000000000007</v>
      </c>
      <c r="I22" s="501">
        <f t="shared" si="2"/>
        <v>22033.898305084746</v>
      </c>
      <c r="J22" s="694" t="s">
        <v>1089</v>
      </c>
      <c r="K22" s="694" t="s">
        <v>1183</v>
      </c>
      <c r="L22" s="1222">
        <f t="shared" si="3"/>
        <v>165637.5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0.875</v>
      </c>
      <c r="C25" s="505">
        <v>20</v>
      </c>
      <c r="D25" s="505">
        <v>30</v>
      </c>
      <c r="E25" s="505">
        <v>84</v>
      </c>
      <c r="F25" s="733">
        <f t="shared" si="0"/>
        <v>117200</v>
      </c>
      <c r="G25" s="501">
        <f t="shared" si="1"/>
        <v>53645.833333333328</v>
      </c>
      <c r="H25" s="508">
        <v>10.3</v>
      </c>
      <c r="I25" s="501">
        <f t="shared" si="2"/>
        <v>19710.224166211039</v>
      </c>
      <c r="J25" s="694" t="s">
        <v>509</v>
      </c>
      <c r="K25" s="694"/>
      <c r="L25" s="1222">
        <f t="shared" si="3"/>
        <v>170845.83333333331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0.85416666666666663</v>
      </c>
      <c r="C28" s="505">
        <v>20</v>
      </c>
      <c r="D28" s="505">
        <v>30</v>
      </c>
      <c r="E28" s="505">
        <v>71.5</v>
      </c>
      <c r="F28" s="733">
        <f t="shared" si="0"/>
        <v>117200</v>
      </c>
      <c r="G28" s="501">
        <f t="shared" si="1"/>
        <v>55208.333333333336</v>
      </c>
      <c r="H28" s="508">
        <v>10.6</v>
      </c>
      <c r="I28" s="501">
        <f t="shared" si="2"/>
        <v>17265.810096591948</v>
      </c>
      <c r="J28" s="694" t="s">
        <v>1138</v>
      </c>
      <c r="K28" s="694" t="s">
        <v>1195</v>
      </c>
      <c r="L28" s="1222">
        <f t="shared" si="3"/>
        <v>172408.33333333334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0.39583333333333331</v>
      </c>
      <c r="C30" s="505">
        <v>20</v>
      </c>
      <c r="D30" s="505">
        <v>30</v>
      </c>
      <c r="E30" s="505">
        <v>36.5</v>
      </c>
      <c r="F30" s="733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8315.1084381264809</v>
      </c>
      <c r="J30" s="694" t="s">
        <v>1190</v>
      </c>
      <c r="K30" s="694"/>
      <c r="L30" s="1222">
        <f t="shared" si="3"/>
        <v>169283.33333333334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0.39583333333333331</v>
      </c>
      <c r="C32" s="505">
        <v>20</v>
      </c>
      <c r="D32" s="505">
        <v>30</v>
      </c>
      <c r="E32" s="505">
        <v>48</v>
      </c>
      <c r="F32" s="733">
        <f t="shared" si="0"/>
        <v>117200</v>
      </c>
      <c r="G32" s="501">
        <f t="shared" si="1"/>
        <v>55729.166666666664</v>
      </c>
      <c r="H32" s="508">
        <v>10.7</v>
      </c>
      <c r="I32" s="501">
        <f t="shared" si="2"/>
        <v>11700.382722799344</v>
      </c>
      <c r="J32" s="694" t="s">
        <v>787</v>
      </c>
      <c r="K32" s="694"/>
      <c r="L32" s="1222">
        <f t="shared" si="3"/>
        <v>172929.16666666666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0.45833333333333331</v>
      </c>
      <c r="C34" s="505">
        <v>25</v>
      </c>
      <c r="D34" s="505">
        <v>30</v>
      </c>
      <c r="E34" s="505">
        <v>49.5</v>
      </c>
      <c r="F34" s="733">
        <f t="shared" si="0"/>
        <v>146500</v>
      </c>
      <c r="G34" s="501">
        <f t="shared" si="1"/>
        <v>57291.666666666664</v>
      </c>
      <c r="H34" s="508">
        <v>11</v>
      </c>
      <c r="I34" s="501">
        <f t="shared" si="2"/>
        <v>12404.319300164025</v>
      </c>
      <c r="J34" s="694" t="s">
        <v>510</v>
      </c>
      <c r="K34" s="694"/>
      <c r="L34" s="1222">
        <f t="shared" si="3"/>
        <v>203791.66666666666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0.375</v>
      </c>
      <c r="C36" s="505">
        <v>20</v>
      </c>
      <c r="D36" s="505">
        <v>30</v>
      </c>
      <c r="E36" s="505">
        <v>46</v>
      </c>
      <c r="F36" s="733">
        <f t="shared" si="0"/>
        <v>117200</v>
      </c>
      <c r="G36" s="501">
        <f t="shared" si="1"/>
        <v>53645.833333333328</v>
      </c>
      <c r="H36" s="508">
        <v>10.3</v>
      </c>
      <c r="I36" s="501">
        <f t="shared" si="2"/>
        <v>10793.694186258428</v>
      </c>
      <c r="J36" s="694" t="s">
        <v>511</v>
      </c>
      <c r="K36" s="694" t="s">
        <v>786</v>
      </c>
      <c r="L36" s="1222">
        <f t="shared" si="3"/>
        <v>170845.83333333331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225</v>
      </c>
      <c r="D39" s="2566">
        <f t="shared" ref="D39:F39" si="4">IF(D43&lt;1,"",SUM(D8:D38))</f>
        <v>330</v>
      </c>
      <c r="E39" s="2566">
        <f t="shared" si="4"/>
        <v>680.5</v>
      </c>
      <c r="F39" s="2566">
        <f t="shared" si="4"/>
        <v>1318500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20.454545454545453</v>
      </c>
      <c r="D40" s="2567">
        <f t="shared" ref="D40:F40" si="5">IF(D43&lt;1,"",AVERAGE(D8:D38))</f>
        <v>30</v>
      </c>
      <c r="E40" s="2567">
        <f t="shared" si="5"/>
        <v>61.863636363636367</v>
      </c>
      <c r="F40" s="2567">
        <f t="shared" si="5"/>
        <v>119863.63636363637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25</v>
      </c>
      <c r="D41" s="2567">
        <f t="shared" ref="D41:F41" si="6">IF(D43&lt;1,"",MAX(D8:D38))</f>
        <v>30</v>
      </c>
      <c r="E41" s="2567">
        <f t="shared" si="6"/>
        <v>104</v>
      </c>
      <c r="F41" s="2567">
        <f t="shared" si="6"/>
        <v>146500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15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11</v>
      </c>
      <c r="D43" s="2222">
        <f t="shared" ref="D43:F43" si="8">COUNT(D8:D38)</f>
        <v>11</v>
      </c>
      <c r="E43" s="2222">
        <f t="shared" si="8"/>
        <v>11</v>
      </c>
      <c r="F43" s="2222">
        <f t="shared" si="8"/>
        <v>11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7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5" zoomScale="62" zoomScaleNormal="62" workbookViewId="0">
      <selection activeCell="O18" sqref="O1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23</v>
      </c>
      <c r="O8" s="740">
        <v>0.16666666666666666</v>
      </c>
      <c r="P8" s="686">
        <f>N8+O8</f>
        <v>23.166666666666668</v>
      </c>
    </row>
    <row r="9" spans="1:16" ht="15" customHeight="1" thickTop="1" thickBot="1" x14ac:dyDescent="0.25">
      <c r="A9" s="662">
        <v>2</v>
      </c>
      <c r="B9" s="698">
        <v>0.25</v>
      </c>
      <c r="C9" s="505">
        <v>20</v>
      </c>
      <c r="D9" s="505">
        <v>30</v>
      </c>
      <c r="E9" s="505">
        <v>54</v>
      </c>
      <c r="F9" s="733">
        <f t="shared" ref="F9:F38" si="0">IF(C9&lt;1,"",5860*C9)</f>
        <v>117200</v>
      </c>
      <c r="G9" s="501">
        <f t="shared" ref="G9:G38" si="1">IF(D9&lt;1,"",H9*1000000/1440/4*D9)</f>
        <v>55729.166666666664</v>
      </c>
      <c r="H9" s="508">
        <v>10.7</v>
      </c>
      <c r="I9" s="501">
        <f t="shared" ref="I9:I38" si="2">IF(E9&lt;1,"",H9*1000000/1440/4*E9*60/457.25)</f>
        <v>13162.930563149263</v>
      </c>
      <c r="J9" s="694" t="s">
        <v>511</v>
      </c>
      <c r="K9" s="694"/>
      <c r="L9" s="1222">
        <f t="shared" ref="L9:L38" si="3">IF(E9&lt;1,"",F9+G9)</f>
        <v>172929.16666666666</v>
      </c>
      <c r="M9" s="584" t="s">
        <v>772</v>
      </c>
      <c r="N9" s="739">
        <v>25</v>
      </c>
      <c r="O9" s="740">
        <v>0.27083333333333331</v>
      </c>
      <c r="P9" s="686">
        <f>N9+O9</f>
        <v>25.270833333333332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>
        <v>0.27083333333333331</v>
      </c>
      <c r="C12" s="505">
        <v>20</v>
      </c>
      <c r="D12" s="505">
        <v>30</v>
      </c>
      <c r="E12" s="505">
        <v>72.5</v>
      </c>
      <c r="F12" s="733">
        <f t="shared" si="0"/>
        <v>117200</v>
      </c>
      <c r="G12" s="501">
        <f t="shared" si="1"/>
        <v>62500.000000000007</v>
      </c>
      <c r="H12" s="508">
        <v>12</v>
      </c>
      <c r="I12" s="501">
        <f t="shared" si="2"/>
        <v>19819.573537452165</v>
      </c>
      <c r="J12" s="694" t="s">
        <v>509</v>
      </c>
      <c r="K12" s="694"/>
      <c r="L12" s="1222">
        <f t="shared" si="3"/>
        <v>179700</v>
      </c>
      <c r="M12" s="584"/>
      <c r="N12" s="584"/>
      <c r="O12" s="705">
        <f>(P9-P8)*24</f>
        <v>50.499999999999943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4.1666666666666664E-2</v>
      </c>
      <c r="C16" s="505">
        <v>20</v>
      </c>
      <c r="D16" s="505">
        <v>30</v>
      </c>
      <c r="E16" s="505">
        <v>90.5</v>
      </c>
      <c r="F16" s="733">
        <f t="shared" si="0"/>
        <v>117200</v>
      </c>
      <c r="G16" s="501">
        <f t="shared" si="1"/>
        <v>52083.333333333336</v>
      </c>
      <c r="H16" s="508">
        <v>10</v>
      </c>
      <c r="I16" s="501">
        <f t="shared" si="2"/>
        <v>20616.912702751961</v>
      </c>
      <c r="J16" s="694" t="s">
        <v>1190</v>
      </c>
      <c r="K16" s="694"/>
      <c r="L16" s="1222">
        <f t="shared" si="3"/>
        <v>169283.33333333334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2.0833333333333332E-2</v>
      </c>
      <c r="C19" s="505">
        <v>20</v>
      </c>
      <c r="D19" s="505">
        <v>30</v>
      </c>
      <c r="E19" s="505">
        <v>71.5</v>
      </c>
      <c r="F19" s="733">
        <f t="shared" si="0"/>
        <v>117200</v>
      </c>
      <c r="G19" s="501">
        <f t="shared" si="1"/>
        <v>52083.333333333336</v>
      </c>
      <c r="H19" s="508">
        <v>10</v>
      </c>
      <c r="I19" s="501">
        <f t="shared" si="2"/>
        <v>16288.500091124475</v>
      </c>
      <c r="J19" s="694" t="s">
        <v>1190</v>
      </c>
      <c r="K19" s="694"/>
      <c r="L19" s="1222">
        <f t="shared" si="3"/>
        <v>169283.33333333334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1224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0.47916666666666669</v>
      </c>
      <c r="C23" s="505">
        <v>20</v>
      </c>
      <c r="D23" s="505">
        <v>30</v>
      </c>
      <c r="E23" s="505">
        <v>107</v>
      </c>
      <c r="F23" s="733">
        <f t="shared" si="0"/>
        <v>117200</v>
      </c>
      <c r="G23" s="501">
        <f t="shared" si="1"/>
        <v>49479.166666666672</v>
      </c>
      <c r="H23" s="508">
        <v>9.5</v>
      </c>
      <c r="I23" s="501">
        <f t="shared" si="2"/>
        <v>23157.007472207039</v>
      </c>
      <c r="J23" s="694" t="s">
        <v>808</v>
      </c>
      <c r="K23" s="694" t="s">
        <v>786</v>
      </c>
      <c r="L23" s="1222">
        <f t="shared" si="3"/>
        <v>166679.16666666669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0.58333333333333337</v>
      </c>
      <c r="C27" s="505">
        <v>20</v>
      </c>
      <c r="D27" s="505">
        <v>30</v>
      </c>
      <c r="E27" s="505">
        <v>98.5</v>
      </c>
      <c r="F27" s="733">
        <f t="shared" si="0"/>
        <v>117200</v>
      </c>
      <c r="G27" s="501">
        <f t="shared" si="1"/>
        <v>50520.833333333336</v>
      </c>
      <c r="H27" s="508">
        <v>9.6999999999999993</v>
      </c>
      <c r="I27" s="501">
        <f t="shared" si="2"/>
        <v>21766.2201567341</v>
      </c>
      <c r="J27" s="694" t="s">
        <v>512</v>
      </c>
      <c r="K27" s="694" t="s">
        <v>1183</v>
      </c>
      <c r="L27" s="1222">
        <f t="shared" si="3"/>
        <v>167720.83333333334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0.16666666666666666</v>
      </c>
      <c r="C30" s="505">
        <v>20</v>
      </c>
      <c r="D30" s="505">
        <v>30</v>
      </c>
      <c r="E30" s="505">
        <v>62</v>
      </c>
      <c r="F30" s="733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14124.293785310734</v>
      </c>
      <c r="J30" s="694" t="s">
        <v>829</v>
      </c>
      <c r="K30" s="694"/>
      <c r="L30" s="1222">
        <f t="shared" si="3"/>
        <v>169283.33333333334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0.27083333333333331</v>
      </c>
      <c r="C32" s="505">
        <v>20</v>
      </c>
      <c r="D32" s="505">
        <v>30</v>
      </c>
      <c r="E32" s="505">
        <v>50.5</v>
      </c>
      <c r="F32" s="733">
        <f t="shared" si="0"/>
        <v>117200</v>
      </c>
      <c r="G32" s="501">
        <f t="shared" si="1"/>
        <v>55729.166666666664</v>
      </c>
      <c r="H32" s="508">
        <v>10.7</v>
      </c>
      <c r="I32" s="501">
        <f t="shared" si="2"/>
        <v>12309.777656278477</v>
      </c>
      <c r="J32" s="694" t="s">
        <v>1190</v>
      </c>
      <c r="K32" s="694"/>
      <c r="L32" s="1222">
        <f t="shared" si="3"/>
        <v>172929.16666666666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0.64583333333333337</v>
      </c>
      <c r="C34" s="505">
        <v>25</v>
      </c>
      <c r="D34" s="505">
        <v>30</v>
      </c>
      <c r="E34" s="505">
        <v>54</v>
      </c>
      <c r="F34" s="733">
        <f t="shared" si="0"/>
        <v>146500</v>
      </c>
      <c r="G34" s="501">
        <f t="shared" si="1"/>
        <v>57291.666666666664</v>
      </c>
      <c r="H34" s="508">
        <v>11</v>
      </c>
      <c r="I34" s="501">
        <f t="shared" si="2"/>
        <v>13531.984691088026</v>
      </c>
      <c r="J34" s="694" t="s">
        <v>1190</v>
      </c>
      <c r="K34" s="694"/>
      <c r="L34" s="1222">
        <f t="shared" si="3"/>
        <v>203791.66666666666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0.64583333333333337</v>
      </c>
      <c r="C36" s="505">
        <v>20</v>
      </c>
      <c r="D36" s="505">
        <v>30</v>
      </c>
      <c r="E36" s="505">
        <v>48</v>
      </c>
      <c r="F36" s="733">
        <f t="shared" si="0"/>
        <v>117200</v>
      </c>
      <c r="G36" s="501">
        <f t="shared" si="1"/>
        <v>55729.166666666664</v>
      </c>
      <c r="H36" s="508">
        <v>10.7</v>
      </c>
      <c r="I36" s="501">
        <f t="shared" si="2"/>
        <v>11700.382722799344</v>
      </c>
      <c r="J36" s="694" t="s">
        <v>509</v>
      </c>
      <c r="K36" s="694"/>
      <c r="L36" s="1222">
        <f t="shared" si="3"/>
        <v>172929.16666666666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205</v>
      </c>
      <c r="D39" s="2566">
        <f t="shared" ref="D39:F39" si="4">IF(D43&lt;1,"",SUM(D8:D38))</f>
        <v>300</v>
      </c>
      <c r="E39" s="2566">
        <f t="shared" si="4"/>
        <v>708.5</v>
      </c>
      <c r="F39" s="2566">
        <f t="shared" si="4"/>
        <v>1201300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20.5</v>
      </c>
      <c r="D40" s="2567">
        <f t="shared" ref="D40:F40" si="5">IF(D43&lt;1,"",AVERAGE(D8:D38))</f>
        <v>30</v>
      </c>
      <c r="E40" s="2567">
        <f t="shared" si="5"/>
        <v>70.849999999999994</v>
      </c>
      <c r="F40" s="2567">
        <f t="shared" si="5"/>
        <v>120130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25</v>
      </c>
      <c r="D41" s="2567">
        <f t="shared" ref="D41:F41" si="6">IF(D43&lt;1,"",MAX(D8:D38))</f>
        <v>30</v>
      </c>
      <c r="E41" s="2567">
        <f t="shared" si="6"/>
        <v>107</v>
      </c>
      <c r="F41" s="2567">
        <f t="shared" si="6"/>
        <v>146500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48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7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5" zoomScale="62" zoomScaleNormal="62" workbookViewId="0">
      <selection activeCell="Q20" sqref="Q2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0.33333333333333331</v>
      </c>
      <c r="P8" s="686">
        <f>N8+O8</f>
        <v>24.333333333333332</v>
      </c>
    </row>
    <row r="9" spans="1:16" ht="15" customHeight="1" thickTop="1" thickBot="1" x14ac:dyDescent="0.25">
      <c r="A9" s="662">
        <v>2</v>
      </c>
      <c r="B9" s="698">
        <v>0.625</v>
      </c>
      <c r="C9" s="505">
        <v>25</v>
      </c>
      <c r="D9" s="505">
        <v>45</v>
      </c>
      <c r="E9" s="505">
        <v>63</v>
      </c>
      <c r="F9" s="733">
        <f t="shared" ref="F9:F38" si="0">IF(C9&lt;1,"",5860*C9)</f>
        <v>146500</v>
      </c>
      <c r="G9" s="501">
        <f t="shared" ref="G9:G38" si="1">IF(D9&lt;1,"",H9*1000000/1440/4*D9)</f>
        <v>75781.25</v>
      </c>
      <c r="H9" s="508">
        <v>9.6999999999999993</v>
      </c>
      <c r="I9" s="501">
        <f t="shared" ref="I9:I38" si="2">IF(E9&lt;1,"",H9*1000000/1440/4*E9*60/457.25)</f>
        <v>13921.5418261345</v>
      </c>
      <c r="J9" s="694" t="s">
        <v>509</v>
      </c>
      <c r="K9" s="694"/>
      <c r="L9" s="1222">
        <f t="shared" ref="L9:L38" si="3">IF(E9&lt;1,"",F9+G9)</f>
        <v>222281.25</v>
      </c>
      <c r="M9" s="584" t="s">
        <v>772</v>
      </c>
      <c r="N9" s="739">
        <v>26</v>
      </c>
      <c r="O9" s="740">
        <v>0.66666666666666663</v>
      </c>
      <c r="P9" s="686">
        <f>N9+O9</f>
        <v>26.666666666666668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56.000000000000057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0.39583333333333331</v>
      </c>
      <c r="C14" s="505">
        <v>20</v>
      </c>
      <c r="D14" s="505">
        <v>30</v>
      </c>
      <c r="E14" s="505">
        <v>114</v>
      </c>
      <c r="F14" s="733">
        <f t="shared" si="0"/>
        <v>117200</v>
      </c>
      <c r="G14" s="501">
        <f t="shared" si="1"/>
        <v>52083.333333333336</v>
      </c>
      <c r="H14" s="508">
        <v>10</v>
      </c>
      <c r="I14" s="501">
        <f t="shared" si="2"/>
        <v>25970.475669764899</v>
      </c>
      <c r="J14" s="694" t="s">
        <v>1138</v>
      </c>
      <c r="K14" s="694" t="s">
        <v>786</v>
      </c>
      <c r="L14" s="1222">
        <f t="shared" si="3"/>
        <v>169283.33333333334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0.35416666666666669</v>
      </c>
      <c r="C18" s="505">
        <v>20</v>
      </c>
      <c r="D18" s="505">
        <v>30</v>
      </c>
      <c r="E18" s="505">
        <v>95</v>
      </c>
      <c r="F18" s="733">
        <f t="shared" si="0"/>
        <v>117200</v>
      </c>
      <c r="G18" s="501">
        <f t="shared" si="1"/>
        <v>52083.333333333336</v>
      </c>
      <c r="H18" s="508">
        <v>10</v>
      </c>
      <c r="I18" s="501">
        <f t="shared" si="2"/>
        <v>21642.063058137417</v>
      </c>
      <c r="J18" s="694" t="s">
        <v>1138</v>
      </c>
      <c r="K18" s="694" t="s">
        <v>786</v>
      </c>
      <c r="L18" s="1222">
        <f t="shared" si="3"/>
        <v>169283.33333333334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0.54166666666666663</v>
      </c>
      <c r="C22" s="505">
        <v>20</v>
      </c>
      <c r="D22" s="505">
        <v>30</v>
      </c>
      <c r="E22" s="505">
        <v>100.5</v>
      </c>
      <c r="F22" s="733">
        <f t="shared" si="0"/>
        <v>117200</v>
      </c>
      <c r="G22" s="501">
        <f t="shared" si="1"/>
        <v>48437.5</v>
      </c>
      <c r="H22" s="508">
        <v>9.3000000000000007</v>
      </c>
      <c r="I22" s="501">
        <f t="shared" si="2"/>
        <v>21292.372881355932</v>
      </c>
      <c r="J22" s="694" t="s">
        <v>1196</v>
      </c>
      <c r="K22" s="694" t="s">
        <v>1183</v>
      </c>
      <c r="L22" s="1222">
        <f t="shared" si="3"/>
        <v>165637.5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8.3333333333333329E-2</v>
      </c>
      <c r="C26" s="505">
        <v>20</v>
      </c>
      <c r="D26" s="505">
        <v>30</v>
      </c>
      <c r="E26" s="505">
        <v>92</v>
      </c>
      <c r="F26" s="733">
        <f t="shared" si="0"/>
        <v>117200</v>
      </c>
      <c r="G26" s="501">
        <f t="shared" si="1"/>
        <v>53645.833333333328</v>
      </c>
      <c r="H26" s="508">
        <v>10.3</v>
      </c>
      <c r="I26" s="501">
        <f t="shared" si="2"/>
        <v>21587.388372516856</v>
      </c>
      <c r="J26" s="694" t="s">
        <v>509</v>
      </c>
      <c r="K26" s="694"/>
      <c r="L26" s="1222">
        <f t="shared" si="3"/>
        <v>170845.83333333331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0.20833333333333334</v>
      </c>
      <c r="C29" s="505">
        <v>20</v>
      </c>
      <c r="D29" s="505">
        <v>30</v>
      </c>
      <c r="E29" s="505">
        <v>76</v>
      </c>
      <c r="F29" s="733">
        <f t="shared" si="0"/>
        <v>117200</v>
      </c>
      <c r="G29" s="501">
        <f t="shared" si="1"/>
        <v>55208.333333333336</v>
      </c>
      <c r="H29" s="508">
        <v>10.6</v>
      </c>
      <c r="I29" s="501">
        <f t="shared" si="2"/>
        <v>18352.469473300531</v>
      </c>
      <c r="J29" s="694" t="s">
        <v>508</v>
      </c>
      <c r="K29" s="694"/>
      <c r="L29" s="1222">
        <f t="shared" si="3"/>
        <v>172408.33333333334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0.33333333333333331</v>
      </c>
      <c r="C31" s="505">
        <v>20</v>
      </c>
      <c r="D31" s="505">
        <v>30</v>
      </c>
      <c r="E31" s="505">
        <v>51</v>
      </c>
      <c r="F31" s="733">
        <f t="shared" si="0"/>
        <v>117200</v>
      </c>
      <c r="G31" s="501">
        <f t="shared" si="1"/>
        <v>55729.166666666664</v>
      </c>
      <c r="H31" s="508">
        <v>10.7</v>
      </c>
      <c r="I31" s="501">
        <f t="shared" si="2"/>
        <v>12431.656642974303</v>
      </c>
      <c r="J31" s="694" t="s">
        <v>1190</v>
      </c>
      <c r="K31" s="694"/>
      <c r="L31" s="1222">
        <f t="shared" si="3"/>
        <v>172929.16666666666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0.66666666666666663</v>
      </c>
      <c r="C33" s="505">
        <v>30</v>
      </c>
      <c r="D33" s="505">
        <v>30</v>
      </c>
      <c r="E33" s="505">
        <v>56</v>
      </c>
      <c r="F33" s="733">
        <f t="shared" si="0"/>
        <v>175800</v>
      </c>
      <c r="G33" s="501">
        <f t="shared" si="1"/>
        <v>55208.333333333336</v>
      </c>
      <c r="H33" s="508">
        <v>10.6</v>
      </c>
      <c r="I33" s="501">
        <f t="shared" si="2"/>
        <v>13522.872243484602</v>
      </c>
      <c r="J33" s="694" t="s">
        <v>787</v>
      </c>
      <c r="K33" s="694"/>
      <c r="L33" s="1222">
        <f t="shared" si="3"/>
        <v>231008.33333333334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0.41666666666666669</v>
      </c>
      <c r="C35" s="505">
        <v>20</v>
      </c>
      <c r="D35" s="505">
        <v>30</v>
      </c>
      <c r="E35" s="505">
        <v>40</v>
      </c>
      <c r="F35" s="733">
        <f t="shared" si="0"/>
        <v>117200</v>
      </c>
      <c r="G35" s="501">
        <f t="shared" si="1"/>
        <v>53125</v>
      </c>
      <c r="H35" s="508">
        <v>10.199999999999999</v>
      </c>
      <c r="I35" s="501">
        <f t="shared" si="2"/>
        <v>9294.6965554948056</v>
      </c>
      <c r="J35" s="694" t="s">
        <v>511</v>
      </c>
      <c r="K35" s="694" t="s">
        <v>786</v>
      </c>
      <c r="L35" s="1222">
        <f t="shared" si="3"/>
        <v>170325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0.5</v>
      </c>
      <c r="C37" s="505">
        <v>20</v>
      </c>
      <c r="D37" s="505">
        <v>30</v>
      </c>
      <c r="E37" s="505">
        <v>50</v>
      </c>
      <c r="F37" s="733">
        <f t="shared" si="0"/>
        <v>117200</v>
      </c>
      <c r="G37" s="501">
        <f t="shared" si="1"/>
        <v>57291.666666666664</v>
      </c>
      <c r="H37" s="508">
        <v>11</v>
      </c>
      <c r="I37" s="501">
        <f t="shared" si="2"/>
        <v>12529.615454711136</v>
      </c>
      <c r="J37" s="694" t="s">
        <v>509</v>
      </c>
      <c r="K37" s="694"/>
      <c r="L37" s="1222">
        <f t="shared" si="3"/>
        <v>174491.66666666666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215</v>
      </c>
      <c r="D39" s="2566">
        <f t="shared" ref="D39:F39" si="4">IF(D43&lt;1,"",SUM(D8:D38))</f>
        <v>315</v>
      </c>
      <c r="E39" s="2566">
        <f t="shared" si="4"/>
        <v>737.5</v>
      </c>
      <c r="F39" s="2566">
        <f t="shared" si="4"/>
        <v>1259900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21.5</v>
      </c>
      <c r="D40" s="2567">
        <f t="shared" ref="D40:F40" si="5">IF(D43&lt;1,"",AVERAGE(D8:D38))</f>
        <v>31.5</v>
      </c>
      <c r="E40" s="2567">
        <f t="shared" si="5"/>
        <v>73.75</v>
      </c>
      <c r="F40" s="2567">
        <f t="shared" si="5"/>
        <v>125990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30</v>
      </c>
      <c r="D41" s="2567">
        <f t="shared" ref="D41:F41" si="6">IF(D43&lt;1,"",MAX(D8:D38))</f>
        <v>45</v>
      </c>
      <c r="E41" s="2567">
        <f t="shared" si="6"/>
        <v>114</v>
      </c>
      <c r="F41" s="2567">
        <f t="shared" si="6"/>
        <v>175800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40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1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7" zoomScale="60" zoomScaleNormal="60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0.79166666666666663</v>
      </c>
      <c r="P8" s="686">
        <f>N8+O8</f>
        <v>24.791666666666668</v>
      </c>
    </row>
    <row r="9" spans="1:16" ht="15" customHeight="1" thickTop="1" thickBot="1" x14ac:dyDescent="0.25">
      <c r="A9" s="662">
        <v>2</v>
      </c>
      <c r="B9" s="698">
        <v>0.4375</v>
      </c>
      <c r="C9" s="505">
        <v>20</v>
      </c>
      <c r="D9" s="505">
        <v>30</v>
      </c>
      <c r="E9" s="505">
        <v>34.5</v>
      </c>
      <c r="F9" s="733">
        <f t="shared" ref="F9:F38" si="0">IF(C9&lt;1,"",5860*C9)</f>
        <v>117200</v>
      </c>
      <c r="G9" s="501">
        <f t="shared" ref="G9:G38" si="1">IF(D9&lt;1,"",H9*1000000/1440/4*D9)</f>
        <v>55729.166666666664</v>
      </c>
      <c r="H9" s="508">
        <v>10.7</v>
      </c>
      <c r="I9" s="501">
        <f t="shared" ref="I9:I38" si="2">IF(E9&lt;1,"",H9*1000000/1440/4*E9*60/457.25)</f>
        <v>8409.6500820120291</v>
      </c>
      <c r="J9" s="694" t="s">
        <v>511</v>
      </c>
      <c r="K9" s="694" t="s">
        <v>786</v>
      </c>
      <c r="L9" s="1222">
        <f t="shared" ref="L9:L38" si="3">IF(E9&lt;1,"",F9+G9)</f>
        <v>172929.16666666666</v>
      </c>
      <c r="M9" s="584" t="s">
        <v>772</v>
      </c>
      <c r="N9" s="739">
        <v>25</v>
      </c>
      <c r="O9" s="740">
        <v>0.70833333333333337</v>
      </c>
      <c r="P9" s="686">
        <f>N9+O9</f>
        <v>25.708333333333332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21.999999999999943</v>
      </c>
    </row>
    <row r="13" spans="1:16" ht="15" customHeight="1" thickTop="1" thickBot="1" x14ac:dyDescent="0.25">
      <c r="A13" s="662">
        <v>6</v>
      </c>
      <c r="B13" s="698">
        <v>0.47916666666666669</v>
      </c>
      <c r="C13" s="505">
        <v>20</v>
      </c>
      <c r="D13" s="505">
        <v>30</v>
      </c>
      <c r="E13" s="505">
        <v>97</v>
      </c>
      <c r="F13" s="733">
        <f t="shared" si="0"/>
        <v>117200</v>
      </c>
      <c r="G13" s="501">
        <f t="shared" si="1"/>
        <v>53645.833333333328</v>
      </c>
      <c r="H13" s="508">
        <v>10.3</v>
      </c>
      <c r="I13" s="501">
        <f t="shared" si="2"/>
        <v>22760.616001457991</v>
      </c>
      <c r="J13" s="694" t="s">
        <v>509</v>
      </c>
      <c r="K13" s="694"/>
      <c r="L13" s="1222">
        <f t="shared" si="3"/>
        <v>170845.83333333331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0.47916666666666669</v>
      </c>
      <c r="C17" s="505">
        <v>20</v>
      </c>
      <c r="D17" s="505">
        <v>30</v>
      </c>
      <c r="E17" s="505">
        <v>96</v>
      </c>
      <c r="F17" s="733">
        <f t="shared" si="0"/>
        <v>117200</v>
      </c>
      <c r="G17" s="501">
        <f t="shared" si="1"/>
        <v>57291.666666666664</v>
      </c>
      <c r="H17" s="508">
        <v>11</v>
      </c>
      <c r="I17" s="501">
        <f t="shared" si="2"/>
        <v>24056.861673045376</v>
      </c>
      <c r="J17" s="694" t="s">
        <v>511</v>
      </c>
      <c r="K17" s="694" t="s">
        <v>786</v>
      </c>
      <c r="L17" s="1222">
        <f t="shared" si="3"/>
        <v>174491.66666666666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0.25</v>
      </c>
      <c r="C22" s="505">
        <v>20</v>
      </c>
      <c r="D22" s="505">
        <v>30</v>
      </c>
      <c r="E22" s="505">
        <v>114.5</v>
      </c>
      <c r="F22" s="733">
        <f t="shared" si="0"/>
        <v>117200</v>
      </c>
      <c r="G22" s="501">
        <f t="shared" si="1"/>
        <v>48437.5</v>
      </c>
      <c r="H22" s="508">
        <v>9.3000000000000007</v>
      </c>
      <c r="I22" s="501">
        <f t="shared" si="2"/>
        <v>24258.474576271186</v>
      </c>
      <c r="J22" s="694" t="s">
        <v>1138</v>
      </c>
      <c r="K22" s="694" t="s">
        <v>1195</v>
      </c>
      <c r="L22" s="1222">
        <f t="shared" si="3"/>
        <v>165637.5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4.1666666666666664E-2</v>
      </c>
      <c r="C26" s="505">
        <v>20</v>
      </c>
      <c r="D26" s="505">
        <v>30</v>
      </c>
      <c r="E26" s="505">
        <v>91</v>
      </c>
      <c r="F26" s="733">
        <f t="shared" si="0"/>
        <v>117200</v>
      </c>
      <c r="G26" s="501">
        <f t="shared" si="1"/>
        <v>53645.833333333328</v>
      </c>
      <c r="H26" s="508">
        <v>10.3</v>
      </c>
      <c r="I26" s="501">
        <f t="shared" si="2"/>
        <v>21352.74284672863</v>
      </c>
      <c r="J26" s="694" t="s">
        <v>509</v>
      </c>
      <c r="K26" s="694"/>
      <c r="L26" s="1222">
        <f t="shared" si="3"/>
        <v>170845.83333333331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0.47916666666666669</v>
      </c>
      <c r="C29" s="505">
        <v>20</v>
      </c>
      <c r="D29" s="505">
        <v>30</v>
      </c>
      <c r="E29" s="1363">
        <v>82.5</v>
      </c>
      <c r="F29" s="733">
        <f t="shared" si="0"/>
        <v>117200</v>
      </c>
      <c r="G29" s="501">
        <f t="shared" si="1"/>
        <v>55208.333333333336</v>
      </c>
      <c r="H29" s="508">
        <v>10.6</v>
      </c>
      <c r="I29" s="501">
        <f t="shared" si="2"/>
        <v>19922.088572990706</v>
      </c>
      <c r="J29" s="694" t="s">
        <v>1190</v>
      </c>
      <c r="K29" s="694" t="s">
        <v>1195</v>
      </c>
      <c r="L29" s="1222">
        <f t="shared" si="3"/>
        <v>172408.33333333334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0.79166666666666663</v>
      </c>
      <c r="C31" s="505">
        <v>20</v>
      </c>
      <c r="D31" s="505">
        <v>30</v>
      </c>
      <c r="E31" s="505">
        <v>55.5</v>
      </c>
      <c r="F31" s="733">
        <f t="shared" si="0"/>
        <v>117200</v>
      </c>
      <c r="G31" s="501">
        <f t="shared" si="1"/>
        <v>55729.166666666664</v>
      </c>
      <c r="H31" s="508">
        <v>10.7</v>
      </c>
      <c r="I31" s="501">
        <f t="shared" si="2"/>
        <v>13528.567523236741</v>
      </c>
      <c r="J31" s="694" t="s">
        <v>508</v>
      </c>
      <c r="K31" s="694" t="s">
        <v>1204</v>
      </c>
      <c r="L31" s="1222">
        <f t="shared" si="3"/>
        <v>172929.16666666666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0.14583333333333334</v>
      </c>
      <c r="C34" s="505">
        <v>20</v>
      </c>
      <c r="D34" s="505">
        <v>30</v>
      </c>
      <c r="E34" s="505">
        <v>56.5</v>
      </c>
      <c r="F34" s="733">
        <f t="shared" si="0"/>
        <v>117200</v>
      </c>
      <c r="G34" s="501">
        <f t="shared" si="1"/>
        <v>58854.166666666672</v>
      </c>
      <c r="H34" s="508">
        <v>11.3</v>
      </c>
      <c r="I34" s="501">
        <f t="shared" si="2"/>
        <v>14544.60543101877</v>
      </c>
      <c r="J34" s="694" t="s">
        <v>829</v>
      </c>
      <c r="K34" s="694" t="s">
        <v>1204</v>
      </c>
      <c r="L34" s="1222"/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0.4375</v>
      </c>
      <c r="C36" s="505">
        <v>20</v>
      </c>
      <c r="D36" s="505">
        <v>30</v>
      </c>
      <c r="E36" s="505">
        <v>43</v>
      </c>
      <c r="F36" s="733">
        <f t="shared" si="0"/>
        <v>117200</v>
      </c>
      <c r="G36" s="501">
        <f t="shared" si="1"/>
        <v>53645.833333333328</v>
      </c>
      <c r="H36" s="508">
        <v>10.3</v>
      </c>
      <c r="I36" s="501">
        <f t="shared" si="2"/>
        <v>10089.757608893749</v>
      </c>
      <c r="J36" s="694" t="s">
        <v>509</v>
      </c>
      <c r="K36" s="694" t="s">
        <v>786</v>
      </c>
      <c r="L36" s="1222">
        <f t="shared" si="3"/>
        <v>170845.83333333331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180</v>
      </c>
      <c r="D39" s="2566">
        <f t="shared" ref="D39:F39" si="4">IF(D43&lt;1,"",SUM(D8:D38))</f>
        <v>270</v>
      </c>
      <c r="E39" s="2566">
        <f t="shared" si="4"/>
        <v>670.5</v>
      </c>
      <c r="F39" s="2566">
        <f t="shared" si="4"/>
        <v>1054800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74.5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114.5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34.5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 t="shared" ref="D43:F43" si="8">COUNT(D8:D38)</f>
        <v>9</v>
      </c>
      <c r="E43" s="2222">
        <f t="shared" si="8"/>
        <v>9</v>
      </c>
      <c r="F43" s="2222">
        <f t="shared" si="8"/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13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7" zoomScale="59" zoomScaleNormal="59" workbookViewId="0">
      <selection activeCell="E38" sqref="E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0.75</v>
      </c>
      <c r="C8" s="508">
        <v>20</v>
      </c>
      <c r="D8" s="508">
        <v>30</v>
      </c>
      <c r="E8" s="508">
        <v>18</v>
      </c>
      <c r="F8" s="733">
        <f>IF(C8&lt;1,"",5860*C8)</f>
        <v>117200</v>
      </c>
      <c r="G8" s="501">
        <f>IF(D8&lt;1,"",H8*1000000/1440/4*D8)</f>
        <v>55729.166666666664</v>
      </c>
      <c r="H8" s="508">
        <v>10.7</v>
      </c>
      <c r="I8" s="501">
        <f>IF(E8&lt;1,"",H8*1000000/1440/4*E8*60/457.25)</f>
        <v>4387.6435210497539</v>
      </c>
      <c r="J8" s="694" t="s">
        <v>512</v>
      </c>
      <c r="K8" s="694" t="s">
        <v>1182</v>
      </c>
      <c r="L8" s="1222">
        <f>IF(E8&lt;1,"",F8+G8)</f>
        <v>172929.16666666666</v>
      </c>
      <c r="M8" s="584" t="s">
        <v>771</v>
      </c>
      <c r="N8" s="739">
        <v>28</v>
      </c>
      <c r="O8" s="740">
        <v>0.10416666666666667</v>
      </c>
      <c r="P8" s="686">
        <f>N8+O8</f>
        <v>28.104166666666668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30</v>
      </c>
      <c r="O9" s="740">
        <v>0.85416666666666663</v>
      </c>
      <c r="P9" s="686">
        <f>N9+O9</f>
        <v>30.854166666666668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66</v>
      </c>
    </row>
    <row r="13" spans="1:16" ht="15" customHeight="1" thickTop="1" thickBot="1" x14ac:dyDescent="0.25">
      <c r="A13" s="662">
        <v>6</v>
      </c>
      <c r="B13" s="698">
        <v>0.125</v>
      </c>
      <c r="C13" s="505">
        <v>20</v>
      </c>
      <c r="D13" s="505">
        <v>30</v>
      </c>
      <c r="E13" s="505">
        <v>105</v>
      </c>
      <c r="F13" s="733">
        <f t="shared" si="0"/>
        <v>117200</v>
      </c>
      <c r="G13" s="501">
        <f t="shared" si="1"/>
        <v>53645.833333333328</v>
      </c>
      <c r="H13" s="508">
        <v>10.3</v>
      </c>
      <c r="I13" s="501">
        <f t="shared" si="2"/>
        <v>24637.780207763804</v>
      </c>
      <c r="J13" s="694" t="s">
        <v>1186</v>
      </c>
      <c r="K13" s="694" t="s">
        <v>1187</v>
      </c>
      <c r="L13" s="1222">
        <f t="shared" si="3"/>
        <v>170845.83333333331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0.16666666666666666</v>
      </c>
      <c r="C17" s="505">
        <v>20</v>
      </c>
      <c r="D17" s="505">
        <v>30</v>
      </c>
      <c r="E17" s="505">
        <v>97</v>
      </c>
      <c r="F17" s="733">
        <f t="shared" si="0"/>
        <v>117200</v>
      </c>
      <c r="G17" s="501">
        <f t="shared" si="1"/>
        <v>57291.666666666664</v>
      </c>
      <c r="H17" s="508">
        <v>11</v>
      </c>
      <c r="I17" s="501">
        <f t="shared" si="2"/>
        <v>24307.453982139603</v>
      </c>
      <c r="J17" s="694" t="s">
        <v>787</v>
      </c>
      <c r="K17" s="694"/>
      <c r="L17" s="1222">
        <f t="shared" si="3"/>
        <v>174491.66666666666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0.10416666666666667</v>
      </c>
      <c r="C21" s="505">
        <v>20</v>
      </c>
      <c r="D21" s="505">
        <v>30</v>
      </c>
      <c r="E21" s="505">
        <v>97</v>
      </c>
      <c r="F21" s="733">
        <f t="shared" si="0"/>
        <v>117200</v>
      </c>
      <c r="G21" s="501">
        <f t="shared" si="1"/>
        <v>45312.5</v>
      </c>
      <c r="H21" s="508">
        <v>8.6999999999999993</v>
      </c>
      <c r="I21" s="501">
        <f t="shared" si="2"/>
        <v>19224.9863313286</v>
      </c>
      <c r="J21" s="694" t="s">
        <v>1190</v>
      </c>
      <c r="K21" s="694"/>
      <c r="L21" s="1222">
        <f t="shared" si="3"/>
        <v>162512.5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0.29166666666666669</v>
      </c>
      <c r="C25" s="505">
        <v>20</v>
      </c>
      <c r="D25" s="505">
        <v>30</v>
      </c>
      <c r="E25" s="505">
        <v>100.5</v>
      </c>
      <c r="F25" s="733">
        <f t="shared" si="0"/>
        <v>117200</v>
      </c>
      <c r="G25" s="501">
        <f t="shared" si="1"/>
        <v>48437.5</v>
      </c>
      <c r="H25" s="508">
        <v>9.3000000000000007</v>
      </c>
      <c r="I25" s="501">
        <f t="shared" si="2"/>
        <v>21292.372881355932</v>
      </c>
      <c r="J25" s="694" t="s">
        <v>1089</v>
      </c>
      <c r="K25" s="694" t="s">
        <v>1183</v>
      </c>
      <c r="L25" s="1222">
        <f t="shared" si="3"/>
        <v>165637.5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0.6875</v>
      </c>
      <c r="C28" s="505">
        <v>20</v>
      </c>
      <c r="D28" s="505">
        <v>30</v>
      </c>
      <c r="E28" s="505">
        <v>81.5</v>
      </c>
      <c r="F28" s="733">
        <f t="shared" si="0"/>
        <v>117200</v>
      </c>
      <c r="G28" s="501">
        <f t="shared" si="1"/>
        <v>55208.333333333336</v>
      </c>
      <c r="H28" s="508">
        <v>10.6</v>
      </c>
      <c r="I28" s="501">
        <f t="shared" si="2"/>
        <v>19680.60871149991</v>
      </c>
      <c r="J28" s="694" t="s">
        <v>1190</v>
      </c>
      <c r="K28" s="694"/>
      <c r="L28" s="1222">
        <f t="shared" si="3"/>
        <v>172408.33333333334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0.60416666666666663</v>
      </c>
      <c r="C30" s="505">
        <v>20</v>
      </c>
      <c r="D30" s="505">
        <v>30</v>
      </c>
      <c r="E30" s="505">
        <v>46</v>
      </c>
      <c r="F30" s="733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10479.314743940224</v>
      </c>
      <c r="J30" s="694" t="s">
        <v>1190</v>
      </c>
      <c r="K30" s="694"/>
      <c r="L30" s="1222">
        <f t="shared" si="3"/>
        <v>169283.33333333334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0.47916666666666669</v>
      </c>
      <c r="C32" s="505">
        <v>20</v>
      </c>
      <c r="D32" s="505">
        <v>30</v>
      </c>
      <c r="E32" s="505">
        <v>43</v>
      </c>
      <c r="F32" s="733">
        <f t="shared" si="0"/>
        <v>117200</v>
      </c>
      <c r="G32" s="501">
        <f t="shared" si="1"/>
        <v>55729.166666666664</v>
      </c>
      <c r="H32" s="508">
        <v>10.7</v>
      </c>
      <c r="I32" s="501">
        <f t="shared" si="2"/>
        <v>10481.592855841078</v>
      </c>
      <c r="J32" s="694" t="s">
        <v>1190</v>
      </c>
      <c r="K32" s="694"/>
      <c r="L32" s="1222">
        <f t="shared" si="3"/>
        <v>172929.16666666666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0.33333333333333331</v>
      </c>
      <c r="C34" s="505">
        <v>30</v>
      </c>
      <c r="D34" s="505">
        <v>30</v>
      </c>
      <c r="E34" s="505">
        <v>44.5</v>
      </c>
      <c r="F34" s="733">
        <f t="shared" si="0"/>
        <v>175800</v>
      </c>
      <c r="G34" s="501">
        <f t="shared" si="1"/>
        <v>57291.666666666664</v>
      </c>
      <c r="H34" s="508">
        <v>11</v>
      </c>
      <c r="I34" s="501">
        <f t="shared" si="2"/>
        <v>11151.35775469291</v>
      </c>
      <c r="J34" s="694" t="s">
        <v>1190</v>
      </c>
      <c r="K34" s="694"/>
      <c r="L34" s="1222">
        <f t="shared" si="3"/>
        <v>233091.66666666666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0.10416666666666667</v>
      </c>
      <c r="C35" s="505">
        <v>20</v>
      </c>
      <c r="D35" s="505">
        <v>30</v>
      </c>
      <c r="E35" s="505">
        <v>18.5</v>
      </c>
      <c r="F35" s="733">
        <f t="shared" si="0"/>
        <v>117200</v>
      </c>
      <c r="G35" s="501">
        <f t="shared" si="1"/>
        <v>53645.833333333328</v>
      </c>
      <c r="H35" s="508">
        <v>10.3</v>
      </c>
      <c r="I35" s="501">
        <f t="shared" si="2"/>
        <v>4340.9422270821933</v>
      </c>
      <c r="J35" s="694" t="s">
        <v>808</v>
      </c>
      <c r="K35" s="694" t="s">
        <v>1195</v>
      </c>
      <c r="L35" s="1222">
        <f t="shared" si="3"/>
        <v>170845.83333333331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0.85416666666666663</v>
      </c>
      <c r="C37" s="505">
        <v>20</v>
      </c>
      <c r="D37" s="505">
        <v>30</v>
      </c>
      <c r="E37" s="505">
        <v>66</v>
      </c>
      <c r="F37" s="733">
        <f t="shared" si="0"/>
        <v>117200</v>
      </c>
      <c r="G37" s="501">
        <f t="shared" si="1"/>
        <v>57812.5</v>
      </c>
      <c r="H37" s="508">
        <v>11.1</v>
      </c>
      <c r="I37" s="501">
        <f t="shared" si="2"/>
        <v>16689.447785675231</v>
      </c>
      <c r="J37" s="694" t="s">
        <v>808</v>
      </c>
      <c r="K37" s="694" t="s">
        <v>1212</v>
      </c>
      <c r="L37" s="1222">
        <f t="shared" si="3"/>
        <v>175012.5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230</v>
      </c>
      <c r="D39" s="2566">
        <f t="shared" ref="D39:F39" si="4">IF(D43&lt;1,"",SUM(D8:D38))</f>
        <v>330</v>
      </c>
      <c r="E39" s="2566">
        <f t="shared" si="4"/>
        <v>717</v>
      </c>
      <c r="F39" s="2566">
        <f t="shared" si="4"/>
        <v>1347800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20.90909090909091</v>
      </c>
      <c r="D40" s="2567">
        <f t="shared" ref="D40:F40" si="5">IF(D43&lt;1,"",AVERAGE(D8:D38))</f>
        <v>30</v>
      </c>
      <c r="E40" s="2567">
        <f t="shared" si="5"/>
        <v>65.181818181818187</v>
      </c>
      <c r="F40" s="2567">
        <f t="shared" si="5"/>
        <v>122527.27272727272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30</v>
      </c>
      <c r="D41" s="2567">
        <f t="shared" ref="D41:F41" si="6">IF(D43&lt;1,"",MAX(D8:D38))</f>
        <v>30</v>
      </c>
      <c r="E41" s="2567">
        <f t="shared" si="6"/>
        <v>105</v>
      </c>
      <c r="F41" s="2567">
        <f t="shared" si="6"/>
        <v>175800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18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11</v>
      </c>
      <c r="D43" s="2222">
        <f t="shared" ref="D43:F43" si="8">COUNT(D8:D38)</f>
        <v>11</v>
      </c>
      <c r="E43" s="2222">
        <f t="shared" si="8"/>
        <v>11</v>
      </c>
      <c r="F43" s="2222">
        <f t="shared" si="8"/>
        <v>11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4">
      <selection activeCell="E38" sqref="E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8" zoomScale="65" zoomScaleNormal="65" workbookViewId="0">
      <selection activeCell="I40" sqref="I4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508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1">
        <v>0.375</v>
      </c>
      <c r="P8" s="686">
        <f>N8+O8</f>
        <v>24.375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4.1666666666666664E-2</v>
      </c>
      <c r="P9" s="686">
        <f>N9+O9</f>
        <v>27.041666666666668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>
        <v>0.16666666666666666</v>
      </c>
      <c r="C11" s="505">
        <v>20</v>
      </c>
      <c r="D11" s="505">
        <v>30</v>
      </c>
      <c r="E11" s="505">
        <v>76</v>
      </c>
      <c r="F11" s="733">
        <f t="shared" si="0"/>
        <v>117200</v>
      </c>
      <c r="G11" s="501">
        <f t="shared" si="1"/>
        <v>50520.833333333336</v>
      </c>
      <c r="H11" s="508">
        <v>9.6999999999999993</v>
      </c>
      <c r="I11" s="501">
        <f t="shared" si="2"/>
        <v>16794.240933114634</v>
      </c>
      <c r="J11" s="694" t="s">
        <v>1089</v>
      </c>
      <c r="K11" s="694" t="s">
        <v>1183</v>
      </c>
      <c r="L11" s="1222">
        <f t="shared" si="3"/>
        <v>167720.83333333334</v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1">
        <f>(P9-P8)*24</f>
        <v>64.000000000000028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0.54166666666666663</v>
      </c>
      <c r="C15" s="505">
        <v>20</v>
      </c>
      <c r="D15" s="505">
        <v>30</v>
      </c>
      <c r="E15" s="505">
        <v>105</v>
      </c>
      <c r="F15" s="733">
        <f t="shared" si="0"/>
        <v>117200</v>
      </c>
      <c r="G15" s="501">
        <f t="shared" si="1"/>
        <v>50520.833333333336</v>
      </c>
      <c r="H15" s="508">
        <v>9.6999999999999993</v>
      </c>
      <c r="I15" s="501">
        <f t="shared" si="2"/>
        <v>23202.569710224172</v>
      </c>
      <c r="J15" s="694" t="s">
        <v>1138</v>
      </c>
      <c r="K15" s="694" t="s">
        <v>786</v>
      </c>
      <c r="L15" s="1222">
        <f t="shared" si="3"/>
        <v>167720.83333333334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0.5625</v>
      </c>
      <c r="C18" s="505">
        <v>20</v>
      </c>
      <c r="D18" s="505">
        <v>30</v>
      </c>
      <c r="E18" s="505">
        <v>72.5</v>
      </c>
      <c r="F18" s="733">
        <f t="shared" si="0"/>
        <v>117200</v>
      </c>
      <c r="G18" s="501">
        <f t="shared" si="1"/>
        <v>51562.5</v>
      </c>
      <c r="H18" s="508">
        <v>9.9</v>
      </c>
      <c r="I18" s="501">
        <f t="shared" si="2"/>
        <v>16351.148168398031</v>
      </c>
      <c r="J18" s="694" t="s">
        <v>1138</v>
      </c>
      <c r="K18" s="694" t="s">
        <v>786</v>
      </c>
      <c r="L18" s="1222">
        <f t="shared" si="3"/>
        <v>168762.5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4.1666666666666664E-2</v>
      </c>
      <c r="C23" s="505">
        <v>20</v>
      </c>
      <c r="D23" s="505">
        <v>30</v>
      </c>
      <c r="E23" s="505">
        <v>107.5</v>
      </c>
      <c r="F23" s="733">
        <f t="shared" si="0"/>
        <v>117200</v>
      </c>
      <c r="G23" s="501">
        <f t="shared" si="1"/>
        <v>48437.5</v>
      </c>
      <c r="H23" s="508">
        <v>9.3000000000000007</v>
      </c>
      <c r="I23" s="501">
        <f t="shared" si="2"/>
        <v>22775.423728813555</v>
      </c>
      <c r="J23" s="694" t="s">
        <v>509</v>
      </c>
      <c r="K23" s="694"/>
      <c r="L23" s="1222">
        <f t="shared" si="3"/>
        <v>165637.5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0.20833333333333334</v>
      </c>
      <c r="C26" s="505">
        <v>20</v>
      </c>
      <c r="D26" s="505">
        <v>30</v>
      </c>
      <c r="E26" s="505">
        <v>76</v>
      </c>
      <c r="F26" s="733">
        <f t="shared" si="0"/>
        <v>117200</v>
      </c>
      <c r="G26" s="501">
        <f t="shared" si="1"/>
        <v>53645.833333333328</v>
      </c>
      <c r="H26" s="508">
        <v>10.3</v>
      </c>
      <c r="I26" s="501">
        <f t="shared" si="2"/>
        <v>17833.059959905233</v>
      </c>
      <c r="J26" s="694" t="s">
        <v>509</v>
      </c>
      <c r="K26" s="694"/>
      <c r="L26" s="1222">
        <f t="shared" si="3"/>
        <v>170845.83333333331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0.33333333333333331</v>
      </c>
      <c r="C29" s="505">
        <v>20</v>
      </c>
      <c r="D29" s="505">
        <v>30</v>
      </c>
      <c r="E29" s="505">
        <v>75</v>
      </c>
      <c r="F29" s="733">
        <f t="shared" si="0"/>
        <v>117200</v>
      </c>
      <c r="G29" s="501">
        <f t="shared" si="1"/>
        <v>55208.333333333336</v>
      </c>
      <c r="H29" s="508">
        <v>10.6</v>
      </c>
      <c r="I29" s="501">
        <f t="shared" si="2"/>
        <v>18110.989611809735</v>
      </c>
      <c r="J29" s="694" t="s">
        <v>787</v>
      </c>
      <c r="K29" s="694"/>
      <c r="L29" s="1222">
        <f t="shared" si="3"/>
        <v>172408.33333333334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0.375</v>
      </c>
      <c r="C31" s="505">
        <v>20</v>
      </c>
      <c r="D31" s="505">
        <v>30</v>
      </c>
      <c r="E31" s="505">
        <v>49</v>
      </c>
      <c r="F31" s="733">
        <f t="shared" si="0"/>
        <v>117200</v>
      </c>
      <c r="G31" s="501">
        <f t="shared" si="1"/>
        <v>55729.166666666664</v>
      </c>
      <c r="H31" s="508">
        <v>10.7</v>
      </c>
      <c r="I31" s="501">
        <f t="shared" si="2"/>
        <v>11944.140696190998</v>
      </c>
      <c r="J31" s="694" t="s">
        <v>1190</v>
      </c>
      <c r="K31" s="694"/>
      <c r="L31" s="1222">
        <f t="shared" si="3"/>
        <v>172929.16666666666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0.79166666666666663</v>
      </c>
      <c r="C33" s="505">
        <v>30</v>
      </c>
      <c r="D33" s="505">
        <v>30</v>
      </c>
      <c r="E33" s="505">
        <v>58</v>
      </c>
      <c r="F33" s="733">
        <f t="shared" si="0"/>
        <v>175800</v>
      </c>
      <c r="G33" s="501">
        <f t="shared" si="1"/>
        <v>56770.833333333336</v>
      </c>
      <c r="H33" s="508">
        <v>10.9</v>
      </c>
      <c r="I33" s="501">
        <f t="shared" si="2"/>
        <v>14402.223437215234</v>
      </c>
      <c r="J33" s="694" t="s">
        <v>1138</v>
      </c>
      <c r="K33" s="694" t="s">
        <v>1206</v>
      </c>
      <c r="L33" s="1222">
        <f t="shared" si="3"/>
        <v>232570.83333333334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0.5</v>
      </c>
      <c r="C35" s="505">
        <v>20</v>
      </c>
      <c r="D35" s="505">
        <v>30</v>
      </c>
      <c r="E35" s="505">
        <v>39</v>
      </c>
      <c r="F35" s="733">
        <f t="shared" si="0"/>
        <v>117200</v>
      </c>
      <c r="G35" s="501">
        <f t="shared" si="1"/>
        <v>53125</v>
      </c>
      <c r="H35" s="508">
        <v>10.199999999999999</v>
      </c>
      <c r="I35" s="501">
        <f t="shared" si="2"/>
        <v>9062.3291416074353</v>
      </c>
      <c r="J35" s="694" t="s">
        <v>511</v>
      </c>
      <c r="K35" s="694" t="s">
        <v>786</v>
      </c>
      <c r="L35" s="1222">
        <f t="shared" si="3"/>
        <v>170325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505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0.66666666666666663</v>
      </c>
      <c r="C37" s="505">
        <v>20</v>
      </c>
      <c r="D37" s="505">
        <v>30</v>
      </c>
      <c r="E37" s="505">
        <v>52</v>
      </c>
      <c r="F37" s="733">
        <f t="shared" si="0"/>
        <v>117200</v>
      </c>
      <c r="G37" s="501">
        <f t="shared" si="1"/>
        <v>57291.666666666664</v>
      </c>
      <c r="H37" s="508">
        <v>11</v>
      </c>
      <c r="I37" s="501">
        <f t="shared" si="2"/>
        <v>13030.800072899579</v>
      </c>
      <c r="J37" s="694" t="s">
        <v>509</v>
      </c>
      <c r="K37" s="694"/>
      <c r="L37" s="1222">
        <f t="shared" si="3"/>
        <v>174491.66666666666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210</v>
      </c>
      <c r="D39" s="2566">
        <f t="shared" ref="D39:F39" si="4">IF(D43&lt;1,"",SUM(D8:D38))</f>
        <v>300</v>
      </c>
      <c r="E39" s="2566">
        <f t="shared" si="4"/>
        <v>710</v>
      </c>
      <c r="F39" s="2566">
        <f t="shared" si="4"/>
        <v>1230600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21</v>
      </c>
      <c r="D40" s="2567">
        <f t="shared" ref="D40:F40" si="5">IF(D43&lt;1,"",AVERAGE(D8:D38))</f>
        <v>30</v>
      </c>
      <c r="E40" s="2567">
        <f t="shared" si="5"/>
        <v>71</v>
      </c>
      <c r="F40" s="2567">
        <f t="shared" si="5"/>
        <v>123060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30</v>
      </c>
      <c r="D41" s="2567">
        <f t="shared" ref="D41:F41" si="6">IF(D43&lt;1,"",MAX(D8:D38))</f>
        <v>30</v>
      </c>
      <c r="E41" s="2567">
        <f t="shared" si="6"/>
        <v>107.5</v>
      </c>
      <c r="F41" s="2567">
        <f t="shared" si="6"/>
        <v>175800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39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16">
      <selection activeCell="I40" sqref="I4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6" zoomScale="65" zoomScaleNormal="65" workbookViewId="0">
      <selection activeCell="K36" sqref="K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0.45833333333333331</v>
      </c>
      <c r="C8" s="508">
        <v>20</v>
      </c>
      <c r="D8" s="508">
        <v>30</v>
      </c>
      <c r="E8" s="508">
        <v>11</v>
      </c>
      <c r="F8" s="733">
        <f>IF(C8&lt;1,"",6250*C8)</f>
        <v>125000</v>
      </c>
      <c r="G8" s="501">
        <f>IF(D8&lt;1,"",H8*1000000/1440/4*D8)</f>
        <v>60937.5</v>
      </c>
      <c r="H8" s="508">
        <v>11.7</v>
      </c>
      <c r="I8" s="501">
        <f>IF(E8&lt;1,"",H8*1000000/1440/4*E8*60/527)</f>
        <v>2543.8804554079697</v>
      </c>
      <c r="J8" s="694" t="s">
        <v>509</v>
      </c>
      <c r="K8" s="694" t="s">
        <v>786</v>
      </c>
      <c r="L8" s="1222">
        <f>IF(E8&lt;1,"",F8+G8)</f>
        <v>185937.5</v>
      </c>
      <c r="M8" s="584" t="s">
        <v>771</v>
      </c>
      <c r="N8" s="739">
        <v>24</v>
      </c>
      <c r="O8" s="740">
        <v>0.64583333333333337</v>
      </c>
      <c r="P8" s="686">
        <f>N8+O8</f>
        <v>24.645833333333332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4.1666666666666664E-2</v>
      </c>
      <c r="P9" s="686">
        <f>N9+O9</f>
        <v>27.041666666666668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>
        <v>0.45833333333333331</v>
      </c>
      <c r="C12" s="505">
        <v>20</v>
      </c>
      <c r="D12" s="505">
        <v>30</v>
      </c>
      <c r="E12" s="505">
        <v>96</v>
      </c>
      <c r="F12" s="733">
        <f t="shared" si="0"/>
        <v>125000</v>
      </c>
      <c r="G12" s="501">
        <f t="shared" si="1"/>
        <v>67708.333333333328</v>
      </c>
      <c r="H12" s="508">
        <v>13</v>
      </c>
      <c r="I12" s="501">
        <f t="shared" si="2"/>
        <v>24667.931688804554</v>
      </c>
      <c r="J12" s="694" t="s">
        <v>511</v>
      </c>
      <c r="K12" s="694"/>
      <c r="L12" s="1222">
        <f t="shared" si="3"/>
        <v>192708.33333333331</v>
      </c>
      <c r="M12" s="584"/>
      <c r="N12" s="584"/>
      <c r="O12" s="705">
        <f>(P9-P8)*24</f>
        <v>57.500000000000057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8.3333333333333329E-2</v>
      </c>
      <c r="C17" s="505">
        <v>20</v>
      </c>
      <c r="D17" s="505">
        <v>30</v>
      </c>
      <c r="E17" s="505">
        <v>111</v>
      </c>
      <c r="F17" s="733">
        <f t="shared" si="0"/>
        <v>125000</v>
      </c>
      <c r="G17" s="501">
        <f t="shared" si="1"/>
        <v>62500.000000000007</v>
      </c>
      <c r="H17" s="508">
        <v>12</v>
      </c>
      <c r="I17" s="501">
        <f t="shared" si="2"/>
        <v>26328.273244781787</v>
      </c>
      <c r="J17" s="694" t="s">
        <v>787</v>
      </c>
      <c r="K17" s="694"/>
      <c r="L17" s="1222">
        <f t="shared" si="3"/>
        <v>187500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0.52083333333333337</v>
      </c>
      <c r="C21" s="505">
        <v>20</v>
      </c>
      <c r="D21" s="505">
        <v>30</v>
      </c>
      <c r="E21" s="505">
        <v>106.5</v>
      </c>
      <c r="F21" s="733">
        <f t="shared" si="0"/>
        <v>125000</v>
      </c>
      <c r="G21" s="501">
        <f t="shared" si="1"/>
        <v>53645.833333333328</v>
      </c>
      <c r="H21" s="508">
        <v>10.3</v>
      </c>
      <c r="I21" s="501">
        <f t="shared" si="2"/>
        <v>21682.28178368121</v>
      </c>
      <c r="J21" s="694" t="s">
        <v>1193</v>
      </c>
      <c r="K21" s="694" t="s">
        <v>1194</v>
      </c>
      <c r="L21" s="1222">
        <f t="shared" si="3"/>
        <v>178645.83333333331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0.4375</v>
      </c>
      <c r="C25" s="505">
        <v>20</v>
      </c>
      <c r="D25" s="505">
        <v>30</v>
      </c>
      <c r="E25" s="505">
        <v>94</v>
      </c>
      <c r="F25" s="733">
        <f t="shared" si="0"/>
        <v>125000</v>
      </c>
      <c r="G25" s="501">
        <f t="shared" si="1"/>
        <v>53645.833333333328</v>
      </c>
      <c r="H25" s="508">
        <v>10.3</v>
      </c>
      <c r="I25" s="501">
        <f t="shared" si="2"/>
        <v>19137.413029728021</v>
      </c>
      <c r="J25" s="694" t="s">
        <v>512</v>
      </c>
      <c r="K25" s="694" t="s">
        <v>1183</v>
      </c>
      <c r="L25" s="1222">
        <f t="shared" si="3"/>
        <v>178645.83333333331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0.4375</v>
      </c>
      <c r="C29" s="505">
        <v>20</v>
      </c>
      <c r="D29" s="505">
        <v>30</v>
      </c>
      <c r="E29" s="505">
        <v>96</v>
      </c>
      <c r="F29" s="733">
        <f t="shared" si="0"/>
        <v>125000</v>
      </c>
      <c r="G29" s="501">
        <f t="shared" si="1"/>
        <v>60416.666666666664</v>
      </c>
      <c r="H29" s="508">
        <v>11.6</v>
      </c>
      <c r="I29" s="501">
        <f t="shared" si="2"/>
        <v>22011.385199240987</v>
      </c>
      <c r="J29" s="694" t="s">
        <v>1190</v>
      </c>
      <c r="K29" s="694"/>
      <c r="L29" s="1222">
        <f t="shared" si="3"/>
        <v>185416.66666666666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0.64583333333333337</v>
      </c>
      <c r="C31" s="505">
        <v>20</v>
      </c>
      <c r="D31" s="505">
        <v>30</v>
      </c>
      <c r="E31" s="505">
        <v>53</v>
      </c>
      <c r="F31" s="733">
        <f t="shared" si="0"/>
        <v>125000</v>
      </c>
      <c r="G31" s="501">
        <f t="shared" si="1"/>
        <v>60937.5</v>
      </c>
      <c r="H31" s="508">
        <v>11.7</v>
      </c>
      <c r="I31" s="501">
        <f t="shared" si="2"/>
        <v>12256.878557874763</v>
      </c>
      <c r="J31" s="694" t="s">
        <v>787</v>
      </c>
      <c r="K31" s="694"/>
      <c r="L31" s="1222">
        <f t="shared" si="3"/>
        <v>185937.5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4.1666666666666664E-2</v>
      </c>
      <c r="C34" s="505">
        <v>20</v>
      </c>
      <c r="D34" s="505">
        <v>30</v>
      </c>
      <c r="E34" s="505">
        <v>57.5</v>
      </c>
      <c r="F34" s="733">
        <f t="shared" si="0"/>
        <v>125000</v>
      </c>
      <c r="G34" s="501">
        <f t="shared" si="1"/>
        <v>66145.833333333343</v>
      </c>
      <c r="H34" s="508">
        <v>12.7</v>
      </c>
      <c r="I34" s="501">
        <f t="shared" si="2"/>
        <v>14434.100253004428</v>
      </c>
      <c r="J34" s="694" t="s">
        <v>1193</v>
      </c>
      <c r="K34" s="694" t="s">
        <v>1207</v>
      </c>
      <c r="L34" s="1222">
        <f t="shared" si="3"/>
        <v>191145.83333333334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0.33333333333333331</v>
      </c>
      <c r="C36" s="505">
        <v>20</v>
      </c>
      <c r="D36" s="505">
        <v>30</v>
      </c>
      <c r="E36" s="505">
        <v>55</v>
      </c>
      <c r="F36" s="733">
        <f t="shared" si="0"/>
        <v>125000</v>
      </c>
      <c r="G36" s="501">
        <f t="shared" si="1"/>
        <v>58854.166666666672</v>
      </c>
      <c r="H36" s="508">
        <v>11.3</v>
      </c>
      <c r="I36" s="501">
        <f t="shared" si="2"/>
        <v>12284.55091714105</v>
      </c>
      <c r="J36" s="694" t="s">
        <v>509</v>
      </c>
      <c r="K36" s="694" t="s">
        <v>786</v>
      </c>
      <c r="L36" s="1222">
        <f t="shared" si="3"/>
        <v>183854.16666666669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180</v>
      </c>
      <c r="D39" s="2566">
        <f t="shared" ref="D39:F39" si="4">IF(D43&lt;1,"",SUM(D8:D38))</f>
        <v>270</v>
      </c>
      <c r="E39" s="2566">
        <f t="shared" si="4"/>
        <v>680</v>
      </c>
      <c r="F39" s="2566">
        <f t="shared" si="4"/>
        <v>1125000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75.555555555555557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111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11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 t="shared" ref="D43:F43" si="8">COUNT(D8:D38)</f>
        <v>9</v>
      </c>
      <c r="E43" s="2222">
        <f t="shared" si="8"/>
        <v>9</v>
      </c>
      <c r="F43" s="2222">
        <f t="shared" si="8"/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6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6" zoomScale="65" zoomScaleNormal="65" workbookViewId="0">
      <selection activeCell="K36" sqref="K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0.54166666666666663</v>
      </c>
      <c r="C8" s="508">
        <v>20</v>
      </c>
      <c r="D8" s="508">
        <v>30</v>
      </c>
      <c r="E8" s="508">
        <v>13</v>
      </c>
      <c r="F8" s="733">
        <f>IF(C8&lt;1,"",6250*C8)</f>
        <v>125000</v>
      </c>
      <c r="G8" s="501">
        <f>IF(D8&lt;1,"",H8*1000000/1440/4*D8)</f>
        <v>60937.5</v>
      </c>
      <c r="H8" s="508">
        <v>11.7</v>
      </c>
      <c r="I8" s="501">
        <f>IF(E8&lt;1,"",H8*1000000/1440/4*E8*60/527)</f>
        <v>3006.4041745730551</v>
      </c>
      <c r="J8" s="694" t="s">
        <v>509</v>
      </c>
      <c r="K8" s="694"/>
      <c r="L8" s="1222">
        <f>IF(E8&lt;1,"",F8+G8)</f>
        <v>185937.5</v>
      </c>
      <c r="M8" s="584" t="s">
        <v>771</v>
      </c>
      <c r="N8" s="739">
        <v>27</v>
      </c>
      <c r="O8" s="740">
        <v>0.875</v>
      </c>
      <c r="P8" s="686">
        <f>N8+O8</f>
        <v>27.875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29</v>
      </c>
      <c r="O9" s="740">
        <v>0.97916666666666663</v>
      </c>
      <c r="P9" s="686">
        <f>N9+O9</f>
        <v>29.979166666666668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8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>
        <v>0.625</v>
      </c>
      <c r="C12" s="505">
        <v>20</v>
      </c>
      <c r="D12" s="505">
        <v>30</v>
      </c>
      <c r="E12" s="508">
        <v>98</v>
      </c>
      <c r="F12" s="733">
        <f t="shared" si="0"/>
        <v>125000</v>
      </c>
      <c r="G12" s="501">
        <f t="shared" si="1"/>
        <v>57291.666666666664</v>
      </c>
      <c r="H12" s="508">
        <v>11</v>
      </c>
      <c r="I12" s="501">
        <f t="shared" si="2"/>
        <v>21307.716635041113</v>
      </c>
      <c r="J12" s="694" t="s">
        <v>509</v>
      </c>
      <c r="K12" s="694"/>
      <c r="L12" s="1222">
        <f t="shared" si="3"/>
        <v>182291.66666666666</v>
      </c>
      <c r="M12" s="584"/>
      <c r="N12" s="584"/>
      <c r="O12" s="705">
        <f>(P9-P8)*24</f>
        <v>50.500000000000028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8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0.95833333333333337</v>
      </c>
      <c r="C16" s="505">
        <v>20</v>
      </c>
      <c r="D16" s="505">
        <v>30</v>
      </c>
      <c r="E16" s="508">
        <v>104</v>
      </c>
      <c r="F16" s="733">
        <f t="shared" si="0"/>
        <v>125000</v>
      </c>
      <c r="G16" s="501">
        <f t="shared" si="1"/>
        <v>62500.000000000007</v>
      </c>
      <c r="H16" s="508">
        <v>12</v>
      </c>
      <c r="I16" s="501">
        <f t="shared" si="2"/>
        <v>24667.931688804558</v>
      </c>
      <c r="J16" s="694" t="s">
        <v>787</v>
      </c>
      <c r="K16" s="694"/>
      <c r="L16" s="1222">
        <f t="shared" si="3"/>
        <v>187500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8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0.41666666666666669</v>
      </c>
      <c r="C20" s="505">
        <v>30</v>
      </c>
      <c r="D20" s="505">
        <v>30</v>
      </c>
      <c r="E20" s="508">
        <v>83</v>
      </c>
      <c r="F20" s="733">
        <f t="shared" si="0"/>
        <v>187500</v>
      </c>
      <c r="G20" s="501">
        <f t="shared" si="1"/>
        <v>53645.833333333328</v>
      </c>
      <c r="H20" s="508">
        <v>10.3</v>
      </c>
      <c r="I20" s="501">
        <f t="shared" si="2"/>
        <v>16897.928526249209</v>
      </c>
      <c r="J20" s="694" t="s">
        <v>1138</v>
      </c>
      <c r="K20" s="694" t="s">
        <v>786</v>
      </c>
      <c r="L20" s="1222">
        <f t="shared" si="3"/>
        <v>241145.83333333331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8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8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0.29166666666666669</v>
      </c>
      <c r="C24" s="505">
        <v>20</v>
      </c>
      <c r="D24" s="505">
        <v>30</v>
      </c>
      <c r="E24" s="508">
        <v>93</v>
      </c>
      <c r="F24" s="733">
        <f t="shared" si="0"/>
        <v>125000</v>
      </c>
      <c r="G24" s="501">
        <f t="shared" si="1"/>
        <v>58854.166666666672</v>
      </c>
      <c r="H24" s="508">
        <v>11.3</v>
      </c>
      <c r="I24" s="501">
        <f t="shared" si="2"/>
        <v>20772.058823529416</v>
      </c>
      <c r="J24" s="694" t="s">
        <v>1089</v>
      </c>
      <c r="K24" s="694" t="s">
        <v>1183</v>
      </c>
      <c r="L24" s="1222">
        <f t="shared" si="3"/>
        <v>183854.16666666669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8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0.4375</v>
      </c>
      <c r="C28" s="505">
        <v>20</v>
      </c>
      <c r="D28" s="505">
        <v>30</v>
      </c>
      <c r="E28" s="508">
        <v>99.5</v>
      </c>
      <c r="F28" s="733">
        <f t="shared" si="0"/>
        <v>125000</v>
      </c>
      <c r="G28" s="501">
        <f t="shared" si="1"/>
        <v>60416.666666666664</v>
      </c>
      <c r="H28" s="508">
        <v>11.6</v>
      </c>
      <c r="I28" s="501">
        <f t="shared" si="2"/>
        <v>22813.883617963314</v>
      </c>
      <c r="J28" s="694" t="s">
        <v>787</v>
      </c>
      <c r="K28" s="694"/>
      <c r="L28" s="1222">
        <f t="shared" si="3"/>
        <v>185416.66666666666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8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0.89583333333333337</v>
      </c>
      <c r="C30" s="505">
        <v>20</v>
      </c>
      <c r="D30" s="505">
        <v>30</v>
      </c>
      <c r="E30" s="508">
        <v>59</v>
      </c>
      <c r="F30" s="733">
        <f t="shared" si="0"/>
        <v>125000</v>
      </c>
      <c r="G30" s="501">
        <f t="shared" si="1"/>
        <v>60937.5</v>
      </c>
      <c r="H30" s="508">
        <v>11.7</v>
      </c>
      <c r="I30" s="501">
        <f t="shared" si="2"/>
        <v>13644.449715370019</v>
      </c>
      <c r="J30" s="694" t="s">
        <v>1138</v>
      </c>
      <c r="K30" s="694" t="s">
        <v>789</v>
      </c>
      <c r="L30" s="1222">
        <f t="shared" si="3"/>
        <v>185937.5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0.83333333333333337</v>
      </c>
      <c r="C32" s="505">
        <v>20</v>
      </c>
      <c r="D32" s="505">
        <v>30</v>
      </c>
      <c r="E32" s="508">
        <v>46.5</v>
      </c>
      <c r="F32" s="733">
        <f t="shared" si="0"/>
        <v>125000</v>
      </c>
      <c r="G32" s="501">
        <f t="shared" si="1"/>
        <v>50000</v>
      </c>
      <c r="H32" s="508">
        <v>9.6</v>
      </c>
      <c r="I32" s="501">
        <f t="shared" si="2"/>
        <v>8823.5294117647063</v>
      </c>
      <c r="J32" s="694" t="s">
        <v>1138</v>
      </c>
      <c r="K32" s="694" t="s">
        <v>789</v>
      </c>
      <c r="L32" s="1222">
        <f t="shared" si="3"/>
        <v>175000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8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0.875</v>
      </c>
      <c r="C34" s="505">
        <v>20</v>
      </c>
      <c r="D34" s="505">
        <v>30</v>
      </c>
      <c r="E34" s="508">
        <v>49</v>
      </c>
      <c r="F34" s="733">
        <f t="shared" si="0"/>
        <v>125000</v>
      </c>
      <c r="G34" s="501">
        <f t="shared" si="1"/>
        <v>62500.000000000007</v>
      </c>
      <c r="H34" s="508">
        <v>12</v>
      </c>
      <c r="I34" s="501">
        <f t="shared" si="2"/>
        <v>11622.390891840609</v>
      </c>
      <c r="J34" s="694" t="s">
        <v>1138</v>
      </c>
      <c r="K34" s="694" t="s">
        <v>1195</v>
      </c>
      <c r="L34" s="1222">
        <f t="shared" si="3"/>
        <v>187500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0.97916666666666663</v>
      </c>
      <c r="C36" s="505">
        <v>20</v>
      </c>
      <c r="D36" s="505">
        <v>30</v>
      </c>
      <c r="E36" s="508">
        <v>55.5</v>
      </c>
      <c r="F36" s="733">
        <f t="shared" si="0"/>
        <v>125000</v>
      </c>
      <c r="G36" s="501">
        <f t="shared" si="1"/>
        <v>62500.000000000007</v>
      </c>
      <c r="H36" s="508">
        <v>12</v>
      </c>
      <c r="I36" s="501">
        <f t="shared" si="2"/>
        <v>13164.136622390894</v>
      </c>
      <c r="J36" s="694" t="s">
        <v>512</v>
      </c>
      <c r="K36" s="694" t="s">
        <v>1183</v>
      </c>
      <c r="L36" s="1222">
        <f t="shared" si="3"/>
        <v>187500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8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210</v>
      </c>
      <c r="D39" s="2566">
        <f t="shared" ref="D39:F39" si="4">IF(D43&lt;1,"",SUM(D8:D38))</f>
        <v>300</v>
      </c>
      <c r="E39" s="2566">
        <f t="shared" si="4"/>
        <v>700.5</v>
      </c>
      <c r="F39" s="2566">
        <f t="shared" si="4"/>
        <v>1312500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21</v>
      </c>
      <c r="D40" s="2567">
        <f t="shared" ref="D40:F40" si="5">IF(D43&lt;1,"",AVERAGE(D8:D38))</f>
        <v>30</v>
      </c>
      <c r="E40" s="2567">
        <f t="shared" si="5"/>
        <v>70.05</v>
      </c>
      <c r="F40" s="2567">
        <f t="shared" si="5"/>
        <v>131250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30</v>
      </c>
      <c r="D41" s="2567">
        <f t="shared" ref="D41:F41" si="6">IF(D43&lt;1,"",MAX(D8:D38))</f>
        <v>30</v>
      </c>
      <c r="E41" s="2567">
        <f t="shared" si="6"/>
        <v>104</v>
      </c>
      <c r="F41" s="2567">
        <f t="shared" si="6"/>
        <v>187500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13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 topLeftCell="A16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7" zoomScale="65" zoomScaleNormal="65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0.375</v>
      </c>
      <c r="C8" s="508">
        <v>20</v>
      </c>
      <c r="D8" s="508">
        <v>30</v>
      </c>
      <c r="E8" s="508">
        <v>9</v>
      </c>
      <c r="F8" s="733">
        <f>IF(C8&lt;1,"",6250*C8)</f>
        <v>125000</v>
      </c>
      <c r="G8" s="501">
        <f>IF(D8&lt;1,"",H8*1000000/1440/4*D8)</f>
        <v>60937.5</v>
      </c>
      <c r="H8" s="508">
        <v>11.7</v>
      </c>
      <c r="I8" s="501">
        <f>IF(E8&lt;1,"",H8*1000000/1440/4*E8*60/527)</f>
        <v>2081.3567362428844</v>
      </c>
      <c r="J8" s="694" t="s">
        <v>511</v>
      </c>
      <c r="K8" s="694" t="s">
        <v>786</v>
      </c>
      <c r="L8" s="1222">
        <f>IF(E8&lt;1,"",F8+G8)</f>
        <v>185937.5</v>
      </c>
      <c r="M8" s="584" t="s">
        <v>771</v>
      </c>
      <c r="N8" s="739">
        <v>25</v>
      </c>
      <c r="O8" s="740">
        <v>0.4375</v>
      </c>
      <c r="P8" s="686">
        <f>N8+O8</f>
        <v>25.4375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0.3125</v>
      </c>
      <c r="P9" s="686">
        <f>N9+O9</f>
        <v>27.3125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>
        <v>0.375</v>
      </c>
      <c r="C12" s="505">
        <v>20</v>
      </c>
      <c r="D12" s="505">
        <v>30</v>
      </c>
      <c r="E12" s="505">
        <v>96</v>
      </c>
      <c r="F12" s="733">
        <f t="shared" si="0"/>
        <v>125000</v>
      </c>
      <c r="G12" s="501">
        <f t="shared" si="1"/>
        <v>67708.333333333328</v>
      </c>
      <c r="H12" s="508">
        <v>13</v>
      </c>
      <c r="I12" s="501">
        <f t="shared" si="2"/>
        <v>24667.931688804554</v>
      </c>
      <c r="J12" s="694" t="s">
        <v>509</v>
      </c>
      <c r="K12" s="694"/>
      <c r="L12" s="1222">
        <f t="shared" si="3"/>
        <v>192708.33333333331</v>
      </c>
      <c r="M12" s="584"/>
      <c r="N12" s="584"/>
      <c r="O12" s="705">
        <f>(P9-P8)*24</f>
        <v>45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505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0.39583333333333331</v>
      </c>
      <c r="C16" s="505">
        <v>20</v>
      </c>
      <c r="D16" s="505">
        <v>30</v>
      </c>
      <c r="E16" s="505">
        <v>96.5</v>
      </c>
      <c r="F16" s="733">
        <f t="shared" si="0"/>
        <v>125000</v>
      </c>
      <c r="G16" s="501">
        <f t="shared" si="1"/>
        <v>62500.000000000007</v>
      </c>
      <c r="H16" s="508">
        <v>12</v>
      </c>
      <c r="I16" s="501">
        <f t="shared" si="2"/>
        <v>22888.994307400382</v>
      </c>
      <c r="J16" s="694" t="s">
        <v>1138</v>
      </c>
      <c r="K16" s="694" t="s">
        <v>786</v>
      </c>
      <c r="L16" s="1222">
        <f t="shared" si="3"/>
        <v>187500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0.64583333333333337</v>
      </c>
      <c r="C19" s="505">
        <v>30</v>
      </c>
      <c r="D19" s="505">
        <v>30</v>
      </c>
      <c r="E19" s="505">
        <v>78</v>
      </c>
      <c r="F19" s="733">
        <f t="shared" si="0"/>
        <v>187500</v>
      </c>
      <c r="G19" s="501">
        <f t="shared" si="1"/>
        <v>58854.166666666672</v>
      </c>
      <c r="H19" s="508">
        <v>11.3</v>
      </c>
      <c r="I19" s="501">
        <f t="shared" si="2"/>
        <v>17421.726755218217</v>
      </c>
      <c r="J19" s="694" t="s">
        <v>1138</v>
      </c>
      <c r="K19" s="694" t="s">
        <v>786</v>
      </c>
      <c r="L19" s="1222">
        <f t="shared" si="3"/>
        <v>246354.16666666669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0.52083333333333337</v>
      </c>
      <c r="C23" s="505">
        <v>20</v>
      </c>
      <c r="D23" s="505">
        <v>30</v>
      </c>
      <c r="E23" s="505">
        <v>93</v>
      </c>
      <c r="F23" s="733">
        <f t="shared" si="0"/>
        <v>125000</v>
      </c>
      <c r="G23" s="501">
        <f t="shared" si="1"/>
        <v>54687.5</v>
      </c>
      <c r="H23" s="508">
        <v>10.5</v>
      </c>
      <c r="I23" s="501">
        <f t="shared" si="2"/>
        <v>19301.470588235294</v>
      </c>
      <c r="J23" s="694" t="s">
        <v>1197</v>
      </c>
      <c r="K23" s="694" t="s">
        <v>1198</v>
      </c>
      <c r="L23" s="1222">
        <f t="shared" si="3"/>
        <v>179687.5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0.4375</v>
      </c>
      <c r="C27" s="505">
        <v>20</v>
      </c>
      <c r="D27" s="505">
        <v>30</v>
      </c>
      <c r="E27" s="505">
        <v>94</v>
      </c>
      <c r="F27" s="733">
        <f t="shared" si="0"/>
        <v>125000</v>
      </c>
      <c r="G27" s="501">
        <f t="shared" si="1"/>
        <v>55729.166666666664</v>
      </c>
      <c r="H27" s="508">
        <v>10.7</v>
      </c>
      <c r="I27" s="501">
        <f t="shared" si="2"/>
        <v>19880.613535736877</v>
      </c>
      <c r="J27" s="694" t="s">
        <v>512</v>
      </c>
      <c r="K27" s="694" t="s">
        <v>1183</v>
      </c>
      <c r="L27" s="1222">
        <f t="shared" si="3"/>
        <v>180729.16666666666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0.10416666666666667</v>
      </c>
      <c r="C30" s="505">
        <v>20</v>
      </c>
      <c r="D30" s="505">
        <v>30</v>
      </c>
      <c r="E30" s="505">
        <v>64</v>
      </c>
      <c r="F30" s="733">
        <f t="shared" si="0"/>
        <v>125000</v>
      </c>
      <c r="G30" s="501">
        <f t="shared" si="1"/>
        <v>54687.5</v>
      </c>
      <c r="H30" s="508">
        <v>10.5</v>
      </c>
      <c r="I30" s="501">
        <f t="shared" si="2"/>
        <v>13282.732447817836</v>
      </c>
      <c r="J30" s="694" t="s">
        <v>829</v>
      </c>
      <c r="K30" s="694" t="s">
        <v>1203</v>
      </c>
      <c r="L30" s="1222">
        <f t="shared" si="3"/>
        <v>179687.5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0.1875</v>
      </c>
      <c r="C32" s="505">
        <v>20</v>
      </c>
      <c r="D32" s="505">
        <v>30</v>
      </c>
      <c r="E32" s="505">
        <v>50</v>
      </c>
      <c r="F32" s="733">
        <f t="shared" si="0"/>
        <v>125000</v>
      </c>
      <c r="G32" s="501">
        <f t="shared" si="1"/>
        <v>60937.5</v>
      </c>
      <c r="H32" s="508">
        <v>11.7</v>
      </c>
      <c r="I32" s="501">
        <f t="shared" si="2"/>
        <v>11563.092979127136</v>
      </c>
      <c r="J32" s="694" t="s">
        <v>829</v>
      </c>
      <c r="K32" s="694" t="s">
        <v>1203</v>
      </c>
      <c r="L32" s="1222">
        <f t="shared" si="3"/>
        <v>185937.5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0.3125</v>
      </c>
      <c r="C34" s="505">
        <v>30</v>
      </c>
      <c r="D34" s="505">
        <v>30</v>
      </c>
      <c r="E34" s="505">
        <v>45</v>
      </c>
      <c r="F34" s="733">
        <f t="shared" si="0"/>
        <v>187500</v>
      </c>
      <c r="G34" s="501">
        <f t="shared" si="1"/>
        <v>62500.000000000007</v>
      </c>
      <c r="H34" s="508">
        <v>12</v>
      </c>
      <c r="I34" s="501">
        <f t="shared" si="2"/>
        <v>10673.624288425048</v>
      </c>
      <c r="J34" s="694" t="s">
        <v>787</v>
      </c>
      <c r="K34" s="694"/>
      <c r="L34" s="1222">
        <f t="shared" si="3"/>
        <v>250000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0.60416666666666663</v>
      </c>
      <c r="C35" s="505">
        <v>20</v>
      </c>
      <c r="D35" s="505">
        <v>30</v>
      </c>
      <c r="E35" s="505">
        <v>31</v>
      </c>
      <c r="F35" s="733">
        <f t="shared" si="0"/>
        <v>125000</v>
      </c>
      <c r="G35" s="501">
        <f t="shared" si="1"/>
        <v>58854.166666666672</v>
      </c>
      <c r="H35" s="508">
        <v>11.3</v>
      </c>
      <c r="I35" s="501">
        <f t="shared" si="2"/>
        <v>6924.0196078431372</v>
      </c>
      <c r="J35" s="694" t="s">
        <v>509</v>
      </c>
      <c r="K35" s="694"/>
      <c r="L35" s="1222">
        <f t="shared" si="3"/>
        <v>183854.16666666669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0.4375</v>
      </c>
      <c r="C37" s="505">
        <v>20</v>
      </c>
      <c r="D37" s="505">
        <v>30</v>
      </c>
      <c r="E37" s="505">
        <v>44</v>
      </c>
      <c r="F37" s="733">
        <f t="shared" si="0"/>
        <v>125000</v>
      </c>
      <c r="G37" s="501">
        <f t="shared" si="1"/>
        <v>62500.000000000007</v>
      </c>
      <c r="H37" s="508">
        <v>12</v>
      </c>
      <c r="I37" s="501">
        <f t="shared" si="2"/>
        <v>10436.432637571157</v>
      </c>
      <c r="J37" s="694" t="s">
        <v>1138</v>
      </c>
      <c r="K37" s="694"/>
      <c r="L37" s="1222">
        <f t="shared" si="3"/>
        <v>187500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240</v>
      </c>
      <c r="D39" s="2566">
        <f t="shared" ref="D39:F39" si="4">IF(D43&lt;1,"",SUM(D8:D38))</f>
        <v>330</v>
      </c>
      <c r="E39" s="2566">
        <f t="shared" si="4"/>
        <v>700.5</v>
      </c>
      <c r="F39" s="2566">
        <f t="shared" si="4"/>
        <v>1500000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21.818181818181817</v>
      </c>
      <c r="D40" s="2567">
        <f t="shared" ref="D40:F40" si="5">IF(D43&lt;1,"",AVERAGE(D8:D38))</f>
        <v>30</v>
      </c>
      <c r="E40" s="2567">
        <f t="shared" si="5"/>
        <v>63.68181818181818</v>
      </c>
      <c r="F40" s="2567">
        <f t="shared" si="5"/>
        <v>136363.63636363635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30</v>
      </c>
      <c r="D41" s="2567">
        <f t="shared" ref="D41:F41" si="6">IF(D43&lt;1,"",MAX(D8:D38))</f>
        <v>30</v>
      </c>
      <c r="E41" s="2567">
        <f t="shared" si="6"/>
        <v>96.5</v>
      </c>
      <c r="F41" s="2567">
        <f t="shared" si="6"/>
        <v>187500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9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11</v>
      </c>
      <c r="D43" s="2222">
        <f t="shared" ref="D43:F43" si="8">COUNT(D8:D38)</f>
        <v>11</v>
      </c>
      <c r="E43" s="2222">
        <f t="shared" si="8"/>
        <v>11</v>
      </c>
      <c r="F43" s="2222">
        <f t="shared" si="8"/>
        <v>11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5" fitToPage="1" topLeftCell="A10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4" zoomScale="59" zoomScaleNormal="59" workbookViewId="0">
      <selection activeCell="O21" sqref="O2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785</v>
      </c>
      <c r="B6" s="648"/>
      <c r="C6" s="649"/>
      <c r="D6" s="649"/>
      <c r="E6" s="650"/>
      <c r="F6" s="651">
        <f>'1'!B1</f>
        <v>43405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0.29166666666666669</v>
      </c>
      <c r="C8" s="508">
        <v>20</v>
      </c>
      <c r="D8" s="508">
        <v>30</v>
      </c>
      <c r="E8" s="508">
        <v>7</v>
      </c>
      <c r="F8" s="2221">
        <f>IF(C8&lt;1,"",6250*C8)</f>
        <v>125000</v>
      </c>
      <c r="G8" s="501">
        <f>IF(D8&lt;1,"",H8*1000000/1440/4*D8)</f>
        <v>60937.5</v>
      </c>
      <c r="H8" s="508">
        <v>11.7</v>
      </c>
      <c r="I8" s="501">
        <f>IF(E8&lt;1,"",H8*1000000/1440/4*E8*60/527)</f>
        <v>1618.8330170777988</v>
      </c>
      <c r="J8" s="694" t="s">
        <v>511</v>
      </c>
      <c r="K8" s="694" t="s">
        <v>786</v>
      </c>
      <c r="L8" s="1223">
        <f>IF(E8&lt;1,"",F8+G8)</f>
        <v>185937.5</v>
      </c>
      <c r="M8" s="584" t="s">
        <v>771</v>
      </c>
      <c r="N8" s="739">
        <v>27</v>
      </c>
      <c r="O8" s="740">
        <v>0.45833333333333331</v>
      </c>
      <c r="P8" s="686">
        <f>N8+O8</f>
        <v>27.458333333333332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28</v>
      </c>
      <c r="O9" s="740">
        <v>0.95833333333333337</v>
      </c>
      <c r="P9" s="686">
        <f>N9+O9</f>
        <v>28.958333333333332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19" t="s">
        <v>773</v>
      </c>
      <c r="O10" s="3019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19"/>
      <c r="O11" s="3019"/>
    </row>
    <row r="12" spans="1:16" ht="15" customHeight="1" thickTop="1" thickBot="1" x14ac:dyDescent="0.25">
      <c r="A12" s="662">
        <v>5</v>
      </c>
      <c r="B12" s="698">
        <v>0.29166666666666669</v>
      </c>
      <c r="C12" s="505">
        <v>20</v>
      </c>
      <c r="D12" s="505">
        <v>30</v>
      </c>
      <c r="E12" s="505">
        <v>96</v>
      </c>
      <c r="F12" s="2221">
        <f t="shared" si="0"/>
        <v>125000</v>
      </c>
      <c r="G12" s="501">
        <f t="shared" si="1"/>
        <v>67708.333333333328</v>
      </c>
      <c r="H12" s="508">
        <v>13</v>
      </c>
      <c r="I12" s="501">
        <f t="shared" si="2"/>
        <v>24667.931688804554</v>
      </c>
      <c r="J12" s="694" t="s">
        <v>511</v>
      </c>
      <c r="K12" s="694"/>
      <c r="L12" s="1223">
        <f t="shared" si="3"/>
        <v>192708.33333333331</v>
      </c>
      <c r="M12" s="584"/>
      <c r="N12" s="584"/>
      <c r="O12" s="705">
        <f>(P9-P8)*24</f>
        <v>36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0.14583333333333334</v>
      </c>
      <c r="C16" s="505">
        <v>20</v>
      </c>
      <c r="D16" s="505">
        <v>30</v>
      </c>
      <c r="E16" s="505">
        <v>92.5</v>
      </c>
      <c r="F16" s="2221">
        <f t="shared" si="0"/>
        <v>125000</v>
      </c>
      <c r="G16" s="501">
        <f t="shared" si="1"/>
        <v>62500.000000000007</v>
      </c>
      <c r="H16" s="508">
        <v>12</v>
      </c>
      <c r="I16" s="501">
        <f t="shared" si="2"/>
        <v>21940.22770398482</v>
      </c>
      <c r="J16" s="694" t="s">
        <v>787</v>
      </c>
      <c r="K16" s="694"/>
      <c r="L16" s="1223">
        <f t="shared" si="3"/>
        <v>187500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0.39583333333333331</v>
      </c>
      <c r="C19" s="505">
        <v>20</v>
      </c>
      <c r="D19" s="505">
        <v>30</v>
      </c>
      <c r="E19" s="505">
        <v>77</v>
      </c>
      <c r="F19" s="2221">
        <f t="shared" si="0"/>
        <v>125000</v>
      </c>
      <c r="G19" s="501">
        <f t="shared" si="1"/>
        <v>58854.166666666672</v>
      </c>
      <c r="H19" s="508">
        <v>11.3</v>
      </c>
      <c r="I19" s="501">
        <f t="shared" si="2"/>
        <v>17198.371283997469</v>
      </c>
      <c r="J19" s="694" t="s">
        <v>1138</v>
      </c>
      <c r="K19" s="694" t="s">
        <v>786</v>
      </c>
      <c r="L19" s="1223">
        <f t="shared" si="3"/>
        <v>183854.16666666669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0.77083333333333337</v>
      </c>
      <c r="C23" s="505">
        <v>20</v>
      </c>
      <c r="D23" s="505">
        <v>30</v>
      </c>
      <c r="E23" s="505">
        <v>105</v>
      </c>
      <c r="F23" s="2221">
        <f t="shared" si="0"/>
        <v>125000</v>
      </c>
      <c r="G23" s="501">
        <f t="shared" si="1"/>
        <v>53645.833333333328</v>
      </c>
      <c r="H23" s="508">
        <v>10.3</v>
      </c>
      <c r="I23" s="501">
        <f t="shared" si="2"/>
        <v>21376.897533206829</v>
      </c>
      <c r="J23" s="694" t="s">
        <v>511</v>
      </c>
      <c r="K23" s="694" t="s">
        <v>786</v>
      </c>
      <c r="L23" s="1223">
        <f t="shared" si="3"/>
        <v>178645.83333333331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505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0.8125</v>
      </c>
      <c r="C27" s="505">
        <v>20</v>
      </c>
      <c r="D27" s="505">
        <v>30</v>
      </c>
      <c r="E27" s="505">
        <v>97</v>
      </c>
      <c r="F27" s="2221">
        <f t="shared" si="0"/>
        <v>125000</v>
      </c>
      <c r="G27" s="501">
        <f t="shared" si="1"/>
        <v>58854.166666666672</v>
      </c>
      <c r="H27" s="508">
        <v>11.3</v>
      </c>
      <c r="I27" s="501">
        <f t="shared" si="2"/>
        <v>21665.480708412397</v>
      </c>
      <c r="J27" s="694" t="s">
        <v>511</v>
      </c>
      <c r="K27" s="694"/>
      <c r="L27" s="1223">
        <f t="shared" si="3"/>
        <v>183854.16666666669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0.5</v>
      </c>
      <c r="C30" s="505">
        <v>20</v>
      </c>
      <c r="D30" s="505">
        <v>30</v>
      </c>
      <c r="E30" s="505">
        <v>64.5</v>
      </c>
      <c r="F30" s="2221">
        <f t="shared" si="0"/>
        <v>125000</v>
      </c>
      <c r="G30" s="501">
        <f t="shared" si="1"/>
        <v>57291.666666666664</v>
      </c>
      <c r="H30" s="508">
        <v>11</v>
      </c>
      <c r="I30" s="501">
        <f t="shared" si="2"/>
        <v>14023.956356736242</v>
      </c>
      <c r="J30" s="694" t="s">
        <v>787</v>
      </c>
      <c r="K30" s="694"/>
      <c r="L30" s="1223">
        <f t="shared" si="3"/>
        <v>182291.66666666666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0.45833333333333331</v>
      </c>
      <c r="C32" s="505">
        <v>20</v>
      </c>
      <c r="D32" s="505">
        <v>30</v>
      </c>
      <c r="E32" s="505">
        <v>47</v>
      </c>
      <c r="F32" s="2221">
        <f t="shared" si="0"/>
        <v>125000</v>
      </c>
      <c r="G32" s="501">
        <f t="shared" si="1"/>
        <v>60937.5</v>
      </c>
      <c r="H32" s="508">
        <v>11.7</v>
      </c>
      <c r="I32" s="501">
        <f t="shared" si="2"/>
        <v>10869.307400379506</v>
      </c>
      <c r="J32" s="694" t="s">
        <v>787</v>
      </c>
      <c r="K32" s="694"/>
      <c r="L32" s="1223">
        <f t="shared" si="3"/>
        <v>185937.5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0.45833333333333331</v>
      </c>
      <c r="C34" s="505">
        <v>20</v>
      </c>
      <c r="D34" s="505">
        <v>30</v>
      </c>
      <c r="E34" s="505">
        <v>48</v>
      </c>
      <c r="F34" s="2221">
        <f t="shared" si="0"/>
        <v>125000</v>
      </c>
      <c r="G34" s="501">
        <f t="shared" si="1"/>
        <v>62500.000000000007</v>
      </c>
      <c r="H34" s="508">
        <v>12</v>
      </c>
      <c r="I34" s="501">
        <f t="shared" si="2"/>
        <v>11385.199240986718</v>
      </c>
      <c r="J34" s="694" t="s">
        <v>787</v>
      </c>
      <c r="K34" s="694"/>
      <c r="L34" s="1223">
        <f t="shared" si="3"/>
        <v>187500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0.95833333333333337</v>
      </c>
      <c r="C35" s="505">
        <v>20</v>
      </c>
      <c r="D35" s="505">
        <v>30</v>
      </c>
      <c r="E35" s="505">
        <v>36</v>
      </c>
      <c r="F35" s="2221">
        <f t="shared" si="0"/>
        <v>125000</v>
      </c>
      <c r="G35" s="501">
        <f t="shared" si="1"/>
        <v>55729.166666666664</v>
      </c>
      <c r="H35" s="508">
        <v>10.7</v>
      </c>
      <c r="I35" s="501">
        <f t="shared" si="2"/>
        <v>7613.8519924098673</v>
      </c>
      <c r="J35" s="694" t="s">
        <v>1089</v>
      </c>
      <c r="K35" s="694" t="s">
        <v>1183</v>
      </c>
      <c r="L35" s="1223">
        <f t="shared" si="3"/>
        <v>180729.16666666666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0.58333333333333337</v>
      </c>
      <c r="C37" s="505">
        <v>20</v>
      </c>
      <c r="D37" s="505">
        <v>30</v>
      </c>
      <c r="E37" s="505">
        <v>40</v>
      </c>
      <c r="F37" s="2221">
        <f t="shared" si="0"/>
        <v>125000</v>
      </c>
      <c r="G37" s="501">
        <f t="shared" si="1"/>
        <v>62500.000000000007</v>
      </c>
      <c r="H37" s="508">
        <v>12</v>
      </c>
      <c r="I37" s="501">
        <f t="shared" si="2"/>
        <v>9487.6660341555998</v>
      </c>
      <c r="J37" s="694" t="s">
        <v>509</v>
      </c>
      <c r="K37" s="694"/>
      <c r="L37" s="1223">
        <f t="shared" si="3"/>
        <v>187500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220</v>
      </c>
      <c r="D39" s="2566">
        <f t="shared" ref="D39:F39" si="4">IF(D43&lt;1,"",SUM(D8:D38))</f>
        <v>330</v>
      </c>
      <c r="E39" s="2566">
        <f t="shared" si="4"/>
        <v>710</v>
      </c>
      <c r="F39" s="2566">
        <f t="shared" si="4"/>
        <v>1375000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64.545454545454547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105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7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11</v>
      </c>
      <c r="D43" s="2222">
        <f t="shared" ref="D43:F43" si="8">COUNT(D8:D38)</f>
        <v>11</v>
      </c>
      <c r="E43" s="2222">
        <f t="shared" si="8"/>
        <v>11</v>
      </c>
      <c r="F43" s="2222">
        <f t="shared" si="8"/>
        <v>11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43440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10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80" activePane="bottomRight" state="frozen"/>
      <selection activeCell="K30" sqref="K30"/>
      <selection pane="topRight" activeCell="K30" sqref="K30"/>
      <selection pane="bottomLeft" activeCell="K30" sqref="K30"/>
      <selection pane="bottomRight" activeCell="D210" sqref="D210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3022" t="s">
        <v>731</v>
      </c>
      <c r="B1" s="3022"/>
      <c r="C1" s="3023"/>
      <c r="D1" s="3023"/>
      <c r="E1" s="3023"/>
      <c r="F1" s="3023"/>
      <c r="G1" s="3023"/>
      <c r="H1" s="3023"/>
      <c r="I1" s="3023"/>
      <c r="J1" s="3023"/>
      <c r="K1" s="3023"/>
      <c r="L1" s="3023"/>
      <c r="M1" s="3023"/>
      <c r="N1" s="3023"/>
      <c r="O1" s="3023"/>
    </row>
    <row r="2" spans="1:45" x14ac:dyDescent="0.25">
      <c r="S2" s="3024" t="s">
        <v>732</v>
      </c>
      <c r="T2" s="3025"/>
      <c r="U2" s="3025" t="s">
        <v>733</v>
      </c>
      <c r="V2" s="3025"/>
      <c r="W2" s="3025" t="s">
        <v>734</v>
      </c>
      <c r="X2" s="3025"/>
      <c r="Y2" s="3025" t="s">
        <v>735</v>
      </c>
      <c r="Z2" s="3026"/>
      <c r="AA2" s="3020" t="s">
        <v>736</v>
      </c>
      <c r="AB2" s="3021"/>
      <c r="AC2" s="3021" t="s">
        <v>737</v>
      </c>
      <c r="AD2" s="3021"/>
      <c r="AE2" s="3021" t="s">
        <v>738</v>
      </c>
      <c r="AF2" s="3021"/>
      <c r="AG2" s="3021" t="s">
        <v>739</v>
      </c>
      <c r="AH2" s="3029"/>
      <c r="AI2" s="3030" t="s">
        <v>740</v>
      </c>
      <c r="AJ2" s="3027"/>
      <c r="AK2" s="3027" t="s">
        <v>741</v>
      </c>
      <c r="AL2" s="3027"/>
      <c r="AM2" s="3027" t="s">
        <v>742</v>
      </c>
      <c r="AN2" s="3027"/>
      <c r="AO2" s="3027" t="s">
        <v>743</v>
      </c>
      <c r="AP2" s="3028"/>
    </row>
    <row r="3" spans="1:45" ht="180" x14ac:dyDescent="0.25">
      <c r="A3" s="718" t="s">
        <v>805</v>
      </c>
      <c r="B3" s="709" t="s">
        <v>804</v>
      </c>
      <c r="C3" s="621" t="s">
        <v>744</v>
      </c>
      <c r="D3" s="622" t="s">
        <v>745</v>
      </c>
      <c r="E3" s="622" t="s">
        <v>746</v>
      </c>
      <c r="F3" s="622" t="s">
        <v>747</v>
      </c>
      <c r="G3" s="710" t="s">
        <v>801</v>
      </c>
      <c r="H3" s="710" t="s">
        <v>802</v>
      </c>
      <c r="I3" s="622" t="s">
        <v>748</v>
      </c>
      <c r="J3" s="622" t="s">
        <v>749</v>
      </c>
      <c r="K3" s="622" t="s">
        <v>750</v>
      </c>
      <c r="L3" s="622" t="s">
        <v>751</v>
      </c>
      <c r="M3" s="622" t="s">
        <v>752</v>
      </c>
      <c r="N3" s="622" t="s">
        <v>753</v>
      </c>
      <c r="O3" s="622" t="s">
        <v>754</v>
      </c>
      <c r="P3" s="622" t="s">
        <v>755</v>
      </c>
      <c r="Q3" s="622" t="s">
        <v>756</v>
      </c>
      <c r="R3" s="622" t="s">
        <v>757</v>
      </c>
      <c r="S3" s="623" t="s">
        <v>758</v>
      </c>
      <c r="T3" s="624" t="s">
        <v>759</v>
      </c>
      <c r="U3" s="624" t="s">
        <v>758</v>
      </c>
      <c r="V3" s="624" t="s">
        <v>759</v>
      </c>
      <c r="W3" s="624" t="s">
        <v>758</v>
      </c>
      <c r="X3" s="624" t="s">
        <v>759</v>
      </c>
      <c r="Y3" s="624" t="s">
        <v>758</v>
      </c>
      <c r="Z3" s="625" t="s">
        <v>759</v>
      </c>
      <c r="AA3" s="623" t="s">
        <v>758</v>
      </c>
      <c r="AB3" s="624" t="s">
        <v>759</v>
      </c>
      <c r="AC3" s="624" t="s">
        <v>758</v>
      </c>
      <c r="AD3" s="624" t="s">
        <v>759</v>
      </c>
      <c r="AE3" s="624" t="s">
        <v>758</v>
      </c>
      <c r="AF3" s="624" t="s">
        <v>759</v>
      </c>
      <c r="AG3" s="624" t="s">
        <v>758</v>
      </c>
      <c r="AH3" s="625" t="s">
        <v>759</v>
      </c>
      <c r="AI3" s="623" t="s">
        <v>758</v>
      </c>
      <c r="AJ3" s="624" t="s">
        <v>759</v>
      </c>
      <c r="AK3" s="624" t="s">
        <v>758</v>
      </c>
      <c r="AL3" s="624" t="s">
        <v>759</v>
      </c>
      <c r="AM3" s="624" t="s">
        <v>758</v>
      </c>
      <c r="AN3" s="624" t="s">
        <v>759</v>
      </c>
      <c r="AO3" s="624" t="s">
        <v>758</v>
      </c>
      <c r="AP3" s="625" t="s">
        <v>759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771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772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773</v>
      </c>
      <c r="AS6" s="685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7"/>
        <v>40.131578947368425</v>
      </c>
      <c r="H90" s="711">
        <v>45</v>
      </c>
      <c r="I90" s="711">
        <v>3.4</v>
      </c>
      <c r="J90" s="711">
        <v>111</v>
      </c>
      <c r="K90" s="1055" t="s">
        <v>865</v>
      </c>
      <c r="L90" s="711"/>
      <c r="M90" s="711"/>
      <c r="N90" s="1055" t="s">
        <v>23</v>
      </c>
      <c r="O90" s="711">
        <v>0.34</v>
      </c>
      <c r="P90" s="711"/>
      <c r="Q90" s="1053">
        <f t="shared" si="8"/>
        <v>1.7605818854518123</v>
      </c>
      <c r="R90" s="1054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787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7"/>
        <v>41.973684210526315</v>
      </c>
      <c r="H91" s="711">
        <v>45</v>
      </c>
      <c r="I91" s="711">
        <v>5.75</v>
      </c>
      <c r="J91" s="711">
        <v>91</v>
      </c>
      <c r="K91" s="1055" t="s">
        <v>865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8"/>
        <v>1.668611189943136</v>
      </c>
      <c r="R91" s="1054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7"/>
        <v>45.39473684210526</v>
      </c>
      <c r="H92" s="711">
        <v>50</v>
      </c>
      <c r="I92" s="711">
        <v>5.82</v>
      </c>
      <c r="J92" s="711">
        <v>115</v>
      </c>
      <c r="K92" s="1058" t="s">
        <v>788</v>
      </c>
      <c r="L92" s="711"/>
      <c r="M92" s="711"/>
      <c r="N92" s="1058" t="s">
        <v>790</v>
      </c>
      <c r="O92" s="711">
        <v>0.25</v>
      </c>
      <c r="P92" s="711"/>
      <c r="Q92" s="1053">
        <f t="shared" si="8"/>
        <v>1.5766404944344592</v>
      </c>
      <c r="R92" s="1054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7"/>
        <v>45.39473684210526</v>
      </c>
      <c r="H93" s="711">
        <v>50</v>
      </c>
      <c r="I93" s="711">
        <v>3.55</v>
      </c>
      <c r="J93" s="711">
        <v>113</v>
      </c>
      <c r="K93" s="1058" t="s">
        <v>788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8"/>
        <v>1.5766404944344592</v>
      </c>
      <c r="R93" s="1054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811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7"/>
        <v>51.05263157894737</v>
      </c>
      <c r="H94" s="711">
        <v>50</v>
      </c>
      <c r="I94" s="711">
        <v>4</v>
      </c>
      <c r="J94" s="711">
        <v>118</v>
      </c>
      <c r="K94" s="1058" t="s">
        <v>788</v>
      </c>
      <c r="L94" s="711"/>
      <c r="M94" s="711"/>
      <c r="N94" s="1058" t="s">
        <v>790</v>
      </c>
      <c r="O94" s="711">
        <v>0.23</v>
      </c>
      <c r="P94" s="711"/>
      <c r="Q94" s="1053">
        <f t="shared" si="8"/>
        <v>1.5897791652214126</v>
      </c>
      <c r="R94" s="1054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811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7"/>
        <v>51.05263157894737</v>
      </c>
      <c r="H95" s="711">
        <v>50</v>
      </c>
      <c r="I95" s="711">
        <v>7.25</v>
      </c>
      <c r="J95" s="711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1">
        <v>0.36899999999999999</v>
      </c>
      <c r="P95" s="711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811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8" t="s">
        <v>788</v>
      </c>
      <c r="L96" s="711"/>
      <c r="M96" s="711"/>
      <c r="N96" s="1058" t="s">
        <v>786</v>
      </c>
      <c r="O96" s="711">
        <v>0.36899999999999999</v>
      </c>
      <c r="P96" s="711"/>
      <c r="Q96" s="1053">
        <f t="shared" si="10"/>
        <v>1.7605818854518123</v>
      </c>
      <c r="R96" s="1054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811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7"/>
        <v>51.05263157894737</v>
      </c>
      <c r="H97" s="711">
        <v>50</v>
      </c>
      <c r="I97" s="711">
        <v>4.26</v>
      </c>
      <c r="J97" s="711">
        <v>121</v>
      </c>
      <c r="K97" s="1058" t="s">
        <v>788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10"/>
        <v>1.7605818854518123</v>
      </c>
      <c r="R97" s="1054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811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7"/>
        <v>45.526315789473685</v>
      </c>
      <c r="H98" s="711">
        <v>50</v>
      </c>
      <c r="I98" s="711">
        <v>6.03</v>
      </c>
      <c r="J98" s="711">
        <v>114</v>
      </c>
      <c r="K98" s="1058" t="s">
        <v>788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10"/>
        <v>1.7999978978126741</v>
      </c>
      <c r="R98" s="1054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811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7"/>
        <v>50.131578947368425</v>
      </c>
      <c r="H99" s="711">
        <v>55</v>
      </c>
      <c r="I99" s="711">
        <v>3.02</v>
      </c>
      <c r="J99" s="711">
        <v>119</v>
      </c>
      <c r="K99" s="1058" t="s">
        <v>788</v>
      </c>
      <c r="L99" s="711"/>
      <c r="M99" s="711"/>
      <c r="N99" s="1058" t="s">
        <v>790</v>
      </c>
      <c r="O99" s="711">
        <v>0.23899999999999999</v>
      </c>
      <c r="P99" s="711"/>
      <c r="Q99" s="1053">
        <f t="shared" si="10"/>
        <v>1.7080272023039973</v>
      </c>
      <c r="R99" s="1054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811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7"/>
        <v>50.131578947368425</v>
      </c>
      <c r="H100" s="711">
        <v>55</v>
      </c>
      <c r="I100" s="711">
        <v>1.96</v>
      </c>
      <c r="J100" s="711">
        <v>107.5</v>
      </c>
      <c r="K100" s="1058" t="s">
        <v>788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10"/>
        <v>1.4189764449910132</v>
      </c>
      <c r="R100" s="1054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811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788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10"/>
        <v>1.3532830910562439</v>
      </c>
      <c r="R101" s="1054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829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7"/>
        <v>48.026315789473685</v>
      </c>
      <c r="H102" s="711">
        <v>60</v>
      </c>
      <c r="I102" s="711">
        <v>2.31</v>
      </c>
      <c r="J102" s="711">
        <v>82</v>
      </c>
      <c r="K102" s="1058" t="s">
        <v>788</v>
      </c>
      <c r="L102" s="711"/>
      <c r="M102" s="711"/>
      <c r="N102" s="1058" t="s">
        <v>790</v>
      </c>
      <c r="O102" s="711">
        <v>0.22</v>
      </c>
      <c r="P102" s="711"/>
      <c r="Q102" s="1053">
        <f t="shared" si="10"/>
        <v>1.4189764449910132</v>
      </c>
      <c r="R102" s="1054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811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7"/>
        <v>49.736842105263158</v>
      </c>
      <c r="H103" s="711">
        <v>60</v>
      </c>
      <c r="I103" s="711">
        <v>1.77</v>
      </c>
      <c r="J103" s="711">
        <v>120.5</v>
      </c>
      <c r="K103" s="1058" t="s">
        <v>788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10"/>
        <v>1.4583924573518745</v>
      </c>
      <c r="R103" s="1054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811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7"/>
        <v>49.736842105263158</v>
      </c>
      <c r="H104" s="711">
        <v>60</v>
      </c>
      <c r="I104" s="711">
        <v>3.06</v>
      </c>
      <c r="J104" s="711">
        <v>93.5</v>
      </c>
      <c r="K104" s="1058" t="s">
        <v>788</v>
      </c>
      <c r="L104" s="711"/>
      <c r="M104" s="711"/>
      <c r="N104" s="1058" t="s">
        <v>790</v>
      </c>
      <c r="O104" s="711">
        <v>0.307</v>
      </c>
      <c r="P104" s="711"/>
      <c r="Q104" s="1053">
        <f t="shared" si="10"/>
        <v>1.4715311281388284</v>
      </c>
      <c r="R104" s="1054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811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7"/>
        <v>49.736842105263158</v>
      </c>
      <c r="H105" s="711">
        <v>60</v>
      </c>
      <c r="I105" s="711">
        <v>2.02</v>
      </c>
      <c r="J105" s="711">
        <v>102</v>
      </c>
      <c r="K105" s="1058" t="s">
        <v>788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10"/>
        <v>1.4583924573518745</v>
      </c>
      <c r="R105" s="1054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811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7"/>
        <v>43.55263157894737</v>
      </c>
      <c r="H106" s="711">
        <v>60</v>
      </c>
      <c r="I106" s="711">
        <v>2.39</v>
      </c>
      <c r="J106" s="711">
        <v>97.5</v>
      </c>
      <c r="K106" s="1058" t="s">
        <v>788</v>
      </c>
      <c r="L106" s="711"/>
      <c r="M106" s="711"/>
      <c r="N106" s="1058" t="s">
        <v>23</v>
      </c>
      <c r="O106" s="711">
        <v>0.307</v>
      </c>
      <c r="P106" s="711"/>
      <c r="Q106" s="1053">
        <f t="shared" si="10"/>
        <v>1.4715311281388284</v>
      </c>
      <c r="R106" s="1054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811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7"/>
        <v>44.868421052631582</v>
      </c>
      <c r="H107" s="711">
        <v>55</v>
      </c>
      <c r="I107" s="711">
        <v>3.24</v>
      </c>
      <c r="J107" s="711">
        <v>113</v>
      </c>
      <c r="K107" s="1058" t="s">
        <v>788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10"/>
        <v>1.7080272023039973</v>
      </c>
      <c r="R107" s="1054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811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7"/>
        <v>47.105263157894733</v>
      </c>
      <c r="H108" s="711">
        <v>55</v>
      </c>
      <c r="I108" s="711">
        <v>1.47</v>
      </c>
      <c r="J108" s="711">
        <v>121.5</v>
      </c>
      <c r="K108" s="1058" t="s">
        <v>788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10"/>
        <v>1.4452537865649209</v>
      </c>
      <c r="R108" s="1054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811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10"/>
        <v>1.4058377742040593</v>
      </c>
      <c r="R109" s="1054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7"/>
        <v>35.131578947368425</v>
      </c>
      <c r="H110" s="711">
        <v>45</v>
      </c>
      <c r="I110" s="711">
        <v>0.53</v>
      </c>
      <c r="J110" s="711">
        <v>96</v>
      </c>
      <c r="K110" s="1058" t="s">
        <v>788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10"/>
        <v>1.432115115777967</v>
      </c>
      <c r="R110" s="1054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7"/>
        <v>35.131578947368425</v>
      </c>
      <c r="H111" s="711">
        <v>40</v>
      </c>
      <c r="I111" s="711">
        <v>3.07</v>
      </c>
      <c r="J111" s="711">
        <v>111</v>
      </c>
      <c r="K111" s="1058" t="s">
        <v>788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7"/>
        <v>28.157894736842106</v>
      </c>
      <c r="H112" s="711">
        <v>40</v>
      </c>
      <c r="I112" s="711">
        <v>4.78</v>
      </c>
      <c r="J112" s="711">
        <v>140</v>
      </c>
      <c r="K112" s="1058" t="s">
        <v>788</v>
      </c>
      <c r="L112" s="711"/>
      <c r="M112" s="711"/>
      <c r="N112" s="1058" t="s">
        <v>23</v>
      </c>
      <c r="O112" s="711">
        <v>0.35</v>
      </c>
      <c r="P112" s="711"/>
      <c r="Q112" s="1053">
        <f t="shared" si="12"/>
        <v>1.3270057494823362</v>
      </c>
      <c r="R112" s="1054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7"/>
        <v>28.157894736842106</v>
      </c>
      <c r="H113" s="711">
        <v>35</v>
      </c>
      <c r="I113" s="711">
        <v>0.46</v>
      </c>
      <c r="J113" s="711">
        <v>73</v>
      </c>
      <c r="K113" s="1058" t="s">
        <v>788</v>
      </c>
      <c r="L113" s="711"/>
      <c r="M113" s="711"/>
      <c r="N113" s="1058" t="s">
        <v>23</v>
      </c>
      <c r="O113" s="711">
        <v>0.3</v>
      </c>
      <c r="P113" s="711"/>
      <c r="Q113" s="1053">
        <f t="shared" si="12"/>
        <v>1.2613123955475674</v>
      </c>
      <c r="R113" s="1054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808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788</v>
      </c>
      <c r="L114" s="711"/>
      <c r="M114" s="711"/>
      <c r="N114" s="1058" t="s">
        <v>23</v>
      </c>
      <c r="O114" s="711">
        <v>0.24</v>
      </c>
      <c r="P114" s="711"/>
      <c r="Q114" s="1053">
        <f t="shared" si="12"/>
        <v>1.1956190416127983</v>
      </c>
      <c r="R114" s="1054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788</v>
      </c>
      <c r="L115" s="711"/>
      <c r="M115" s="711"/>
      <c r="N115" s="1058" t="s">
        <v>23</v>
      </c>
      <c r="O115" s="711">
        <v>0.31</v>
      </c>
      <c r="P115" s="711"/>
      <c r="Q115" s="1053">
        <f t="shared" si="12"/>
        <v>1.2350350539736596</v>
      </c>
      <c r="R115" s="1054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787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7"/>
        <v>23.815789473684212</v>
      </c>
      <c r="H116" s="711">
        <v>35</v>
      </c>
      <c r="I116" s="711">
        <v>3.75</v>
      </c>
      <c r="J116" s="711">
        <v>169</v>
      </c>
      <c r="K116" s="1058" t="s">
        <v>788</v>
      </c>
      <c r="L116" s="711"/>
      <c r="M116" s="711"/>
      <c r="N116" s="1058" t="s">
        <v>786</v>
      </c>
      <c r="O116" s="711">
        <v>0.27</v>
      </c>
      <c r="P116" s="711"/>
      <c r="Q116" s="1053">
        <f t="shared" si="12"/>
        <v>1.1956190416127983</v>
      </c>
      <c r="R116" s="1054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7"/>
        <v>21.447368421052634</v>
      </c>
      <c r="H117" s="711">
        <v>32</v>
      </c>
      <c r="I117" s="711">
        <v>2.37</v>
      </c>
      <c r="J117" s="711">
        <v>157</v>
      </c>
      <c r="K117" s="1058" t="s">
        <v>788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2"/>
        <v>1.1956190416127983</v>
      </c>
      <c r="R117" s="1054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7"/>
        <v>21.447368421052634</v>
      </c>
      <c r="H118" s="711">
        <v>32</v>
      </c>
      <c r="I118" s="711">
        <v>3.05</v>
      </c>
      <c r="J118" s="711">
        <v>161</v>
      </c>
      <c r="K118" s="1058" t="s">
        <v>788</v>
      </c>
      <c r="L118" s="711"/>
      <c r="M118" s="711"/>
      <c r="N118" s="1058" t="s">
        <v>23</v>
      </c>
      <c r="O118" s="711">
        <v>0.26</v>
      </c>
      <c r="P118" s="711"/>
      <c r="Q118" s="1053">
        <f t="shared" si="12"/>
        <v>1.1956190416127983</v>
      </c>
      <c r="R118" s="1054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7"/>
        <v>22.236842105263158</v>
      </c>
      <c r="H119" s="711">
        <v>30</v>
      </c>
      <c r="I119" s="711">
        <v>1.71</v>
      </c>
      <c r="J119" s="711">
        <v>163</v>
      </c>
      <c r="K119" s="1058" t="s">
        <v>788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2"/>
        <v>1.432115115777967</v>
      </c>
      <c r="R119" s="1054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7"/>
        <v>22.631578947368421</v>
      </c>
      <c r="H120" s="711">
        <v>30</v>
      </c>
      <c r="I120" s="711">
        <v>2.82</v>
      </c>
      <c r="J120" s="711">
        <v>145</v>
      </c>
      <c r="K120" s="1058" t="s">
        <v>788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2"/>
        <v>1.4452537865649209</v>
      </c>
      <c r="R120" s="1054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7"/>
        <v>25</v>
      </c>
      <c r="H121" s="711">
        <v>30</v>
      </c>
      <c r="I121" s="711">
        <v>5.48</v>
      </c>
      <c r="J121" s="711">
        <v>161</v>
      </c>
      <c r="K121" s="1058" t="s">
        <v>788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2"/>
        <v>1.3007284079084287</v>
      </c>
      <c r="R121" s="1054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7"/>
        <v>25</v>
      </c>
      <c r="H122" s="711">
        <v>30</v>
      </c>
      <c r="I122" s="711">
        <v>4.47</v>
      </c>
      <c r="J122" s="711">
        <v>122</v>
      </c>
      <c r="K122" s="1058" t="s">
        <v>788</v>
      </c>
      <c r="L122" s="711"/>
      <c r="M122" s="711"/>
      <c r="N122" s="1058" t="s">
        <v>23</v>
      </c>
      <c r="O122" s="711">
        <v>0.25</v>
      </c>
      <c r="P122" s="711"/>
      <c r="Q122" s="1053">
        <f t="shared" si="12"/>
        <v>1.3007284079084287</v>
      </c>
      <c r="R122" s="1054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868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7"/>
        <v>24.473684210526315</v>
      </c>
      <c r="H123" s="711">
        <v>38</v>
      </c>
      <c r="I123" s="711">
        <v>1.84</v>
      </c>
      <c r="J123" s="711">
        <v>44</v>
      </c>
      <c r="K123" s="1063" t="s">
        <v>828</v>
      </c>
      <c r="L123" s="711"/>
      <c r="M123" s="711"/>
      <c r="N123" s="1063" t="s">
        <v>827</v>
      </c>
      <c r="O123" s="711">
        <v>0.22800000000000001</v>
      </c>
      <c r="P123" s="711"/>
      <c r="Q123" s="1053">
        <f t="shared" si="12"/>
        <v>1.366421761843198</v>
      </c>
      <c r="R123" s="1054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826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828</v>
      </c>
      <c r="L124" s="711"/>
      <c r="M124" s="711"/>
      <c r="N124" s="1063" t="s">
        <v>830</v>
      </c>
      <c r="O124" s="711">
        <v>0.27100000000000002</v>
      </c>
      <c r="P124" s="711"/>
      <c r="Q124" s="1053">
        <f t="shared" si="12"/>
        <v>0.94598429666067552</v>
      </c>
      <c r="R124" s="1054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868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7"/>
        <v>20.526315789473685</v>
      </c>
      <c r="H125" s="711">
        <v>38</v>
      </c>
      <c r="I125" s="711">
        <v>1.48</v>
      </c>
      <c r="J125" s="711">
        <v>92</v>
      </c>
      <c r="K125" s="1063" t="s">
        <v>828</v>
      </c>
      <c r="L125" s="711"/>
      <c r="M125" s="711"/>
      <c r="N125" s="1063" t="s">
        <v>830</v>
      </c>
      <c r="O125" s="711">
        <v>0.27100000000000002</v>
      </c>
      <c r="P125" s="711"/>
      <c r="Q125" s="1053">
        <f t="shared" si="12"/>
        <v>0.94598429666067552</v>
      </c>
      <c r="R125" s="1054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787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7"/>
        <v>19.868421052631579</v>
      </c>
      <c r="H126" s="711">
        <v>30</v>
      </c>
      <c r="I126" s="711">
        <v>4.84</v>
      </c>
      <c r="J126" s="711">
        <v>109.5</v>
      </c>
      <c r="K126" s="1066" t="s">
        <v>788</v>
      </c>
      <c r="L126" s="711"/>
      <c r="M126" s="711"/>
      <c r="N126" s="1066" t="s">
        <v>23</v>
      </c>
      <c r="O126" s="711">
        <v>0.19</v>
      </c>
      <c r="P126" s="711"/>
      <c r="Q126" s="1053">
        <f t="shared" si="12"/>
        <v>1.1956190416127983</v>
      </c>
      <c r="R126" s="1054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787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7"/>
        <v>21.447368421052634</v>
      </c>
      <c r="H127" s="711">
        <v>30</v>
      </c>
      <c r="I127" s="711">
        <v>2.83</v>
      </c>
      <c r="J127" s="711">
        <v>127</v>
      </c>
      <c r="K127" s="1066" t="s">
        <v>788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2"/>
        <v>1.2613123955475674</v>
      </c>
      <c r="R127" s="1054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787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7"/>
        <v>22.500000000000004</v>
      </c>
      <c r="H128" s="711">
        <v>30</v>
      </c>
      <c r="I128" s="711">
        <v>1.52</v>
      </c>
      <c r="J128" s="711">
        <v>134</v>
      </c>
      <c r="K128" s="1066" t="s">
        <v>788</v>
      </c>
      <c r="L128" s="711"/>
      <c r="M128" s="711"/>
      <c r="N128" s="1066" t="s">
        <v>23</v>
      </c>
      <c r="O128" s="711">
        <v>0.39</v>
      </c>
      <c r="P128" s="711"/>
      <c r="Q128" s="1053">
        <f t="shared" si="12"/>
        <v>1.2087577123997519</v>
      </c>
      <c r="R128" s="1054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787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7"/>
        <v>22.89473684210526</v>
      </c>
      <c r="H129" s="711">
        <v>30</v>
      </c>
      <c r="I129" s="711">
        <v>5.69</v>
      </c>
      <c r="J129" s="711">
        <v>128.5</v>
      </c>
      <c r="K129" s="1066" t="s">
        <v>788</v>
      </c>
      <c r="L129" s="711"/>
      <c r="M129" s="711"/>
      <c r="N129" s="1066" t="s">
        <v>23</v>
      </c>
      <c r="O129" s="711">
        <v>0.31</v>
      </c>
      <c r="P129" s="711"/>
      <c r="Q129" s="1053">
        <f t="shared" si="12"/>
        <v>1.2613123955475674</v>
      </c>
      <c r="R129" s="1054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787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7"/>
        <v>23.421052631578945</v>
      </c>
      <c r="H130" s="711">
        <v>37</v>
      </c>
      <c r="I130" s="711">
        <v>1.02</v>
      </c>
      <c r="J130" s="711">
        <v>128</v>
      </c>
      <c r="K130" s="1066" t="s">
        <v>788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787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7"/>
        <v>23.421052631578945</v>
      </c>
      <c r="H131" s="711">
        <v>37</v>
      </c>
      <c r="I131" s="711">
        <v>2.27</v>
      </c>
      <c r="J131" s="711">
        <v>125.5</v>
      </c>
      <c r="K131" s="1066" t="s">
        <v>788</v>
      </c>
      <c r="L131" s="711"/>
      <c r="M131" s="711"/>
      <c r="N131" s="1066" t="s">
        <v>23</v>
      </c>
      <c r="O131" s="711">
        <v>0.32</v>
      </c>
      <c r="P131" s="711"/>
      <c r="Q131" s="1053">
        <f t="shared" si="14"/>
        <v>1.129925687678029</v>
      </c>
      <c r="R131" s="1054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787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7"/>
        <v>30.921052631578945</v>
      </c>
      <c r="H132" s="711">
        <v>35</v>
      </c>
      <c r="I132" s="711">
        <v>2.8</v>
      </c>
      <c r="J132" s="711">
        <v>130</v>
      </c>
      <c r="K132" s="1066" t="s">
        <v>788</v>
      </c>
      <c r="L132" s="711"/>
      <c r="M132" s="711"/>
      <c r="N132" s="1066" t="s">
        <v>23</v>
      </c>
      <c r="O132" s="711">
        <v>0.47</v>
      </c>
      <c r="P132" s="711"/>
      <c r="Q132" s="1053">
        <f t="shared" si="14"/>
        <v>1.116787016891075</v>
      </c>
      <c r="R132" s="1054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787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7"/>
        <v>21.710526315789473</v>
      </c>
      <c r="H133" s="711">
        <v>35</v>
      </c>
      <c r="I133" s="711">
        <v>2.52</v>
      </c>
      <c r="J133" s="711">
        <v>120</v>
      </c>
      <c r="K133" s="1066" t="s">
        <v>788</v>
      </c>
      <c r="L133" s="711"/>
      <c r="M133" s="711"/>
      <c r="N133" s="1066" t="s">
        <v>23</v>
      </c>
      <c r="O133" s="711">
        <v>0.46</v>
      </c>
      <c r="P133" s="711"/>
      <c r="Q133" s="1053">
        <f t="shared" si="14"/>
        <v>1.116787016891075</v>
      </c>
      <c r="R133" s="1054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787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7"/>
        <v>22.236842105263158</v>
      </c>
      <c r="H134" s="711">
        <v>35</v>
      </c>
      <c r="I134" s="711">
        <v>6.05</v>
      </c>
      <c r="J134" s="711">
        <v>142.5</v>
      </c>
      <c r="K134" s="1066" t="s">
        <v>788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4"/>
        <v>1.2087577123997519</v>
      </c>
      <c r="R134" s="1054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787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788</v>
      </c>
      <c r="L135" s="711"/>
      <c r="M135" s="711"/>
      <c r="N135" s="1066" t="s">
        <v>23</v>
      </c>
      <c r="O135" s="711">
        <v>0.43</v>
      </c>
      <c r="P135" s="711"/>
      <c r="Q135" s="1053">
        <f t="shared" si="14"/>
        <v>1.1693417000388904</v>
      </c>
      <c r="R135" s="1054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787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7"/>
        <v>23.815789473684212</v>
      </c>
      <c r="H136" s="711">
        <v>35</v>
      </c>
      <c r="I136" s="711">
        <v>2.37</v>
      </c>
      <c r="J136" s="711">
        <v>132</v>
      </c>
      <c r="K136" s="1066" t="s">
        <v>788</v>
      </c>
      <c r="L136" s="711"/>
      <c r="M136" s="711"/>
      <c r="N136" s="1066" t="s">
        <v>23</v>
      </c>
      <c r="O136" s="711">
        <v>0.66</v>
      </c>
      <c r="P136" s="711"/>
      <c r="Q136" s="1053">
        <f t="shared" si="14"/>
        <v>1.2218963831867058</v>
      </c>
      <c r="R136" s="1054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787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7"/>
        <v>23.815789473684212</v>
      </c>
      <c r="H137" s="711">
        <v>35</v>
      </c>
      <c r="I137" s="711">
        <v>3.52</v>
      </c>
      <c r="J137" s="711">
        <v>134</v>
      </c>
      <c r="K137" s="1066" t="s">
        <v>788</v>
      </c>
      <c r="L137" s="711"/>
      <c r="M137" s="711"/>
      <c r="N137" s="1066" t="s">
        <v>23</v>
      </c>
      <c r="O137" s="711">
        <v>0.33</v>
      </c>
      <c r="P137" s="711"/>
      <c r="Q137" s="1053">
        <f t="shared" si="14"/>
        <v>1.3138670786953826</v>
      </c>
      <c r="R137" s="1054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787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7"/>
        <v>23.289473684210527</v>
      </c>
      <c r="H138" s="711">
        <v>34</v>
      </c>
      <c r="I138" s="711">
        <v>6.84</v>
      </c>
      <c r="J138" s="711">
        <v>137</v>
      </c>
      <c r="K138" s="1067" t="s">
        <v>788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4"/>
        <v>1.2875897371214748</v>
      </c>
      <c r="R138" s="1054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787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7"/>
        <v>23.289473684210527</v>
      </c>
      <c r="H139" s="711">
        <v>34</v>
      </c>
      <c r="I139" s="711">
        <v>0.8</v>
      </c>
      <c r="J139" s="711">
        <v>121</v>
      </c>
      <c r="K139" s="1067" t="s">
        <v>788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4"/>
        <v>1.2875897371214748</v>
      </c>
      <c r="R139" s="1054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787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7"/>
        <v>23.289473684210527</v>
      </c>
      <c r="H140" s="711">
        <v>34</v>
      </c>
      <c r="I140" s="711">
        <v>6.47</v>
      </c>
      <c r="J140" s="711">
        <v>117.5</v>
      </c>
      <c r="K140" s="1067" t="s">
        <v>788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4"/>
        <v>1.2875897371214748</v>
      </c>
      <c r="R140" s="1054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787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7"/>
        <v>23.289473684210527</v>
      </c>
      <c r="H141" s="711">
        <v>34</v>
      </c>
      <c r="I141" s="711">
        <v>5.01</v>
      </c>
      <c r="J141" s="711">
        <v>121</v>
      </c>
      <c r="K141" s="1067" t="s">
        <v>788</v>
      </c>
      <c r="L141" s="711"/>
      <c r="M141" s="711"/>
      <c r="N141" s="1067" t="s">
        <v>23</v>
      </c>
      <c r="O141" s="711">
        <v>0.27</v>
      </c>
      <c r="P141" s="711"/>
      <c r="Q141" s="1053">
        <f t="shared" si="14"/>
        <v>1.2350350539736596</v>
      </c>
      <c r="R141" s="1054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808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7"/>
        <v>18.157894736842106</v>
      </c>
      <c r="H142" s="711">
        <v>35</v>
      </c>
      <c r="I142" s="711">
        <v>1.45</v>
      </c>
      <c r="J142" s="711">
        <v>106</v>
      </c>
      <c r="K142" s="1067" t="s">
        <v>788</v>
      </c>
      <c r="L142" s="711"/>
      <c r="M142" s="711"/>
      <c r="N142" s="1067" t="s">
        <v>23</v>
      </c>
      <c r="O142" s="711">
        <v>0.27</v>
      </c>
      <c r="P142" s="711"/>
      <c r="Q142" s="1053">
        <f t="shared" si="14"/>
        <v>0.972261638234583</v>
      </c>
      <c r="R142" s="1054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808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7"/>
        <v>18.157894736842106</v>
      </c>
      <c r="H143" s="711">
        <v>35</v>
      </c>
      <c r="I143" s="711">
        <v>2.5</v>
      </c>
      <c r="J143" s="711">
        <v>103</v>
      </c>
      <c r="K143" s="1067" t="s">
        <v>788</v>
      </c>
      <c r="L143" s="711"/>
      <c r="M143" s="711"/>
      <c r="N143" s="1067" t="s">
        <v>23</v>
      </c>
      <c r="O143" s="711">
        <v>0.27</v>
      </c>
      <c r="P143" s="711"/>
      <c r="Q143" s="1053">
        <f t="shared" si="14"/>
        <v>0.972261638234583</v>
      </c>
      <c r="R143" s="1054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7"/>
        <v>20</v>
      </c>
      <c r="H144" s="711">
        <v>35</v>
      </c>
      <c r="I144" s="711">
        <v>2.54</v>
      </c>
      <c r="J144" s="711">
        <v>96</v>
      </c>
      <c r="K144" s="1067" t="s">
        <v>788</v>
      </c>
      <c r="L144" s="711"/>
      <c r="M144" s="711"/>
      <c r="N144" s="1067" t="s">
        <v>23</v>
      </c>
      <c r="O144" s="711">
        <v>0.42</v>
      </c>
      <c r="P144" s="711"/>
      <c r="Q144" s="1053">
        <f t="shared" si="14"/>
        <v>0.98540030902153686</v>
      </c>
      <c r="R144" s="1054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811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7"/>
        <v>17.500000000000004</v>
      </c>
      <c r="H145" s="711">
        <v>35</v>
      </c>
      <c r="I145" s="711">
        <v>0.02</v>
      </c>
      <c r="J145" s="711">
        <v>99.5</v>
      </c>
      <c r="K145" s="1067" t="s">
        <v>788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4"/>
        <v>1.0248163213823984</v>
      </c>
      <c r="R145" s="1054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826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828</v>
      </c>
      <c r="L146" s="711"/>
      <c r="M146" s="711"/>
      <c r="N146" s="1067" t="s">
        <v>830</v>
      </c>
      <c r="O146" s="711">
        <v>0.39</v>
      </c>
      <c r="P146" s="711"/>
      <c r="Q146" s="1053">
        <f t="shared" si="14"/>
        <v>1.2218963831867058</v>
      </c>
      <c r="R146" s="1054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826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828</v>
      </c>
      <c r="L147" s="711"/>
      <c r="M147" s="711"/>
      <c r="N147" s="1067" t="s">
        <v>830</v>
      </c>
      <c r="O147" s="711">
        <v>0.26700000000000002</v>
      </c>
      <c r="P147" s="711"/>
      <c r="Q147" s="1053">
        <f t="shared" si="14"/>
        <v>1.1562030292519365</v>
      </c>
      <c r="R147" s="1054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870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6"/>
        <v>19.736842105263158</v>
      </c>
      <c r="H148" s="711">
        <v>40</v>
      </c>
      <c r="I148" s="711">
        <v>0.51</v>
      </c>
      <c r="J148" s="711">
        <v>101</v>
      </c>
      <c r="K148" s="1070" t="s">
        <v>828</v>
      </c>
      <c r="L148" s="711"/>
      <c r="M148" s="711"/>
      <c r="N148" s="1070" t="s">
        <v>830</v>
      </c>
      <c r="O148" s="711">
        <v>0.28899999999999998</v>
      </c>
      <c r="P148" s="711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870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6"/>
        <v>19.736842105263158</v>
      </c>
      <c r="H149" s="711">
        <v>40</v>
      </c>
      <c r="I149" s="711">
        <v>0.1</v>
      </c>
      <c r="J149" s="711">
        <v>99.5</v>
      </c>
      <c r="K149" s="1070" t="s">
        <v>828</v>
      </c>
      <c r="L149" s="711"/>
      <c r="M149" s="711"/>
      <c r="N149" s="1070" t="s">
        <v>830</v>
      </c>
      <c r="O149" s="711">
        <v>0.28899999999999998</v>
      </c>
      <c r="P149" s="711"/>
      <c r="Q149" s="1053">
        <f t="shared" si="17"/>
        <v>1.3926991034171055</v>
      </c>
      <c r="R149" s="1054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826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6"/>
        <v>19.605263157894736</v>
      </c>
      <c r="H150" s="711">
        <v>40</v>
      </c>
      <c r="I150" s="711">
        <v>0</v>
      </c>
      <c r="J150" s="711">
        <v>84</v>
      </c>
      <c r="K150" s="1070" t="s">
        <v>828</v>
      </c>
      <c r="L150" s="711"/>
      <c r="M150" s="711"/>
      <c r="N150" s="1070" t="s">
        <v>830</v>
      </c>
      <c r="O150" s="711">
        <v>0.39900000000000002</v>
      </c>
      <c r="P150" s="711"/>
      <c r="Q150" s="1053">
        <f t="shared" si="17"/>
        <v>1.3007284079084287</v>
      </c>
      <c r="R150" s="1054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787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6"/>
        <v>19.605263157894736</v>
      </c>
      <c r="H151" s="711">
        <v>40</v>
      </c>
      <c r="I151" s="711">
        <v>3.2</v>
      </c>
      <c r="J151" s="711">
        <v>101</v>
      </c>
      <c r="K151" s="1070" t="s">
        <v>828</v>
      </c>
      <c r="L151" s="711"/>
      <c r="M151" s="711"/>
      <c r="N151" s="1070" t="s">
        <v>830</v>
      </c>
      <c r="O151" s="711">
        <v>0.48699999999999999</v>
      </c>
      <c r="P151" s="711"/>
      <c r="Q151" s="1053">
        <f t="shared" si="17"/>
        <v>1.366421761843198</v>
      </c>
      <c r="R151" s="1054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787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6"/>
        <v>19.605263157894736</v>
      </c>
      <c r="H152" s="711">
        <v>40</v>
      </c>
      <c r="I152" s="711">
        <v>2.9</v>
      </c>
      <c r="J152" s="711">
        <v>102</v>
      </c>
      <c r="K152" s="1070" t="s">
        <v>828</v>
      </c>
      <c r="L152" s="711"/>
      <c r="M152" s="711"/>
      <c r="N152" s="1070" t="s">
        <v>830</v>
      </c>
      <c r="O152" s="711">
        <v>0.48699999999999999</v>
      </c>
      <c r="P152" s="711"/>
      <c r="Q152" s="1053">
        <f t="shared" si="17"/>
        <v>1.366421761843198</v>
      </c>
      <c r="R152" s="1054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826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6"/>
        <v>19.605263157894736</v>
      </c>
      <c r="H153" s="711">
        <v>40</v>
      </c>
      <c r="I153" s="711">
        <v>0.5</v>
      </c>
      <c r="J153" s="711">
        <v>96</v>
      </c>
      <c r="K153" s="1070" t="s">
        <v>828</v>
      </c>
      <c r="L153" s="711"/>
      <c r="M153" s="711"/>
      <c r="N153" s="1070" t="s">
        <v>830</v>
      </c>
      <c r="O153" s="711">
        <v>0.44800000000000001</v>
      </c>
      <c r="P153" s="711"/>
      <c r="Q153" s="1053">
        <f t="shared" si="17"/>
        <v>1.2087577123997519</v>
      </c>
      <c r="R153" s="1054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867</v>
      </c>
      <c r="C154" s="711">
        <v>1800</v>
      </c>
      <c r="D154" s="711">
        <v>11</v>
      </c>
      <c r="E154" s="711"/>
      <c r="F154" s="711"/>
      <c r="G154" s="1052">
        <f t="shared" si="16"/>
        <v>0</v>
      </c>
      <c r="H154" s="711">
        <v>45</v>
      </c>
      <c r="I154" s="711">
        <v>3.62</v>
      </c>
      <c r="J154" s="711">
        <v>99.5</v>
      </c>
      <c r="K154" s="1072" t="s">
        <v>828</v>
      </c>
      <c r="L154" s="711"/>
      <c r="M154" s="711"/>
      <c r="N154" s="1070" t="s">
        <v>830</v>
      </c>
      <c r="O154" s="711">
        <v>0.48699999999999999</v>
      </c>
      <c r="P154" s="711"/>
      <c r="Q154" s="1053">
        <f t="shared" si="17"/>
        <v>0</v>
      </c>
      <c r="R154" s="1054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826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6"/>
        <v>19.342105263157894</v>
      </c>
      <c r="H155" s="711">
        <v>45</v>
      </c>
      <c r="I155" s="711">
        <v>1</v>
      </c>
      <c r="J155" s="711">
        <v>110.5</v>
      </c>
      <c r="K155" s="1070" t="s">
        <v>828</v>
      </c>
      <c r="L155" s="711"/>
      <c r="M155" s="711"/>
      <c r="N155" s="1070" t="s">
        <v>830</v>
      </c>
      <c r="O155" s="711">
        <v>0.41299999999999998</v>
      </c>
      <c r="P155" s="711"/>
      <c r="Q155" s="1053">
        <f t="shared" si="17"/>
        <v>1.2350350539736596</v>
      </c>
      <c r="R155" s="1054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826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6"/>
        <v>19.342105263157894</v>
      </c>
      <c r="H156" s="711">
        <v>45</v>
      </c>
      <c r="I156" s="711">
        <v>0.7</v>
      </c>
      <c r="J156" s="711">
        <v>100.5</v>
      </c>
      <c r="K156" s="1070" t="s">
        <v>828</v>
      </c>
      <c r="L156" s="711"/>
      <c r="M156" s="711"/>
      <c r="N156" s="1070" t="s">
        <v>830</v>
      </c>
      <c r="O156" s="711">
        <v>0.41299999999999998</v>
      </c>
      <c r="P156" s="711"/>
      <c r="Q156" s="1053">
        <f t="shared" si="17"/>
        <v>1.2350350539736596</v>
      </c>
      <c r="R156" s="1054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826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6"/>
        <v>19.342105263157894</v>
      </c>
      <c r="H157" s="711">
        <v>45</v>
      </c>
      <c r="I157" s="711">
        <v>0.8</v>
      </c>
      <c r="J157" s="711">
        <v>98</v>
      </c>
      <c r="K157" s="1070" t="s">
        <v>828</v>
      </c>
      <c r="L157" s="711"/>
      <c r="M157" s="711"/>
      <c r="N157" s="1070" t="s">
        <v>830</v>
      </c>
      <c r="O157" s="711">
        <v>0.41299999999999998</v>
      </c>
      <c r="P157" s="711"/>
      <c r="Q157" s="1053">
        <f t="shared" si="17"/>
        <v>1.2350350539736596</v>
      </c>
      <c r="R157" s="1054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6"/>
        <v>19.605263157894736</v>
      </c>
      <c r="H158" s="711">
        <v>45</v>
      </c>
      <c r="I158" s="711">
        <v>3.63</v>
      </c>
      <c r="J158" s="711">
        <v>97</v>
      </c>
      <c r="K158" s="1072" t="s">
        <v>828</v>
      </c>
      <c r="L158" s="711"/>
      <c r="M158" s="711"/>
      <c r="N158" s="1072" t="s">
        <v>830</v>
      </c>
      <c r="O158" s="711">
        <v>0.34799999999999998</v>
      </c>
      <c r="P158" s="711"/>
      <c r="Q158" s="1053">
        <f t="shared" si="17"/>
        <v>1.3532830910562439</v>
      </c>
      <c r="R158" s="1054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826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6"/>
        <v>19.605263157894736</v>
      </c>
      <c r="H159" s="711">
        <v>45</v>
      </c>
      <c r="I159" s="711">
        <v>0.1</v>
      </c>
      <c r="J159" s="711">
        <v>96</v>
      </c>
      <c r="K159" s="1072" t="s">
        <v>828</v>
      </c>
      <c r="L159" s="711"/>
      <c r="M159" s="711"/>
      <c r="N159" s="1072" t="s">
        <v>830</v>
      </c>
      <c r="O159" s="711">
        <v>0.36699999999999999</v>
      </c>
      <c r="P159" s="711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826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6"/>
        <v>19.605263157894736</v>
      </c>
      <c r="H160" s="711">
        <v>45</v>
      </c>
      <c r="I160" s="711">
        <v>0.3</v>
      </c>
      <c r="J160" s="711">
        <v>91.6</v>
      </c>
      <c r="K160" s="1072" t="s">
        <v>828</v>
      </c>
      <c r="L160" s="711"/>
      <c r="M160" s="711"/>
      <c r="N160" s="1072" t="s">
        <v>830</v>
      </c>
      <c r="O160" s="711">
        <v>0.35399999999999998</v>
      </c>
      <c r="P160" s="711"/>
      <c r="Q160" s="1053">
        <f t="shared" si="19"/>
        <v>1.2613123955475674</v>
      </c>
      <c r="R160" s="1054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868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6"/>
        <v>19.605263157894736</v>
      </c>
      <c r="H161" s="711">
        <v>45</v>
      </c>
      <c r="I161" s="711">
        <v>0.04</v>
      </c>
      <c r="J161" s="711">
        <v>89</v>
      </c>
      <c r="K161" s="1072" t="s">
        <v>828</v>
      </c>
      <c r="L161" s="711"/>
      <c r="M161" s="711"/>
      <c r="N161" s="1072" t="s">
        <v>830</v>
      </c>
      <c r="O161" s="711">
        <v>0.40300000000000002</v>
      </c>
      <c r="P161" s="711"/>
      <c r="Q161" s="1053">
        <f t="shared" si="19"/>
        <v>1.2613123955475674</v>
      </c>
      <c r="R161" s="1054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6"/>
        <v>0</v>
      </c>
      <c r="H162" s="711">
        <v>40</v>
      </c>
      <c r="I162" s="711">
        <v>0</v>
      </c>
      <c r="J162" s="711">
        <v>96</v>
      </c>
      <c r="K162" s="1072" t="s">
        <v>788</v>
      </c>
      <c r="L162" s="711"/>
      <c r="M162" s="711"/>
      <c r="N162" s="1072" t="s">
        <v>23</v>
      </c>
      <c r="O162" s="711">
        <v>0.35</v>
      </c>
      <c r="P162" s="711"/>
      <c r="Q162" s="1053">
        <f t="shared" si="19"/>
        <v>1.0905096753171677</v>
      </c>
      <c r="R162" s="1054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6"/>
        <v>0</v>
      </c>
      <c r="H163" s="711">
        <v>40</v>
      </c>
      <c r="I163" s="711">
        <v>2.21</v>
      </c>
      <c r="J163" s="711">
        <v>98</v>
      </c>
      <c r="K163" s="1072" t="s">
        <v>788</v>
      </c>
      <c r="L163" s="711"/>
      <c r="M163" s="711"/>
      <c r="N163" s="1072" t="s">
        <v>23</v>
      </c>
      <c r="O163" s="711">
        <v>0.32</v>
      </c>
      <c r="P163" s="711"/>
      <c r="Q163" s="1053">
        <f t="shared" si="19"/>
        <v>1.1693417000388904</v>
      </c>
      <c r="R163" s="1054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6"/>
        <v>0</v>
      </c>
      <c r="H164" s="711">
        <v>40</v>
      </c>
      <c r="I164" s="711">
        <v>0.22</v>
      </c>
      <c r="J164" s="711">
        <v>96</v>
      </c>
      <c r="K164" s="1072" t="s">
        <v>788</v>
      </c>
      <c r="L164" s="711"/>
      <c r="M164" s="711"/>
      <c r="N164" s="1072" t="s">
        <v>23</v>
      </c>
      <c r="O164" s="711">
        <v>0.3</v>
      </c>
      <c r="P164" s="711"/>
      <c r="Q164" s="1053">
        <f t="shared" si="19"/>
        <v>1.0905096753171677</v>
      </c>
      <c r="R164" s="1054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787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6"/>
        <v>0</v>
      </c>
      <c r="H165" s="711">
        <v>39</v>
      </c>
      <c r="I165" s="711">
        <v>2.91</v>
      </c>
      <c r="J165" s="711">
        <v>101</v>
      </c>
      <c r="K165" s="1072" t="s">
        <v>788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9"/>
        <v>1.1562030292519365</v>
      </c>
      <c r="R165" s="1054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787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6"/>
        <v>0</v>
      </c>
      <c r="H166" s="711">
        <v>39</v>
      </c>
      <c r="I166" s="711">
        <v>2.4300000000000002</v>
      </c>
      <c r="J166" s="711">
        <v>100.5</v>
      </c>
      <c r="K166" s="1072" t="s">
        <v>788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9"/>
        <v>1.1562030292519365</v>
      </c>
      <c r="R166" s="1054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6"/>
        <v>0</v>
      </c>
      <c r="H167" s="711">
        <v>38</v>
      </c>
      <c r="I167" s="711">
        <v>0.81</v>
      </c>
      <c r="J167" s="711">
        <v>96</v>
      </c>
      <c r="K167" s="1072" t="s">
        <v>788</v>
      </c>
      <c r="L167" s="711"/>
      <c r="M167" s="711"/>
      <c r="N167" s="1072" t="s">
        <v>23</v>
      </c>
      <c r="O167" s="711">
        <v>0.25</v>
      </c>
      <c r="P167" s="711"/>
      <c r="Q167" s="1053">
        <f t="shared" si="19"/>
        <v>1.0905096753171677</v>
      </c>
      <c r="R167" s="1054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6"/>
        <v>0</v>
      </c>
      <c r="H168" s="711">
        <v>38</v>
      </c>
      <c r="I168" s="711">
        <v>0.21</v>
      </c>
      <c r="J168" s="711">
        <v>96</v>
      </c>
      <c r="K168" s="1072" t="s">
        <v>788</v>
      </c>
      <c r="L168" s="711"/>
      <c r="M168" s="711"/>
      <c r="N168" s="1072" t="s">
        <v>23</v>
      </c>
      <c r="O168" s="711">
        <v>0.25</v>
      </c>
      <c r="P168" s="711"/>
      <c r="Q168" s="1053">
        <f t="shared" si="19"/>
        <v>1.0905096753171677</v>
      </c>
      <c r="R168" s="1054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6"/>
        <v>0</v>
      </c>
      <c r="H169" s="711">
        <v>38</v>
      </c>
      <c r="I169" s="711">
        <v>0.34</v>
      </c>
      <c r="J169" s="711">
        <v>96</v>
      </c>
      <c r="K169" s="1072" t="s">
        <v>788</v>
      </c>
      <c r="L169" s="711"/>
      <c r="M169" s="711"/>
      <c r="N169" s="1072" t="s">
        <v>23</v>
      </c>
      <c r="O169" s="711">
        <v>0.2</v>
      </c>
      <c r="P169" s="711"/>
      <c r="Q169" s="1053">
        <f t="shared" si="19"/>
        <v>1.0905096753171677</v>
      </c>
      <c r="R169" s="1054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6"/>
        <v>0</v>
      </c>
      <c r="H170" s="711">
        <v>35</v>
      </c>
      <c r="I170" s="711">
        <v>2.1</v>
      </c>
      <c r="J170" s="711">
        <v>96</v>
      </c>
      <c r="K170" s="1072" t="s">
        <v>788</v>
      </c>
      <c r="L170" s="711"/>
      <c r="M170" s="711"/>
      <c r="N170" s="1072" t="s">
        <v>23</v>
      </c>
      <c r="O170" s="711">
        <v>0.22</v>
      </c>
      <c r="P170" s="711"/>
      <c r="Q170" s="1053">
        <f t="shared" si="19"/>
        <v>1.1562030292519365</v>
      </c>
      <c r="R170" s="1054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6"/>
        <v>23.157894736842106</v>
      </c>
      <c r="H171" s="711">
        <v>35</v>
      </c>
      <c r="I171" s="711">
        <v>0</v>
      </c>
      <c r="J171" s="711">
        <v>96</v>
      </c>
      <c r="K171" s="1072" t="s">
        <v>788</v>
      </c>
      <c r="L171" s="711"/>
      <c r="M171" s="711"/>
      <c r="N171" s="1072" t="s">
        <v>23</v>
      </c>
      <c r="O171" s="711">
        <v>0.22</v>
      </c>
      <c r="P171" s="711"/>
      <c r="Q171" s="1053">
        <f t="shared" si="19"/>
        <v>1.0905096753171677</v>
      </c>
      <c r="R171" s="1054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787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6"/>
        <v>23.157894736842106</v>
      </c>
      <c r="H172" s="711">
        <v>35</v>
      </c>
      <c r="I172" s="1072" t="s">
        <v>871</v>
      </c>
      <c r="J172" s="711">
        <v>92.5</v>
      </c>
      <c r="K172" s="1072" t="s">
        <v>788</v>
      </c>
      <c r="L172" s="711"/>
      <c r="M172" s="711"/>
      <c r="N172" s="1072" t="s">
        <v>23</v>
      </c>
      <c r="O172" s="711">
        <v>0.34</v>
      </c>
      <c r="P172" s="711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7">
        <v>66.5</v>
      </c>
      <c r="U172" s="627"/>
      <c r="V172" s="627"/>
      <c r="W172" s="1075" t="s">
        <v>871</v>
      </c>
      <c r="X172" s="627">
        <v>90</v>
      </c>
      <c r="Y172" s="1075" t="s">
        <v>871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6"/>
        <v>0</v>
      </c>
      <c r="H173" s="711">
        <v>35</v>
      </c>
      <c r="I173" s="711">
        <v>0</v>
      </c>
      <c r="J173" s="711">
        <v>96</v>
      </c>
      <c r="K173" s="1072" t="s">
        <v>788</v>
      </c>
      <c r="L173" s="711"/>
      <c r="M173" s="711"/>
      <c r="N173" s="1072" t="s">
        <v>23</v>
      </c>
      <c r="O173" s="711">
        <v>0.25</v>
      </c>
      <c r="P173" s="711"/>
      <c r="Q173" s="1053">
        <f t="shared" si="19"/>
        <v>1.0905096753171677</v>
      </c>
      <c r="R173" s="1054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6"/>
        <v>0</v>
      </c>
      <c r="H174" s="711">
        <v>40</v>
      </c>
      <c r="I174" s="711">
        <v>0</v>
      </c>
      <c r="J174" s="711">
        <v>96</v>
      </c>
      <c r="K174" s="1072" t="s">
        <v>788</v>
      </c>
      <c r="L174" s="711"/>
      <c r="M174" s="711"/>
      <c r="N174" s="1072" t="s">
        <v>23</v>
      </c>
      <c r="O174" s="711">
        <v>0.35</v>
      </c>
      <c r="P174" s="711"/>
      <c r="Q174" s="1053">
        <f t="shared" si="19"/>
        <v>1.0905096753171677</v>
      </c>
      <c r="R174" s="1054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6"/>
        <v>0</v>
      </c>
      <c r="H175" s="711">
        <v>45</v>
      </c>
      <c r="I175" s="711">
        <v>0</v>
      </c>
      <c r="J175" s="711">
        <v>96</v>
      </c>
      <c r="K175" s="1072" t="s">
        <v>788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9"/>
        <v>1.0905096753171677</v>
      </c>
      <c r="R175" s="1054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6"/>
        <v>0</v>
      </c>
      <c r="H176" s="711">
        <v>45</v>
      </c>
      <c r="I176" s="711">
        <v>2.2999999999999998</v>
      </c>
      <c r="J176" s="711">
        <v>115</v>
      </c>
      <c r="K176" s="1072" t="s">
        <v>788</v>
      </c>
      <c r="L176" s="711"/>
      <c r="M176" s="711"/>
      <c r="N176" s="1072" t="s">
        <v>23</v>
      </c>
      <c r="O176" s="711">
        <v>0.25</v>
      </c>
      <c r="P176" s="711"/>
      <c r="Q176" s="1053">
        <f t="shared" si="19"/>
        <v>1.2481737247606135</v>
      </c>
      <c r="R176" s="1054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6"/>
        <v>0</v>
      </c>
      <c r="H177" s="711">
        <v>45</v>
      </c>
      <c r="I177" s="711">
        <v>1.02</v>
      </c>
      <c r="J177" s="711">
        <v>98</v>
      </c>
      <c r="K177" s="1072" t="s">
        <v>788</v>
      </c>
      <c r="L177" s="711"/>
      <c r="M177" s="711"/>
      <c r="N177" s="1072" t="s">
        <v>23</v>
      </c>
      <c r="O177" s="711">
        <v>0.23</v>
      </c>
      <c r="P177" s="711"/>
      <c r="Q177" s="1053">
        <f t="shared" si="19"/>
        <v>1.1824803708258442</v>
      </c>
      <c r="R177" s="1054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787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6"/>
        <v>18.421052631578949</v>
      </c>
      <c r="H178" s="711">
        <v>35</v>
      </c>
      <c r="I178" s="711">
        <v>3.03</v>
      </c>
      <c r="J178" s="711">
        <v>124</v>
      </c>
      <c r="K178" s="1072" t="s">
        <v>788</v>
      </c>
      <c r="L178" s="711"/>
      <c r="M178" s="711"/>
      <c r="N178" s="1072" t="s">
        <v>23</v>
      </c>
      <c r="O178" s="711">
        <v>0.25</v>
      </c>
      <c r="P178" s="711"/>
      <c r="Q178" s="1053">
        <f t="shared" si="19"/>
        <v>1.3532830910562439</v>
      </c>
      <c r="R178" s="1054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787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6"/>
        <v>18.421052631578949</v>
      </c>
      <c r="H179" s="711">
        <v>35</v>
      </c>
      <c r="I179" s="711">
        <v>2.36</v>
      </c>
      <c r="J179" s="711">
        <v>123</v>
      </c>
      <c r="K179" s="1072" t="s">
        <v>788</v>
      </c>
      <c r="L179" s="711"/>
      <c r="M179" s="711"/>
      <c r="N179" s="1072" t="s">
        <v>23</v>
      </c>
      <c r="O179" s="711">
        <v>0.2</v>
      </c>
      <c r="P179" s="711"/>
      <c r="Q179" s="1053">
        <f t="shared" si="19"/>
        <v>1.34014442026929</v>
      </c>
      <c r="R179" s="1054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787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6"/>
        <v>34.60526315789474</v>
      </c>
      <c r="H180" s="711">
        <v>45</v>
      </c>
      <c r="I180" s="1078" t="s">
        <v>871</v>
      </c>
      <c r="J180" s="711">
        <v>37</v>
      </c>
      <c r="K180" s="1078" t="s">
        <v>788</v>
      </c>
      <c r="L180" s="711"/>
      <c r="M180" s="711"/>
      <c r="N180" s="1078" t="s">
        <v>23</v>
      </c>
      <c r="O180" s="711">
        <v>0.26</v>
      </c>
      <c r="P180" s="711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7">
        <v>28</v>
      </c>
      <c r="U180" s="1080" t="s">
        <v>878</v>
      </c>
      <c r="V180" s="627">
        <v>29</v>
      </c>
      <c r="W180" s="627"/>
      <c r="X180" s="627"/>
      <c r="Y180" s="1080" t="s">
        <v>878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787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6"/>
        <v>34.60526315789474</v>
      </c>
      <c r="H181" s="711">
        <v>45</v>
      </c>
      <c r="I181" s="1078" t="s">
        <v>871</v>
      </c>
      <c r="J181" s="711">
        <v>39</v>
      </c>
      <c r="K181" s="1078" t="s">
        <v>788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7"/>
      <c r="U181" s="1080" t="s">
        <v>878</v>
      </c>
      <c r="V181" s="627">
        <v>31</v>
      </c>
      <c r="W181" s="1080" t="s">
        <v>878</v>
      </c>
      <c r="X181" s="627">
        <v>2</v>
      </c>
      <c r="Y181" s="1080" t="s">
        <v>878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787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6"/>
        <v>33.684210526315795</v>
      </c>
      <c r="H182" s="711">
        <v>45</v>
      </c>
      <c r="I182" s="1078">
        <v>1</v>
      </c>
      <c r="J182" s="711">
        <v>54</v>
      </c>
      <c r="K182" s="1078" t="s">
        <v>788</v>
      </c>
      <c r="L182" s="711"/>
      <c r="M182" s="711"/>
      <c r="N182" s="1078" t="s">
        <v>23</v>
      </c>
      <c r="O182" s="711">
        <v>0.3</v>
      </c>
      <c r="P182" s="711"/>
      <c r="Q182" s="1053">
        <f t="shared" si="21"/>
        <v>1.116787016891075</v>
      </c>
      <c r="R182" s="1054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787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6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788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1"/>
        <v>1.2087577123997519</v>
      </c>
      <c r="R183" s="1054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787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6"/>
        <v>33.684210526315795</v>
      </c>
      <c r="H184" s="711">
        <v>45</v>
      </c>
      <c r="I184" s="1078">
        <v>1</v>
      </c>
      <c r="J184" s="711">
        <v>60</v>
      </c>
      <c r="K184" s="1078" t="s">
        <v>788</v>
      </c>
      <c r="L184" s="711"/>
      <c r="M184" s="711"/>
      <c r="N184" s="1078" t="s">
        <v>23</v>
      </c>
      <c r="O184" s="711">
        <v>0.22</v>
      </c>
      <c r="P184" s="711"/>
      <c r="Q184" s="1053">
        <f t="shared" si="21"/>
        <v>0.95912296744762926</v>
      </c>
      <c r="R184" s="1054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787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6"/>
        <v>33.684210526315795</v>
      </c>
      <c r="H185" s="711">
        <v>45</v>
      </c>
      <c r="I185" s="1078">
        <v>2.08</v>
      </c>
      <c r="J185" s="711">
        <v>79</v>
      </c>
      <c r="K185" s="1078" t="s">
        <v>788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1"/>
        <v>0.91970695508676781</v>
      </c>
      <c r="R185" s="1054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787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6"/>
        <v>33.684210526315795</v>
      </c>
      <c r="H186" s="711">
        <v>45</v>
      </c>
      <c r="I186" s="1078">
        <v>1.92</v>
      </c>
      <c r="J186" s="711">
        <v>81.5</v>
      </c>
      <c r="K186" s="1078" t="s">
        <v>788</v>
      </c>
      <c r="L186" s="711"/>
      <c r="M186" s="711"/>
      <c r="N186" s="1078" t="s">
        <v>23</v>
      </c>
      <c r="O186" s="711">
        <v>0.4</v>
      </c>
      <c r="P186" s="711"/>
      <c r="Q186" s="1053">
        <f t="shared" si="21"/>
        <v>1.116787016891075</v>
      </c>
      <c r="R186" s="1054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787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6"/>
        <v>33.684210526315795</v>
      </c>
      <c r="H187" s="711">
        <v>45</v>
      </c>
      <c r="I187" s="1078" t="s">
        <v>871</v>
      </c>
      <c r="J187" s="711">
        <v>85</v>
      </c>
      <c r="K187" s="1078" t="s">
        <v>788</v>
      </c>
      <c r="L187" s="711"/>
      <c r="M187" s="711"/>
      <c r="N187" s="1078" t="s">
        <v>23</v>
      </c>
      <c r="O187" s="711">
        <v>0.32</v>
      </c>
      <c r="P187" s="711"/>
      <c r="Q187" s="1053">
        <f t="shared" si="21"/>
        <v>1.116787016891075</v>
      </c>
      <c r="R187" s="1054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787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6"/>
        <v>33.684210526315795</v>
      </c>
      <c r="H188" s="711">
        <v>45</v>
      </c>
      <c r="I188" s="1078">
        <v>1.38</v>
      </c>
      <c r="J188" s="711">
        <v>103</v>
      </c>
      <c r="K188" s="1078" t="s">
        <v>788</v>
      </c>
      <c r="L188" s="711"/>
      <c r="M188" s="711"/>
      <c r="N188" s="1078" t="s">
        <v>23</v>
      </c>
      <c r="O188" s="711">
        <v>0.6</v>
      </c>
      <c r="P188" s="711"/>
      <c r="Q188" s="1053">
        <f t="shared" si="21"/>
        <v>1.1956190416127983</v>
      </c>
      <c r="R188" s="1054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787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6"/>
        <v>40</v>
      </c>
      <c r="H189" s="711">
        <v>45</v>
      </c>
      <c r="I189" s="1078">
        <v>0.31</v>
      </c>
      <c r="J189" s="711">
        <v>105</v>
      </c>
      <c r="K189" s="1078" t="s">
        <v>788</v>
      </c>
      <c r="L189" s="711"/>
      <c r="M189" s="711"/>
      <c r="N189" s="1078" t="s">
        <v>23</v>
      </c>
      <c r="O189" s="711">
        <v>0.27</v>
      </c>
      <c r="P189" s="711"/>
      <c r="Q189" s="1053">
        <f t="shared" si="21"/>
        <v>1.0905096753171677</v>
      </c>
      <c r="R189" s="1054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878</v>
      </c>
      <c r="AB189" s="627">
        <v>45</v>
      </c>
      <c r="AC189" s="1080" t="s">
        <v>871</v>
      </c>
      <c r="AD189" s="627">
        <v>51</v>
      </c>
      <c r="AE189" s="627"/>
      <c r="AF189" s="627"/>
      <c r="AG189" s="1080" t="s">
        <v>871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787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6"/>
        <v>40</v>
      </c>
      <c r="H190" s="711">
        <v>45</v>
      </c>
      <c r="I190" s="1078" t="s">
        <v>871</v>
      </c>
      <c r="J190" s="711">
        <v>111</v>
      </c>
      <c r="K190" s="1078" t="s">
        <v>788</v>
      </c>
      <c r="L190" s="711"/>
      <c r="M190" s="711"/>
      <c r="N190" s="1078" t="s">
        <v>23</v>
      </c>
      <c r="O190" s="711">
        <v>0.25</v>
      </c>
      <c r="P190" s="711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7">
        <v>72</v>
      </c>
      <c r="U190" s="1080" t="s">
        <v>871</v>
      </c>
      <c r="V190" s="627">
        <v>103</v>
      </c>
      <c r="W190" s="1080" t="s">
        <v>872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787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6"/>
        <v>38.815789473684205</v>
      </c>
      <c r="H191" s="711">
        <v>40</v>
      </c>
      <c r="I191" s="1078" t="s">
        <v>871</v>
      </c>
      <c r="J191" s="711">
        <v>119</v>
      </c>
      <c r="K191" s="1078" t="s">
        <v>788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7">
        <v>88</v>
      </c>
      <c r="U191" s="1080"/>
      <c r="V191" s="627"/>
      <c r="W191" s="1080" t="s">
        <v>872</v>
      </c>
      <c r="X191" s="627">
        <v>90</v>
      </c>
      <c r="Y191" s="1080" t="s">
        <v>878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787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6"/>
        <v>41.05263157894737</v>
      </c>
      <c r="H192" s="711">
        <v>40</v>
      </c>
      <c r="I192" s="1078">
        <v>1</v>
      </c>
      <c r="J192" s="711">
        <v>116</v>
      </c>
      <c r="K192" s="1078" t="s">
        <v>788</v>
      </c>
      <c r="L192" s="711"/>
      <c r="M192" s="711"/>
      <c r="N192" s="1078" t="s">
        <v>23</v>
      </c>
      <c r="O192" s="711">
        <v>0.49</v>
      </c>
      <c r="P192" s="711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7">
        <v>114</v>
      </c>
      <c r="U192" s="1080" t="s">
        <v>871</v>
      </c>
      <c r="V192" s="627">
        <v>26</v>
      </c>
      <c r="W192" s="627"/>
      <c r="X192" s="627"/>
      <c r="Y192" s="1080" t="s">
        <v>878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787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6"/>
        <v>41.05263157894737</v>
      </c>
      <c r="H193" s="711">
        <v>40</v>
      </c>
      <c r="I193" s="1078">
        <v>1</v>
      </c>
      <c r="J193" s="711">
        <v>119</v>
      </c>
      <c r="K193" s="1078" t="s">
        <v>788</v>
      </c>
      <c r="L193" s="711"/>
      <c r="M193" s="711"/>
      <c r="N193" s="1078" t="s">
        <v>23</v>
      </c>
      <c r="O193" s="711">
        <v>0.38</v>
      </c>
      <c r="P193" s="711"/>
      <c r="Q193" s="1053">
        <f t="shared" si="21"/>
        <v>1.0116776505954446</v>
      </c>
      <c r="R193" s="1054">
        <f t="shared" si="22"/>
        <v>18.302130000000002</v>
      </c>
      <c r="S193" s="1079"/>
      <c r="T193" s="627"/>
      <c r="U193" s="1080" t="s">
        <v>871</v>
      </c>
      <c r="V193" s="627">
        <v>31</v>
      </c>
      <c r="W193" s="1080" t="s">
        <v>872</v>
      </c>
      <c r="X193" s="627">
        <v>5</v>
      </c>
      <c r="Y193" s="1080" t="s">
        <v>878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787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6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788</v>
      </c>
      <c r="N194" s="1083" t="s">
        <v>23</v>
      </c>
      <c r="O194" s="621">
        <v>0.4</v>
      </c>
      <c r="Q194" s="1053">
        <f t="shared" si="21"/>
        <v>1.06423233374326</v>
      </c>
      <c r="R194" s="1054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787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6"/>
        <v>30.657894736842106</v>
      </c>
      <c r="H195" s="621">
        <v>45</v>
      </c>
      <c r="I195" s="1083">
        <v>3.74</v>
      </c>
      <c r="J195" s="621">
        <v>119</v>
      </c>
      <c r="K195" s="1083" t="s">
        <v>788</v>
      </c>
      <c r="N195" s="1083" t="s">
        <v>23</v>
      </c>
      <c r="O195" s="621">
        <v>0.5</v>
      </c>
      <c r="Q195" s="1053">
        <f t="shared" si="21"/>
        <v>1.1693417000388904</v>
      </c>
      <c r="R195" s="1054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787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6"/>
        <v>30.657894736842106</v>
      </c>
      <c r="H196" s="621">
        <v>45</v>
      </c>
      <c r="I196" s="621">
        <v>2.56</v>
      </c>
      <c r="J196" s="621">
        <v>120</v>
      </c>
      <c r="K196" s="1083" t="s">
        <v>788</v>
      </c>
      <c r="N196" s="1083" t="s">
        <v>23</v>
      </c>
      <c r="O196" s="621">
        <v>0.32</v>
      </c>
      <c r="Q196" s="1053">
        <f t="shared" si="21"/>
        <v>4.0729879439556853E-2</v>
      </c>
      <c r="R196" s="1054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826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6"/>
        <v>44.078947368421055</v>
      </c>
      <c r="H197" s="621">
        <v>45</v>
      </c>
      <c r="I197" s="621">
        <v>3.8</v>
      </c>
      <c r="J197" s="621">
        <v>115</v>
      </c>
      <c r="K197" s="1083" t="s">
        <v>788</v>
      </c>
      <c r="N197" s="1083" t="s">
        <v>830</v>
      </c>
      <c r="O197" s="621">
        <v>0.36699999999999999</v>
      </c>
      <c r="Q197" s="1053">
        <f t="shared" si="21"/>
        <v>0.94598429666067552</v>
      </c>
      <c r="R197" s="1054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826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6"/>
        <v>45.39473684210526</v>
      </c>
      <c r="H198" s="621">
        <v>50</v>
      </c>
      <c r="I198" s="621">
        <v>1.3</v>
      </c>
      <c r="J198" s="621">
        <v>113.5</v>
      </c>
      <c r="K198" s="1083" t="s">
        <v>788</v>
      </c>
      <c r="N198" s="1085" t="s">
        <v>830</v>
      </c>
      <c r="O198" s="621">
        <v>0.317</v>
      </c>
      <c r="Q198" s="1053">
        <f t="shared" si="21"/>
        <v>0.86715227193895239</v>
      </c>
      <c r="R198" s="1054">
        <f t="shared" si="22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868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6"/>
        <v>45.39473684210526</v>
      </c>
      <c r="H199" s="621">
        <v>50</v>
      </c>
      <c r="I199" s="621">
        <v>3.05</v>
      </c>
      <c r="J199" s="621">
        <v>123.5</v>
      </c>
      <c r="K199" s="1083" t="s">
        <v>788</v>
      </c>
      <c r="N199" s="1083" t="s">
        <v>830</v>
      </c>
      <c r="O199" s="621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6"/>
        <v>40.65789473684211</v>
      </c>
      <c r="H200" s="621">
        <v>50</v>
      </c>
      <c r="I200" s="621">
        <v>0.8</v>
      </c>
      <c r="J200" s="621">
        <v>127.5</v>
      </c>
      <c r="K200" s="1083" t="s">
        <v>788</v>
      </c>
      <c r="N200" s="1083" t="s">
        <v>830</v>
      </c>
      <c r="O200" s="621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788</v>
      </c>
      <c r="N201" s="1083" t="s">
        <v>23</v>
      </c>
      <c r="O201" s="621">
        <v>0.42399999999999999</v>
      </c>
      <c r="Q201" s="1053">
        <f t="shared" si="21"/>
        <v>0.94598429666067552</v>
      </c>
      <c r="R201" s="1054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6"/>
        <v>40.789473684210535</v>
      </c>
      <c r="H202" s="621">
        <v>50</v>
      </c>
      <c r="I202" s="621">
        <v>0.04</v>
      </c>
      <c r="J202" s="621">
        <v>125</v>
      </c>
      <c r="K202" s="1083" t="s">
        <v>788</v>
      </c>
      <c r="N202" s="1083" t="s">
        <v>23</v>
      </c>
      <c r="O202" s="621">
        <v>0.42399999999999999</v>
      </c>
      <c r="Q202" s="1053">
        <f t="shared" si="21"/>
        <v>0.94598429666067552</v>
      </c>
      <c r="R202" s="1054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826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6"/>
        <v>40.789473684210535</v>
      </c>
      <c r="H203" s="621">
        <v>50</v>
      </c>
      <c r="I203" s="621">
        <v>0.9</v>
      </c>
      <c r="J203" s="621">
        <v>124</v>
      </c>
      <c r="K203" s="1083" t="s">
        <v>828</v>
      </c>
      <c r="N203" s="1083" t="s">
        <v>744</v>
      </c>
      <c r="O203" s="621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6"/>
        <v>40.789473684210535</v>
      </c>
      <c r="H204" s="621">
        <v>50</v>
      </c>
      <c r="I204" s="621">
        <v>0.06</v>
      </c>
      <c r="J204" s="621">
        <v>120</v>
      </c>
      <c r="K204" s="1083" t="s">
        <v>788</v>
      </c>
      <c r="N204" s="1083" t="s">
        <v>23</v>
      </c>
      <c r="O204" s="621">
        <v>0.28499999999999998</v>
      </c>
      <c r="Q204" s="1053">
        <f t="shared" si="21"/>
        <v>0.85401360115199865</v>
      </c>
      <c r="R204" s="1054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6"/>
        <v>40.263157894736842</v>
      </c>
      <c r="H205" s="621">
        <v>60</v>
      </c>
      <c r="I205" s="621">
        <v>2</v>
      </c>
      <c r="J205" s="621">
        <v>115</v>
      </c>
      <c r="K205" s="1083" t="s">
        <v>788</v>
      </c>
      <c r="N205" s="1083" t="s">
        <v>23</v>
      </c>
      <c r="O205" s="621">
        <v>0.438</v>
      </c>
      <c r="Q205" s="1053">
        <f t="shared" si="21"/>
        <v>1.116787016891075</v>
      </c>
      <c r="R205" s="1054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826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6"/>
        <v>40.789473684210535</v>
      </c>
      <c r="H206" s="621">
        <v>60</v>
      </c>
      <c r="I206" s="621">
        <v>1.4</v>
      </c>
      <c r="J206" s="621">
        <v>142</v>
      </c>
      <c r="K206" s="1083" t="s">
        <v>828</v>
      </c>
      <c r="N206" s="1083" t="s">
        <v>830</v>
      </c>
      <c r="O206" s="621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826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828</v>
      </c>
      <c r="N207" s="1083" t="s">
        <v>830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788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787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788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1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180" activePane="bottomRight" state="frozen"/>
      <selection pane="bottomRight" activeCell="D210" sqref="D210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R9" activePane="bottomRight" state="frozen"/>
      <selection pane="topRight" activeCell="C1" sqref="C1"/>
      <selection pane="bottomLeft" activeCell="A7" sqref="A7"/>
      <selection pane="bottomRight" activeCell="AD19" sqref="AD19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31" t="s">
        <v>984</v>
      </c>
      <c r="J1" s="3031"/>
      <c r="K1" s="3031"/>
      <c r="AI1" s="1442"/>
      <c r="AJ1" s="1442"/>
      <c r="AK1" s="1441"/>
      <c r="AL1" s="1441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1"/>
      <c r="BC1" s="1441"/>
      <c r="BD1" s="1441"/>
      <c r="BE1" s="1441"/>
      <c r="BF1" s="1441"/>
      <c r="BG1" s="1441"/>
      <c r="BH1" s="1441"/>
      <c r="BI1" s="1441"/>
      <c r="BJ1" s="1441"/>
      <c r="BK1" s="1441"/>
      <c r="BL1" s="1441"/>
      <c r="BM1" s="1441"/>
      <c r="BN1" s="1441"/>
      <c r="BO1" s="1441"/>
    </row>
    <row r="2" spans="1:67" x14ac:dyDescent="0.25">
      <c r="I2" s="3031"/>
      <c r="J2" s="3031"/>
      <c r="K2" s="3031"/>
      <c r="AI2" s="1442"/>
      <c r="AJ2" s="1442"/>
      <c r="AK2" s="1441"/>
      <c r="AL2" s="1441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1"/>
      <c r="BC2" s="1441"/>
      <c r="BD2" s="1441"/>
      <c r="BE2" s="1441"/>
      <c r="BF2" s="1441"/>
      <c r="BG2" s="1441"/>
      <c r="BH2" s="1441"/>
      <c r="BI2" s="1441"/>
      <c r="BJ2" s="1441"/>
      <c r="BK2" s="1441"/>
      <c r="BL2" s="1441"/>
      <c r="BM2" s="1441"/>
      <c r="BN2" s="1441"/>
      <c r="BO2" s="1441"/>
    </row>
    <row r="3" spans="1:67" ht="18.75" thickBot="1" x14ac:dyDescent="0.3">
      <c r="AI3" s="1442"/>
      <c r="AJ3" s="1442"/>
      <c r="AK3" s="1441"/>
      <c r="AL3" s="1441"/>
      <c r="AM3" s="1572"/>
      <c r="AN3" s="1572"/>
      <c r="AO3" s="1572"/>
      <c r="AP3" s="1572"/>
      <c r="AQ3" s="1572"/>
      <c r="AR3" s="1572"/>
      <c r="AS3" s="1572"/>
      <c r="AT3" s="1572"/>
      <c r="AU3" s="1572"/>
      <c r="AV3" s="1572"/>
      <c r="AW3" s="1572"/>
      <c r="AX3" s="1572"/>
      <c r="AY3" s="1572"/>
      <c r="AZ3" s="1572"/>
      <c r="BA3" s="619"/>
      <c r="BB3" s="1441"/>
      <c r="BC3" s="1441"/>
      <c r="BD3" s="1441"/>
      <c r="BE3" s="1441"/>
      <c r="BF3" s="1441"/>
      <c r="BG3" s="1441"/>
      <c r="BH3" s="1441"/>
      <c r="BI3" s="1441"/>
      <c r="BJ3" s="1441"/>
      <c r="BK3" s="1441"/>
      <c r="BL3" s="1441"/>
      <c r="BM3" s="1441"/>
      <c r="BN3" s="1441"/>
      <c r="BO3" s="1441"/>
    </row>
    <row r="4" spans="1:67" ht="29.25" customHeight="1" thickBot="1" x14ac:dyDescent="0.3">
      <c r="B4" s="510" t="s">
        <v>550</v>
      </c>
      <c r="C4" s="511">
        <f>'1'!CC4</f>
        <v>43405</v>
      </c>
      <c r="D4" s="511">
        <f>C4+1</f>
        <v>43406</v>
      </c>
      <c r="E4" s="511">
        <f t="shared" ref="E4:AG4" si="0">D4+1</f>
        <v>43407</v>
      </c>
      <c r="F4" s="511">
        <f t="shared" si="0"/>
        <v>43408</v>
      </c>
      <c r="G4" s="511">
        <f t="shared" si="0"/>
        <v>43409</v>
      </c>
      <c r="H4" s="511">
        <f t="shared" si="0"/>
        <v>43410</v>
      </c>
      <c r="I4" s="511">
        <f t="shared" si="0"/>
        <v>43411</v>
      </c>
      <c r="J4" s="511">
        <f t="shared" si="0"/>
        <v>43412</v>
      </c>
      <c r="K4" s="511">
        <f t="shared" si="0"/>
        <v>43413</v>
      </c>
      <c r="L4" s="511">
        <f t="shared" si="0"/>
        <v>43414</v>
      </c>
      <c r="M4" s="511">
        <f t="shared" si="0"/>
        <v>43415</v>
      </c>
      <c r="N4" s="511">
        <f t="shared" si="0"/>
        <v>43416</v>
      </c>
      <c r="O4" s="511">
        <f t="shared" si="0"/>
        <v>43417</v>
      </c>
      <c r="P4" s="511">
        <f t="shared" si="0"/>
        <v>43418</v>
      </c>
      <c r="Q4" s="511">
        <f t="shared" si="0"/>
        <v>43419</v>
      </c>
      <c r="R4" s="511">
        <f t="shared" si="0"/>
        <v>43420</v>
      </c>
      <c r="S4" s="511">
        <f t="shared" si="0"/>
        <v>43421</v>
      </c>
      <c r="T4" s="511">
        <f t="shared" si="0"/>
        <v>43422</v>
      </c>
      <c r="U4" s="511">
        <f t="shared" si="0"/>
        <v>43423</v>
      </c>
      <c r="V4" s="511">
        <f t="shared" si="0"/>
        <v>43424</v>
      </c>
      <c r="W4" s="511">
        <f t="shared" si="0"/>
        <v>43425</v>
      </c>
      <c r="X4" s="511">
        <f t="shared" si="0"/>
        <v>43426</v>
      </c>
      <c r="Y4" s="511">
        <f t="shared" si="0"/>
        <v>43427</v>
      </c>
      <c r="Z4" s="511">
        <f t="shared" si="0"/>
        <v>43428</v>
      </c>
      <c r="AA4" s="511">
        <f t="shared" si="0"/>
        <v>43429</v>
      </c>
      <c r="AB4" s="511">
        <f t="shared" si="0"/>
        <v>43430</v>
      </c>
      <c r="AC4" s="511">
        <f t="shared" si="0"/>
        <v>43431</v>
      </c>
      <c r="AD4" s="511">
        <f t="shared" si="0"/>
        <v>43432</v>
      </c>
      <c r="AE4" s="511">
        <f t="shared" si="0"/>
        <v>43433</v>
      </c>
      <c r="AF4" s="511">
        <f t="shared" si="0"/>
        <v>43434</v>
      </c>
      <c r="AG4" s="511">
        <f t="shared" si="0"/>
        <v>43435</v>
      </c>
      <c r="AH4" s="512"/>
      <c r="AI4" s="1442"/>
      <c r="AJ4" s="1442"/>
      <c r="AK4" s="1441"/>
      <c r="AL4" s="1061"/>
      <c r="AM4" s="1572"/>
      <c r="AN4" s="1572"/>
      <c r="AO4" s="1572"/>
      <c r="AP4" s="1572"/>
      <c r="AQ4" s="1572"/>
      <c r="AR4" s="1572"/>
      <c r="AS4" s="1572"/>
      <c r="AT4" s="1572"/>
      <c r="AU4" s="1572"/>
      <c r="AV4" s="1572"/>
      <c r="AW4" s="1572"/>
      <c r="AX4" s="1572"/>
      <c r="AY4" s="1572"/>
      <c r="AZ4" s="1572"/>
      <c r="BA4" s="1061"/>
      <c r="BB4" s="1441"/>
      <c r="BC4" s="1441"/>
      <c r="BD4" s="1441"/>
      <c r="BE4" s="1441"/>
      <c r="BF4" s="1441"/>
      <c r="BG4" s="1441"/>
      <c r="BH4" s="1441"/>
      <c r="BI4" s="1441"/>
      <c r="BJ4" s="1441"/>
      <c r="BK4" s="1441"/>
      <c r="BL4" s="1441"/>
      <c r="BM4" s="1441"/>
      <c r="BN4" s="1441"/>
      <c r="BO4" s="1441"/>
    </row>
    <row r="5" spans="1:67" ht="29.25" customHeight="1" thickBot="1" x14ac:dyDescent="0.3">
      <c r="A5" s="500"/>
      <c r="B5" s="513" t="s">
        <v>20</v>
      </c>
      <c r="C5" s="514">
        <f>'1'!CN35</f>
        <v>13433.333333333334</v>
      </c>
      <c r="D5" s="514">
        <f>'2'!CN35</f>
        <v>11922.5</v>
      </c>
      <c r="E5" s="514">
        <f>'3'!CN35</f>
        <v>10726</v>
      </c>
      <c r="F5" s="514">
        <f>'4'!CN35</f>
        <v>10965</v>
      </c>
      <c r="G5" s="514">
        <f>'5'!CN35</f>
        <v>12180</v>
      </c>
      <c r="H5" s="514">
        <f>'6'!CN35</f>
        <v>11103.333333333334</v>
      </c>
      <c r="I5" s="514">
        <f>'7'!CN35</f>
        <v>10595</v>
      </c>
      <c r="J5" s="514">
        <f>'8'!CN35</f>
        <v>9805</v>
      </c>
      <c r="K5" s="514">
        <f>'9'!CN35</f>
        <v>10400</v>
      </c>
      <c r="L5" s="514">
        <f>'10'!CN35</f>
        <v>10744.8</v>
      </c>
      <c r="M5" s="514">
        <f>'11'!CN35</f>
        <v>10316.666666666666</v>
      </c>
      <c r="N5" s="514">
        <f>'12'!CN35</f>
        <v>10400</v>
      </c>
      <c r="O5" s="514">
        <f>'13'!CN35</f>
        <v>9517.75</v>
      </c>
      <c r="P5" s="514">
        <f>'14'!CN35</f>
        <v>9406.6666666666661</v>
      </c>
      <c r="Q5" s="514">
        <f>'15'!CN35</f>
        <v>9506.6666666666661</v>
      </c>
      <c r="R5" s="514">
        <f>'16'!CN35</f>
        <v>9722.5</v>
      </c>
      <c r="S5" s="514">
        <f>'17'!CN35</f>
        <v>10123.333333333334</v>
      </c>
      <c r="T5" s="514">
        <f>'18'!CN35</f>
        <v>9763.3333333333339</v>
      </c>
      <c r="U5" s="514">
        <f>'19'!CN35</f>
        <v>10155</v>
      </c>
      <c r="V5" s="514">
        <f>'20'!CN35</f>
        <v>10240</v>
      </c>
      <c r="W5" s="514">
        <f>'21'!CN35</f>
        <v>11638</v>
      </c>
      <c r="X5" s="514">
        <f>'22'!CN35</f>
        <v>13055</v>
      </c>
      <c r="Y5" s="514">
        <f>'23'!CN35</f>
        <v>13120</v>
      </c>
      <c r="Z5" s="514">
        <f>'24'!CN35</f>
        <v>13766.666666666666</v>
      </c>
      <c r="AA5" s="514">
        <f>'25'!CN35</f>
        <v>12467.5</v>
      </c>
      <c r="AB5" s="514">
        <f>'26'!CN35</f>
        <v>13749.8</v>
      </c>
      <c r="AC5" s="514">
        <f>'27'!CN35</f>
        <v>17217.714285714286</v>
      </c>
      <c r="AD5" s="514">
        <f>'28'!CN35</f>
        <v>15308</v>
      </c>
      <c r="AE5" s="514">
        <f>'29'!CN35</f>
        <v>14035</v>
      </c>
      <c r="AF5" s="514">
        <f>'30'!CN35</f>
        <v>15585</v>
      </c>
      <c r="AG5" s="514" t="str">
        <f>'31'!CN35</f>
        <v/>
      </c>
      <c r="AH5" s="513"/>
      <c r="AI5" s="499" t="s">
        <v>519</v>
      </c>
      <c r="AK5" s="1441"/>
      <c r="AL5" s="1061"/>
      <c r="AM5" s="1572"/>
      <c r="AN5" s="1572"/>
      <c r="AO5" s="1572"/>
      <c r="AP5" s="1572"/>
      <c r="AQ5" s="1572"/>
      <c r="AR5" s="1572"/>
      <c r="AS5" s="1572"/>
      <c r="AT5" s="1572"/>
      <c r="AU5" s="1572"/>
      <c r="AV5" s="1572"/>
      <c r="AW5" s="1572"/>
      <c r="AX5" s="1572"/>
      <c r="AY5" s="1572"/>
      <c r="AZ5" s="1572"/>
      <c r="BA5" s="1061"/>
      <c r="BB5" s="1441"/>
      <c r="BC5" s="1441"/>
      <c r="BD5" s="1441"/>
      <c r="BE5" s="1441"/>
      <c r="BF5" s="1441"/>
      <c r="BG5" s="1441"/>
      <c r="BH5" s="1441"/>
      <c r="BI5" s="1441"/>
      <c r="BJ5" s="1441"/>
      <c r="BK5" s="1441"/>
      <c r="BL5" s="1441"/>
      <c r="BM5" s="1441"/>
      <c r="BN5" s="1441"/>
      <c r="BO5" s="1441"/>
    </row>
    <row r="6" spans="1:67" ht="29.25" customHeight="1" thickBot="1" x14ac:dyDescent="0.3">
      <c r="A6" s="1427"/>
      <c r="B6" s="1539" t="s">
        <v>882</v>
      </c>
      <c r="C6" s="1538">
        <f>C5/(C7/0.038)</f>
        <v>941.53089455886879</v>
      </c>
      <c r="D6" s="1538">
        <f t="shared" ref="D6:AG6" si="1">D5/(D7/0.038)</f>
        <v>865.71019108280245</v>
      </c>
      <c r="E6" s="1538">
        <f t="shared" si="1"/>
        <v>811.12039800995035</v>
      </c>
      <c r="F6" s="1538">
        <f t="shared" si="1"/>
        <v>870.78369905956117</v>
      </c>
      <c r="G6" s="1538">
        <f t="shared" si="1"/>
        <v>942.00814111261866</v>
      </c>
      <c r="H6" s="1538">
        <f t="shared" si="1"/>
        <v>852.09020531807471</v>
      </c>
      <c r="I6" s="1538">
        <f t="shared" si="1"/>
        <v>763.96584440227696</v>
      </c>
      <c r="J6" s="1538">
        <f t="shared" si="1"/>
        <v>722.54040077569482</v>
      </c>
      <c r="K6" s="1538">
        <f t="shared" si="1"/>
        <v>805.70846075433224</v>
      </c>
      <c r="L6" s="1538">
        <f t="shared" si="1"/>
        <v>819.88433734939758</v>
      </c>
      <c r="M6" s="1538">
        <f t="shared" si="1"/>
        <v>775.28015820698738</v>
      </c>
      <c r="N6" s="1538">
        <f t="shared" si="1"/>
        <v>804.61486257210709</v>
      </c>
      <c r="O6" s="1538">
        <f t="shared" si="1"/>
        <v>772.53364186543251</v>
      </c>
      <c r="P6" s="1538">
        <f t="shared" si="1"/>
        <v>763.51726593093622</v>
      </c>
      <c r="Q6" s="1538">
        <f t="shared" si="1"/>
        <v>804.57312546399396</v>
      </c>
      <c r="R6" s="1538">
        <f t="shared" si="1"/>
        <v>818.28349944629031</v>
      </c>
      <c r="S6" s="1538">
        <f t="shared" si="1"/>
        <v>824.32857142857154</v>
      </c>
      <c r="T6" s="1538">
        <f t="shared" si="1"/>
        <v>778.33566433566455</v>
      </c>
      <c r="U6" s="1538">
        <f t="shared" si="1"/>
        <v>798.39310344827607</v>
      </c>
      <c r="V6" s="1538">
        <f t="shared" si="1"/>
        <v>763.7291462217861</v>
      </c>
      <c r="W6" s="1538">
        <f t="shared" si="1"/>
        <v>799.47695088882188</v>
      </c>
      <c r="X6" s="1538">
        <f t="shared" si="1"/>
        <v>909.70048899755488</v>
      </c>
      <c r="Y6" s="1538">
        <f t="shared" si="1"/>
        <v>926.40445958501073</v>
      </c>
      <c r="Z6" s="1538">
        <f t="shared" si="1"/>
        <v>990.15772870662454</v>
      </c>
      <c r="AA6" s="1538">
        <f t="shared" si="1"/>
        <v>884.43995021779699</v>
      </c>
      <c r="AB6" s="1538">
        <f t="shared" si="1"/>
        <v>937.48636363636354</v>
      </c>
      <c r="AC6" s="1538">
        <f t="shared" si="1"/>
        <v>1176.045193871437</v>
      </c>
      <c r="AD6" s="1538">
        <f t="shared" si="1"/>
        <v>1053.8115942028985</v>
      </c>
      <c r="AE6" s="1538">
        <f t="shared" si="1"/>
        <v>948.42323651452261</v>
      </c>
      <c r="AF6" s="1538">
        <f t="shared" si="1"/>
        <v>1054.7284060552092</v>
      </c>
      <c r="AG6" s="1538" t="e">
        <f t="shared" si="1"/>
        <v>#VALUE!</v>
      </c>
      <c r="AH6" s="516"/>
      <c r="AK6" s="1441"/>
      <c r="AL6" s="1061"/>
      <c r="AM6" s="1572"/>
      <c r="AN6" s="1572"/>
      <c r="AO6" s="1572"/>
      <c r="AP6" s="1572"/>
      <c r="AQ6" s="1572"/>
      <c r="AR6" s="1572"/>
      <c r="AS6" s="1572"/>
      <c r="AT6" s="1572"/>
      <c r="AU6" s="1572"/>
      <c r="AV6" s="1572"/>
      <c r="AW6" s="1572"/>
      <c r="AX6" s="1572"/>
      <c r="AY6" s="1572"/>
      <c r="AZ6" s="1572"/>
      <c r="BA6" s="1061"/>
      <c r="BB6" s="1441"/>
      <c r="BC6" s="1441"/>
      <c r="BD6" s="1441"/>
      <c r="BE6" s="1441"/>
      <c r="BF6" s="1441"/>
      <c r="BG6" s="1441"/>
      <c r="BH6" s="1441"/>
      <c r="BI6" s="1441"/>
      <c r="BJ6" s="1441"/>
      <c r="BK6" s="1441"/>
      <c r="BL6" s="1441"/>
      <c r="BM6" s="1441"/>
      <c r="BN6" s="1441"/>
      <c r="BO6" s="1441"/>
    </row>
    <row r="7" spans="1:67" ht="29.25" customHeight="1" thickBot="1" x14ac:dyDescent="0.3">
      <c r="A7" s="1427"/>
      <c r="B7" s="513" t="s">
        <v>982</v>
      </c>
      <c r="C7" s="1428">
        <f>'1'!$I$33</f>
        <v>0.54216666666666669</v>
      </c>
      <c r="D7" s="1428">
        <f>'2'!$I$33</f>
        <v>0.52333333333333332</v>
      </c>
      <c r="E7" s="1428">
        <f>'3'!$I$33</f>
        <v>0.50249999999999995</v>
      </c>
      <c r="F7" s="1428">
        <f>'4'!$I$33</f>
        <v>0.47849999999999998</v>
      </c>
      <c r="G7" s="1428">
        <f>'5'!$I$33</f>
        <v>0.4913333333333334</v>
      </c>
      <c r="H7" s="1428">
        <f>'6'!$I$33</f>
        <v>0.4951666666666667</v>
      </c>
      <c r="I7" s="1428">
        <f>'7'!$I$33</f>
        <v>0.52700000000000002</v>
      </c>
      <c r="J7" s="1428">
        <f>'8'!$I$33</f>
        <v>0.51566666666666672</v>
      </c>
      <c r="K7" s="1428">
        <f>'9'!$I$33</f>
        <v>0.49049999999999999</v>
      </c>
      <c r="L7" s="1428">
        <f>'10'!$I$33</f>
        <v>0.498</v>
      </c>
      <c r="M7" s="1428">
        <f>'11'!$I$33</f>
        <v>0.50566666666666671</v>
      </c>
      <c r="N7" s="1428">
        <f>'12'!$I$33</f>
        <v>0.4911666666666667</v>
      </c>
      <c r="O7" s="1428">
        <f>'13'!$I$33</f>
        <v>0.46816666666666668</v>
      </c>
      <c r="P7" s="1428">
        <f>'14'!$I$33</f>
        <v>0.46816666666666668</v>
      </c>
      <c r="Q7" s="1428">
        <f>'15'!$I$33</f>
        <v>0.44900000000000001</v>
      </c>
      <c r="R7" s="1428">
        <f>'16'!$I$33</f>
        <v>0.45149999999999996</v>
      </c>
      <c r="S7" s="1428">
        <f>'17'!$I$33</f>
        <v>0.46666666666666662</v>
      </c>
      <c r="T7" s="1428">
        <f>'18'!$I$33</f>
        <v>0.47666666666666657</v>
      </c>
      <c r="U7" s="1428">
        <f>'19'!$I$33</f>
        <v>0.48333333333333323</v>
      </c>
      <c r="V7" s="1428">
        <f>'20'!$I$33</f>
        <v>0.50949999999999995</v>
      </c>
      <c r="W7" s="1428">
        <f>'21'!$I$33</f>
        <v>0.5531666666666667</v>
      </c>
      <c r="X7" s="1428">
        <f>'22'!$I$33</f>
        <v>0.54533333333333345</v>
      </c>
      <c r="Y7" s="1428">
        <f>'23'!$I$33</f>
        <v>0.53816666666666668</v>
      </c>
      <c r="Z7" s="1428">
        <f>'24'!$I$33</f>
        <v>0.52833333333333332</v>
      </c>
      <c r="AA7" s="1428">
        <f>'25'!$I$33</f>
        <v>0.53566666666666674</v>
      </c>
      <c r="AB7" s="1428">
        <f>'26'!$I$33</f>
        <v>0.55733333333333335</v>
      </c>
      <c r="AC7" s="1428">
        <f>'27'!$I$33</f>
        <v>0.55633333333333335</v>
      </c>
      <c r="AD7" s="1428">
        <f>'28'!$I$33</f>
        <v>0.55200000000000005</v>
      </c>
      <c r="AE7" s="1428">
        <f>'29'!$I$33</f>
        <v>0.56233333333333346</v>
      </c>
      <c r="AF7" s="1428">
        <f>'30'!$I$33</f>
        <v>0.5615</v>
      </c>
      <c r="AG7" s="1428" t="str">
        <f>'31'!$I$33</f>
        <v/>
      </c>
      <c r="AH7" s="1428"/>
      <c r="AK7" s="1441"/>
      <c r="AL7" s="1061"/>
      <c r="AM7" s="1572"/>
      <c r="AN7" s="1572"/>
      <c r="AO7" s="1572"/>
      <c r="AP7" s="1572"/>
      <c r="AQ7" s="1572"/>
      <c r="AR7" s="1572"/>
      <c r="AS7" s="1572"/>
      <c r="AT7" s="1572"/>
      <c r="AU7" s="1572"/>
      <c r="AV7" s="1572"/>
      <c r="AW7" s="1572"/>
      <c r="AX7" s="1572"/>
      <c r="AY7" s="1572"/>
      <c r="AZ7" s="1572"/>
      <c r="BA7" s="1061"/>
      <c r="BB7" s="1441"/>
      <c r="BC7" s="1441"/>
      <c r="BD7" s="1441"/>
      <c r="BE7" s="1441"/>
      <c r="BF7" s="1441"/>
      <c r="BG7" s="1441"/>
      <c r="BH7" s="1441"/>
      <c r="BI7" s="1441"/>
      <c r="BJ7" s="1441"/>
      <c r="BK7" s="1441"/>
      <c r="BL7" s="1441"/>
      <c r="BM7" s="1441"/>
      <c r="BN7" s="1441"/>
      <c r="BO7" s="1441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32.597999999999999</v>
      </c>
      <c r="D8" s="1229">
        <f>Flows!E10</f>
        <v>31.178999999999998</v>
      </c>
      <c r="E8" s="1229">
        <f>Flows!E11</f>
        <v>30.053999999999998</v>
      </c>
      <c r="F8" s="1229">
        <f>Flows!E12</f>
        <v>31.692999999999998</v>
      </c>
      <c r="G8" s="1229">
        <f>Flows!E13</f>
        <v>34.632000000000005</v>
      </c>
      <c r="H8" s="1229">
        <f>Flows!E14</f>
        <v>31.46</v>
      </c>
      <c r="I8" s="1229">
        <f>Flows!E15</f>
        <v>27.548000000000002</v>
      </c>
      <c r="J8" s="1229">
        <f>Flows!E16</f>
        <v>27.923999999999999</v>
      </c>
      <c r="K8" s="1229">
        <f>Flows!E17</f>
        <v>33.593000000000004</v>
      </c>
      <c r="L8" s="1229">
        <f>Flows!E18</f>
        <v>31.876999999999999</v>
      </c>
      <c r="M8" s="1229">
        <f>Flows!E19</f>
        <v>33.058999999999997</v>
      </c>
      <c r="N8" s="1229">
        <f>Flows!E20</f>
        <v>31.922000000000004</v>
      </c>
      <c r="O8" s="1229">
        <f>Flows!E21</f>
        <v>31.256</v>
      </c>
      <c r="P8" s="1229">
        <f>Flows!E22</f>
        <v>30.759999999999998</v>
      </c>
      <c r="Q8" s="1229">
        <f>Flows!E23</f>
        <v>29.199000000000002</v>
      </c>
      <c r="R8" s="1229">
        <f>Flows!E24</f>
        <v>31.385999999999999</v>
      </c>
      <c r="S8" s="1229">
        <f>Flows!E25</f>
        <v>31.095999999999997</v>
      </c>
      <c r="T8" s="1229">
        <f>Flows!E26</f>
        <v>29.152999999999999</v>
      </c>
      <c r="U8" s="1229">
        <f>Flows!E27</f>
        <v>31.493000000000002</v>
      </c>
      <c r="V8" s="1229">
        <f>Flows!E28</f>
        <v>30.660000000000004</v>
      </c>
      <c r="W8" s="1229">
        <f>Flows!E29</f>
        <v>34.381</v>
      </c>
      <c r="X8" s="1229">
        <f>Flows!E30</f>
        <v>31.692999999999998</v>
      </c>
      <c r="Y8" s="1229">
        <f>Flows!E31</f>
        <v>30.618000000000002</v>
      </c>
      <c r="Z8" s="1229">
        <f>Flows!E32</f>
        <v>32.731999999999999</v>
      </c>
      <c r="AA8" s="1229">
        <f>Flows!E33</f>
        <v>32.289000000000001</v>
      </c>
      <c r="AB8" s="1229">
        <f>Flows!E34</f>
        <v>31.833000000000002</v>
      </c>
      <c r="AC8" s="1229">
        <f>Flows!E35</f>
        <v>35.89</v>
      </c>
      <c r="AD8" s="1229">
        <f>Flows!E36</f>
        <v>29.571000000000005</v>
      </c>
      <c r="AE8" s="1229">
        <f>Flows!E37</f>
        <v>33.423000000000002</v>
      </c>
      <c r="AF8" s="1229">
        <f>Flows!E38</f>
        <v>33.203000000000003</v>
      </c>
      <c r="AG8" s="1229">
        <f>Flows!E39</f>
        <v>0</v>
      </c>
      <c r="AH8" s="1229"/>
      <c r="AK8" s="1441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</row>
    <row r="9" spans="1:67" ht="29.25" customHeight="1" thickBot="1" x14ac:dyDescent="0.3">
      <c r="A9" s="3034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1"/>
      <c r="AL9" s="1061"/>
      <c r="AM9" s="1934" t="s">
        <v>988</v>
      </c>
      <c r="AN9" s="1935" t="s">
        <v>904</v>
      </c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6"/>
      <c r="BA9" s="1061"/>
      <c r="BB9" s="1441"/>
      <c r="BC9" s="1441"/>
      <c r="BD9" s="1441"/>
      <c r="BE9" s="1441"/>
      <c r="BF9" s="1441"/>
      <c r="BG9" s="1441"/>
      <c r="BH9" s="1441"/>
      <c r="BI9" s="1441"/>
      <c r="BJ9" s="1441"/>
      <c r="BK9" s="1441"/>
      <c r="BL9" s="1441"/>
      <c r="BM9" s="1441"/>
      <c r="BN9" s="1441"/>
      <c r="BO9" s="1441"/>
    </row>
    <row r="10" spans="1:67" ht="29.25" customHeight="1" thickBot="1" x14ac:dyDescent="0.3">
      <c r="A10" s="3034"/>
      <c r="B10" s="1227" t="s">
        <v>905</v>
      </c>
      <c r="C10" s="1246" t="str">
        <f>IF('BW 1'!$E$8&lt;=0," ",'BW 1'!$E$8)</f>
        <v xml:space="preserve"> </v>
      </c>
      <c r="D10" s="1246">
        <f>IF('BW 1'!$E$9&lt;=0," ",'BW 1'!$E$9)</f>
        <v>27</v>
      </c>
      <c r="E10" s="1246" t="str">
        <f>IF('BW 1'!$E$10&lt;=0," ",'BW 1'!$E$10)</f>
        <v xml:space="preserve"> </v>
      </c>
      <c r="F10" s="1246" t="str">
        <f>IF('BW 1'!$E$11&lt;=0," ",'BW 1'!$E$11)</f>
        <v xml:space="preserve"> </v>
      </c>
      <c r="G10" s="1246">
        <f>IF('BW 1'!$E$12&lt;=0," ",'BW 1'!$E$12)</f>
        <v>85</v>
      </c>
      <c r="H10" s="1246" t="str">
        <f>IF('BW 1'!$E$13&lt;=0," ",'BW 1'!$E$13)</f>
        <v xml:space="preserve"> </v>
      </c>
      <c r="I10" s="1246" t="str">
        <f>IF('BW 1'!$E$14&lt;=0," ",'BW 1'!$E$14)</f>
        <v xml:space="preserve"> </v>
      </c>
      <c r="J10" s="1246" t="str">
        <f>IF('BW 1'!$E$15&lt;=0," ",'BW 1'!$E$15)</f>
        <v xml:space="preserve"> </v>
      </c>
      <c r="K10" s="1246">
        <f>IF('BW 1'!$E$16&lt;=0," ",'BW 1'!$E$16)</f>
        <v>92.5</v>
      </c>
      <c r="L10" s="1246" t="str">
        <f>IF('BW 1'!$E$17&lt;=0," ",'BW 1'!$E$17)</f>
        <v xml:space="preserve"> </v>
      </c>
      <c r="M10" s="1246" t="str">
        <f>IF('BW 1'!$E$18&lt;=0," ",'BW 1'!$E$18)</f>
        <v xml:space="preserve"> </v>
      </c>
      <c r="N10" s="1246">
        <f>IF('BW 1'!$E$19&lt;=0," ",'BW 1'!$E$19)</f>
        <v>76</v>
      </c>
      <c r="O10" s="1246" t="str">
        <f>IF('BW 1'!$E$20&lt;=0," ",'BW 1'!$E$20)</f>
        <v xml:space="preserve"> </v>
      </c>
      <c r="P10" s="1246" t="str">
        <f>IF('BW 1'!$E$21&lt;=0," ",'BW 1'!$E$21)</f>
        <v xml:space="preserve"> </v>
      </c>
      <c r="Q10" s="1246" t="str">
        <f>IF('BW 1'!$E$22&lt;=0," ",'BW 1'!$E$22)</f>
        <v xml:space="preserve"> </v>
      </c>
      <c r="R10" s="1246">
        <f>IF('BW 1'!$E$23&lt;=0," ",'BW 1'!$E$23)</f>
        <v>103</v>
      </c>
      <c r="S10" s="1246" t="str">
        <f>IF('BW 1'!$E$24&lt;=0," ",'BW 1'!$E$24)</f>
        <v xml:space="preserve"> </v>
      </c>
      <c r="T10" s="1246" t="str">
        <f>IF('BW 1'!$E$25&lt;=0," ",'BW 1'!$E$25)</f>
        <v xml:space="preserve"> </v>
      </c>
      <c r="U10" s="1246" t="str">
        <f>IF('BW 1'!$E$26&lt;=0," ",'BW 1'!$E$26)</f>
        <v xml:space="preserve"> </v>
      </c>
      <c r="V10" s="1246" t="str">
        <f>IF('BW 1'!$E$27&lt;=0," ",'BW 1'!$E$27)</f>
        <v xml:space="preserve"> </v>
      </c>
      <c r="W10" s="1246">
        <f>IF('BW 1'!$E$28&lt;=0," ",'BW 1'!$E$28)</f>
        <v>101</v>
      </c>
      <c r="X10" s="1246" t="str">
        <f>IF('BW 1'!$E$29&lt;=0," ",'BW 1'!$E$29)</f>
        <v xml:space="preserve"> </v>
      </c>
      <c r="Y10" s="1246">
        <f>IF('BW 1'!$E$30&lt;=0," ",'BW 1'!$E$30)</f>
        <v>59</v>
      </c>
      <c r="Z10" s="1246" t="str">
        <f>IF('BW 1'!$E$31&lt;=0," ",'BW 1'!$E$31)</f>
        <v xml:space="preserve"> </v>
      </c>
      <c r="AA10" s="1246" t="str">
        <f>IF('BW 1'!$E$32&lt;=0," ",'BW 1'!$E$32)</f>
        <v xml:space="preserve"> </v>
      </c>
      <c r="AB10" s="1246">
        <f>IF('BW 1'!$E$33&lt;=0," ",'BW 1'!$E$33)</f>
        <v>59.5</v>
      </c>
      <c r="AC10" s="1246" t="str">
        <f>IF('BW 1'!$E$34&lt;=0," ",'BW 1'!$E$34)</f>
        <v xml:space="preserve"> </v>
      </c>
      <c r="AD10" s="1246">
        <f>IF('BW 1'!$E$35&lt;=0," ",'BW 1'!$E$35)</f>
        <v>46</v>
      </c>
      <c r="AE10" s="1246" t="str">
        <f>IF('BW 1'!$E$36&lt;=0," ",'BW 1'!$E$36)</f>
        <v xml:space="preserve"> </v>
      </c>
      <c r="AF10" s="1246">
        <f>IF('BW 1'!$E$37&lt;=0," ",'BW 1'!$E$37)</f>
        <v>51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10</v>
      </c>
      <c r="AK10" s="1441"/>
      <c r="AL10" s="1061"/>
      <c r="AM10" s="1937">
        <v>1</v>
      </c>
      <c r="AN10" s="1938" t="str">
        <f>'BW 1'!L8</f>
        <v/>
      </c>
      <c r="AO10" s="1938" t="str">
        <f>'BW 2'!L8</f>
        <v/>
      </c>
      <c r="AP10" s="1938">
        <f>'BW 3'!$L$8</f>
        <v>172929.16666666666</v>
      </c>
      <c r="AQ10" s="1938" t="str">
        <f>'BW 4'!L8</f>
        <v/>
      </c>
      <c r="AR10" s="1938" t="str">
        <f>'BW 5'!L8</f>
        <v/>
      </c>
      <c r="AS10" s="1938" t="str">
        <f>'BW 6'!L8</f>
        <v/>
      </c>
      <c r="AT10" s="1938">
        <f>'BW 7'!L8</f>
        <v>172929.16666666666</v>
      </c>
      <c r="AU10" s="1938" t="str">
        <f>'BW 8'!L8</f>
        <v/>
      </c>
      <c r="AV10" s="1938">
        <f>'BW 9'!L8</f>
        <v>185937.5</v>
      </c>
      <c r="AW10" s="1938">
        <f>'BW 10'!L8</f>
        <v>185937.5</v>
      </c>
      <c r="AX10" s="1938">
        <f>'BW 11'!L8</f>
        <v>185937.5</v>
      </c>
      <c r="AY10" s="1938">
        <f>'BW 12'!L8</f>
        <v>185937.5</v>
      </c>
      <c r="AZ10" s="1939">
        <f>SUM(AN10:AY10)</f>
        <v>1089608.3333333333</v>
      </c>
      <c r="BA10" s="1061"/>
      <c r="BB10" s="1441"/>
      <c r="BC10" s="1441"/>
      <c r="BD10" s="1441"/>
      <c r="BE10" s="1441"/>
      <c r="BF10" s="1441"/>
      <c r="BG10" s="1441"/>
      <c r="BH10" s="1441"/>
      <c r="BI10" s="1441"/>
      <c r="BJ10" s="1441"/>
      <c r="BK10" s="1441"/>
      <c r="BL10" s="1441"/>
      <c r="BM10" s="1441"/>
      <c r="BN10" s="1441"/>
      <c r="BO10" s="1441"/>
    </row>
    <row r="11" spans="1:67" ht="29.25" customHeight="1" thickBot="1" x14ac:dyDescent="0.3">
      <c r="A11" s="3034"/>
      <c r="B11" s="1227" t="s">
        <v>906</v>
      </c>
      <c r="C11" s="1246" t="str">
        <f>IF('BW 2'!$E$8&lt;=0," ",'BW 2'!$E$8)</f>
        <v xml:space="preserve"> </v>
      </c>
      <c r="D11" s="1246">
        <f>IF('BW 2'!$E$9&lt;=0," ",'BW 2'!$E$9)</f>
        <v>56</v>
      </c>
      <c r="E11" s="1246" t="str">
        <f>IF('BW 2'!$E$10&lt;=0," ",'BW 2'!$E$10)</f>
        <v xml:space="preserve"> </v>
      </c>
      <c r="F11" s="1246" t="str">
        <f>IF('BW 2'!$E$11&lt;=0," ",'BW 2'!$E$11)</f>
        <v xml:space="preserve"> </v>
      </c>
      <c r="G11" s="1246" t="str">
        <f>IF('BW 2'!$E$12&lt;=0," ",'BW 2'!$E$12)</f>
        <v xml:space="preserve"> </v>
      </c>
      <c r="H11" s="1246">
        <f>IF('BW 2'!$E$13&lt;=0," ",'BW 2'!$E$13)</f>
        <v>96</v>
      </c>
      <c r="I11" s="1246" t="str">
        <f>IF('BW 2'!$E$14&lt;=0," ",'BW 2'!$E$14)</f>
        <v xml:space="preserve"> </v>
      </c>
      <c r="J11" s="1246" t="str">
        <f>IF('BW 2'!$E$15&lt;=0," ",'BW 2'!$E$15)</f>
        <v xml:space="preserve"> </v>
      </c>
      <c r="K11" s="1246" t="str">
        <f>IF('BW 2'!$E$16&lt;=0," ",'BW 2'!$E$16)</f>
        <v xml:space="preserve"> </v>
      </c>
      <c r="L11" s="1246">
        <f>IF('BW 2'!$E$17&lt;=0," ",'BW 2'!$E$17)</f>
        <v>96</v>
      </c>
      <c r="M11" s="1246" t="str">
        <f>IF('BW 2'!$E$18&lt;=0," ",'BW 2'!$E$18)</f>
        <v xml:space="preserve"> </v>
      </c>
      <c r="N11" s="1246" t="str">
        <f>IF('BW 2'!$E$19&lt;=0," ",'BW 2'!$E$19)</f>
        <v xml:space="preserve"> </v>
      </c>
      <c r="O11" s="1246">
        <f>IF('BW 2'!$E$20&lt;=0," ",'BW 2'!$E$20)</f>
        <v>76.5</v>
      </c>
      <c r="P11" s="1246" t="str">
        <f>IF('BW 2'!$E$21&lt;=0," ",'BW 2'!$E$21)</f>
        <v xml:space="preserve"> </v>
      </c>
      <c r="Q11" s="1246" t="str">
        <f>IF('BW 2'!$E$22&lt;=0," ",'BW 2'!$E$22)</f>
        <v xml:space="preserve"> </v>
      </c>
      <c r="R11" s="1246" t="str">
        <f>IF('BW 2'!$E$23&lt;=0," ",'BW 2'!$E$23)</f>
        <v xml:space="preserve"> </v>
      </c>
      <c r="S11" s="1246">
        <f>IF('BW 2'!$E$24&lt;=0," ",'BW 2'!$E$24)</f>
        <v>96.5</v>
      </c>
      <c r="T11" s="1246" t="str">
        <f>IF('BW 2'!$E$25&lt;=0," ",'BW 2'!$E$25)</f>
        <v xml:space="preserve"> </v>
      </c>
      <c r="U11" s="1246" t="str">
        <f>IF('BW 2'!$E$26&lt;=0," ",'BW 2'!$E$26)</f>
        <v xml:space="preserve"> </v>
      </c>
      <c r="V11" s="1246" t="str">
        <f>IF('BW 2'!$E$27&lt;=0," ",'BW 2'!$E$27)</f>
        <v xml:space="preserve"> </v>
      </c>
      <c r="W11" s="1246">
        <f>IF('BW 2'!$E$28&lt;=0," ",'BW 2'!$E$28)</f>
        <v>95.5</v>
      </c>
      <c r="X11" s="1246" t="str">
        <f>IF('BW 2'!$E$29&lt;=0," ",'BW 2'!$E$29)</f>
        <v xml:space="preserve"> </v>
      </c>
      <c r="Y11" s="1246">
        <f>IF('BW 2'!$E$30&lt;=0," ",'BW 2'!$E$30)</f>
        <v>58.5</v>
      </c>
      <c r="Z11" s="1246" t="str">
        <f>IF('BW 2'!$E$31&lt;=0," ",'BW 2'!$E$31)</f>
        <v xml:space="preserve"> </v>
      </c>
      <c r="AA11" s="1246" t="str">
        <f>IF('BW 2'!$E$32&lt;=0," ",'BW 2'!$E$32)</f>
        <v xml:space="preserve"> </v>
      </c>
      <c r="AB11" s="1246">
        <f>IF('BW 2'!$E$33&lt;=0," ",'BW 2'!$E$33)</f>
        <v>57.5</v>
      </c>
      <c r="AC11" s="1246" t="str">
        <f>IF('BW 2'!$E$34&lt;=0," ",'BW 2'!$E$34)</f>
        <v xml:space="preserve"> </v>
      </c>
      <c r="AD11" s="1246">
        <f>IF('BW 2'!$E$35&lt;=0," ",'BW 2'!$E$35)</f>
        <v>48</v>
      </c>
      <c r="AE11" s="1246" t="str">
        <f>IF('BW 2'!$E$36&lt;=0," ",'BW 2'!$E$36)</f>
        <v xml:space="preserve"> </v>
      </c>
      <c r="AF11" s="1246">
        <f>IF('BW 2'!$E$37&lt;=0," ",'BW 2'!$E$37)</f>
        <v>48</v>
      </c>
      <c r="AG11" s="1246" t="str">
        <f>IF('BW 2'!$E$38&lt;=0," ",'BW 2'!$E$38)</f>
        <v xml:space="preserve"> </v>
      </c>
      <c r="AH11" s="1246"/>
      <c r="AI11" s="499">
        <f t="shared" si="2"/>
        <v>10</v>
      </c>
      <c r="AK11" s="1441"/>
      <c r="AL11" s="1061"/>
      <c r="AM11" s="1937">
        <v>2</v>
      </c>
      <c r="AN11" s="1938">
        <f>'BW 1'!L9</f>
        <v>172929.16666666666</v>
      </c>
      <c r="AO11" s="1938">
        <f>'BW 2'!L9</f>
        <v>172929.16666666666</v>
      </c>
      <c r="AP11" s="1938" t="str">
        <f>'BW 3'!$L9</f>
        <v/>
      </c>
      <c r="AQ11" s="1938">
        <f>'BW 4'!L9</f>
        <v>172929.16666666666</v>
      </c>
      <c r="AR11" s="1938">
        <f>'BW 5'!L9</f>
        <v>222281.25</v>
      </c>
      <c r="AS11" s="1938">
        <f>'BW 6'!L9</f>
        <v>172929.16666666666</v>
      </c>
      <c r="AT11" s="1938" t="str">
        <f>'BW 7'!L9</f>
        <v/>
      </c>
      <c r="AU11" s="1938" t="str">
        <f>'BW 8'!L9</f>
        <v/>
      </c>
      <c r="AV11" s="1938" t="str">
        <f>'BW 9'!L9</f>
        <v/>
      </c>
      <c r="AW11" s="1938" t="str">
        <f>'BW 10'!L9</f>
        <v/>
      </c>
      <c r="AX11" s="1938" t="str">
        <f>'BW 11'!L9</f>
        <v/>
      </c>
      <c r="AY11" s="1938" t="str">
        <f>'BW 12'!L9</f>
        <v/>
      </c>
      <c r="AZ11" s="1939">
        <f t="shared" ref="AZ11:AZ40" si="3">SUM(AN11:AY11)</f>
        <v>913997.91666666663</v>
      </c>
      <c r="BA11" s="1061"/>
      <c r="BB11" s="1441"/>
      <c r="BC11" s="1441"/>
      <c r="BD11" s="1441"/>
      <c r="BE11" s="1441"/>
      <c r="BF11" s="1441"/>
      <c r="BG11" s="1441"/>
      <c r="BH11" s="1441"/>
      <c r="BI11" s="1441"/>
      <c r="BJ11" s="1441"/>
      <c r="BK11" s="1441"/>
      <c r="BL11" s="1441"/>
      <c r="BM11" s="1441"/>
      <c r="BN11" s="1441"/>
      <c r="BO11" s="1441"/>
    </row>
    <row r="12" spans="1:67" ht="29.25" customHeight="1" thickBot="1" x14ac:dyDescent="0.3">
      <c r="A12" s="3034"/>
      <c r="B12" s="1227" t="s">
        <v>907</v>
      </c>
      <c r="C12" s="1246">
        <f>IF('BW 3'!$E$8&lt;=0," ",'BW 3'!$E$8)</f>
        <v>15</v>
      </c>
      <c r="D12" s="1246" t="str">
        <f>IF('BW 3'!$E$9&lt;=0," ",'BW 3'!$E$9)</f>
        <v xml:space="preserve"> </v>
      </c>
      <c r="E12" s="1246" t="str">
        <f>IF('BW 3'!$E$10&lt;=0," ",'BW 3'!$E$10)</f>
        <v xml:space="preserve"> </v>
      </c>
      <c r="F12" s="1246">
        <f>IF('BW 3'!$E$11&lt;=0," ",'BW 3'!$E$11)</f>
        <v>72</v>
      </c>
      <c r="G12" s="1246" t="str">
        <f>IF('BW 3'!$E$12&lt;=0," ",'BW 3'!$E$12)</f>
        <v xml:space="preserve"> </v>
      </c>
      <c r="H12" s="1246" t="str">
        <f>IF('BW 3'!$E$13&lt;=0," ",'BW 3'!$E$13)</f>
        <v xml:space="preserve"> </v>
      </c>
      <c r="I12" s="1246" t="str">
        <f>IF('BW 3'!$E$14&lt;=0," ",'BW 3'!$E$14)</f>
        <v xml:space="preserve"> </v>
      </c>
      <c r="J12" s="1246">
        <f>IF('BW 3'!$E$15&lt;=0," ",'BW 3'!$E$15)</f>
        <v>91</v>
      </c>
      <c r="K12" s="1246" t="str">
        <f>IF('BW 3'!$E$16&lt;=0," ",'BW 3'!$E$16)</f>
        <v xml:space="preserve"> </v>
      </c>
      <c r="L12" s="1246" t="str">
        <f>IF('BW 3'!$E$17&lt;=0," ",'BW 3'!$E$17)</f>
        <v xml:space="preserve"> </v>
      </c>
      <c r="M12" s="1246">
        <f>IF('BW 3'!$E$18&lt;=0," ",'BW 3'!$E$18)</f>
        <v>63</v>
      </c>
      <c r="N12" s="1246" t="str">
        <f>IF('BW 3'!$E$19&lt;=0," ",'BW 3'!$E$19)</f>
        <v xml:space="preserve"> </v>
      </c>
      <c r="O12" s="1246" t="str">
        <f>IF('BW 3'!$E$20&lt;=0," ",'BW 3'!$E$20)</f>
        <v xml:space="preserve"> </v>
      </c>
      <c r="P12" s="1246" t="str">
        <f>IF('BW 3'!$E$21&lt;=0," ",'BW 3'!$E$21)</f>
        <v xml:space="preserve"> </v>
      </c>
      <c r="Q12" s="1246">
        <f>IF('BW 3'!$E$22&lt;=0," ",'BW 3'!$E$22)</f>
        <v>104</v>
      </c>
      <c r="R12" s="1246" t="str">
        <f>IF('BW 3'!$E$23&lt;=0," ",'BW 3'!$E$23)</f>
        <v xml:space="preserve"> </v>
      </c>
      <c r="S12" s="1246" t="str">
        <f>IF('BW 3'!$E$24&lt;=0," ",'BW 3'!$E$24)</f>
        <v xml:space="preserve"> </v>
      </c>
      <c r="T12" s="1246">
        <f>IF('BW 3'!$E$25&lt;=0," ",'BW 3'!$E$25)</f>
        <v>84</v>
      </c>
      <c r="U12" s="1246" t="str">
        <f>IF('BW 3'!$E$26&lt;=0," ",'BW 3'!$E$26)</f>
        <v xml:space="preserve"> </v>
      </c>
      <c r="V12" s="1246" t="str">
        <f>IF('BW 3'!$E$27&lt;=0," ",'BW 3'!$E$27)</f>
        <v xml:space="preserve"> </v>
      </c>
      <c r="W12" s="1246">
        <f>IF('BW 3'!$E$28&lt;=0," ",'BW 3'!$E$28)</f>
        <v>71.5</v>
      </c>
      <c r="X12" s="1246" t="str">
        <f>IF('BW 3'!$E$29&lt;=0," ",'BW 3'!$E$29)</f>
        <v xml:space="preserve"> </v>
      </c>
      <c r="Y12" s="1246">
        <f>IF('BW 3'!$E$30&lt;=0," ",'BW 3'!$E$30)</f>
        <v>36.5</v>
      </c>
      <c r="Z12" s="1246" t="str">
        <f>IF('BW 3'!$E$31&lt;=0," ",'BW 3'!$E$31)</f>
        <v xml:space="preserve"> </v>
      </c>
      <c r="AA12" s="1246">
        <f>IF('BW 3'!$E$32&lt;=0," ",'BW 3'!$E$32)</f>
        <v>48</v>
      </c>
      <c r="AB12" s="1246" t="str">
        <f>IF('BW 3'!$E$33&lt;=0," ",'BW 3'!$E$33)</f>
        <v xml:space="preserve"> </v>
      </c>
      <c r="AC12" s="1246">
        <f>IF('BW 3'!$E$34&lt;=0," ",'BW 3'!$E$34)</f>
        <v>49.5</v>
      </c>
      <c r="AD12" s="1246" t="str">
        <f>IF('BW 3'!$E$35&lt;=0," ",'BW 3'!$E$35)</f>
        <v xml:space="preserve"> </v>
      </c>
      <c r="AE12" s="1246">
        <f>IF('BW 3'!$E$36&lt;=0," ",'BW 3'!$E$36)</f>
        <v>46</v>
      </c>
      <c r="AF12" s="1246" t="str">
        <f>IF('BW 3'!$E$37&lt;=0," ",'BW 3'!$E$37)</f>
        <v xml:space="preserve"> </v>
      </c>
      <c r="AG12" s="1246" t="str">
        <f>IF('BW 3'!$E$38&lt;=0," ",'BW 3'!$E$38)</f>
        <v xml:space="preserve"> </v>
      </c>
      <c r="AH12" s="1246"/>
      <c r="AI12" s="499">
        <f t="shared" si="2"/>
        <v>11</v>
      </c>
      <c r="AK12" s="1441"/>
      <c r="AL12" s="1061"/>
      <c r="AM12" s="1937">
        <v>3</v>
      </c>
      <c r="AN12" s="1938" t="str">
        <f>'BW 1'!L10</f>
        <v/>
      </c>
      <c r="AO12" s="1938" t="str">
        <f>'BW 2'!L10</f>
        <v/>
      </c>
      <c r="AP12" s="1938" t="str">
        <f>'BW 3'!$L10</f>
        <v/>
      </c>
      <c r="AQ12" s="1938" t="str">
        <f>'BW 4'!L10</f>
        <v/>
      </c>
      <c r="AR12" s="1938" t="str">
        <f>'BW 5'!L10</f>
        <v/>
      </c>
      <c r="AS12" s="1938" t="str">
        <f>'BW 6'!L10</f>
        <v/>
      </c>
      <c r="AT12" s="1938" t="str">
        <f>'BW 7'!L10</f>
        <v/>
      </c>
      <c r="AU12" s="1938" t="str">
        <f>'BW 8'!L10</f>
        <v/>
      </c>
      <c r="AV12" s="1938" t="str">
        <f>'BW 9'!L10</f>
        <v/>
      </c>
      <c r="AW12" s="1938" t="str">
        <f>'BW 10'!L10</f>
        <v/>
      </c>
      <c r="AX12" s="1938" t="str">
        <f>'BW 11'!L10</f>
        <v/>
      </c>
      <c r="AY12" s="1938" t="str">
        <f>'BW 12'!L10</f>
        <v/>
      </c>
      <c r="AZ12" s="1939">
        <f t="shared" si="3"/>
        <v>0</v>
      </c>
      <c r="BA12" s="106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41"/>
      <c r="BO12" s="1441"/>
    </row>
    <row r="13" spans="1:67" ht="29.25" customHeight="1" thickBot="1" x14ac:dyDescent="0.3">
      <c r="A13" s="3034"/>
      <c r="B13" s="1227" t="s">
        <v>908</v>
      </c>
      <c r="C13" s="1246" t="str">
        <f>IF('BW 4'!$E$8&lt;=0," ",'BW 4'!$E$8)</f>
        <v xml:space="preserve"> </v>
      </c>
      <c r="D13" s="1246">
        <f>IF('BW 4'!$E$9&lt;=0," ",'BW 4'!$E$9)</f>
        <v>54</v>
      </c>
      <c r="E13" s="1246" t="str">
        <f>IF('BW 4'!$E$10&lt;=0," ",'BW 4'!$E$10)</f>
        <v xml:space="preserve"> </v>
      </c>
      <c r="F13" s="1246" t="str">
        <f>IF('BW 4'!$E$11&lt;=0," ",'BW 4'!$E$11)</f>
        <v xml:space="preserve"> </v>
      </c>
      <c r="G13" s="1246">
        <f>IF('BW 4'!$E$12&lt;=0," ",'BW 4'!$E$12)</f>
        <v>72.5</v>
      </c>
      <c r="H13" s="1246" t="str">
        <f>IF('BW 4'!$E$13&lt;=0," ",'BW 4'!$E$13)</f>
        <v xml:space="preserve"> </v>
      </c>
      <c r="I13" s="1246" t="str">
        <f>IF('BW 4'!$E$14&lt;=0," ",'BW 4'!$E$14)</f>
        <v xml:space="preserve"> </v>
      </c>
      <c r="J13" s="1246" t="str">
        <f>IF('BW 4'!$E$15&lt;=0," ",'BW 4'!$E$15)</f>
        <v xml:space="preserve"> </v>
      </c>
      <c r="K13" s="1246">
        <f>IF('BW 4'!$E$16&lt;=0," ",'BW 4'!$E$16)</f>
        <v>90.5</v>
      </c>
      <c r="L13" s="1246" t="str">
        <f>IF('BW 4'!$E$17&lt;=0," ",'BW 4'!$E$17)</f>
        <v xml:space="preserve"> </v>
      </c>
      <c r="M13" s="1246" t="str">
        <f>IF('BW 4'!$E$18&lt;=0," ",'BW 4'!$E$18)</f>
        <v xml:space="preserve"> </v>
      </c>
      <c r="N13" s="1246">
        <f>IF('BW 4'!$E$19&lt;=0," ",'BW 4'!$E$19)</f>
        <v>71.5</v>
      </c>
      <c r="O13" s="1246" t="str">
        <f>IF('BW 4'!$E$20&lt;=0," ",'BW 4'!$E$20)</f>
        <v xml:space="preserve"> </v>
      </c>
      <c r="P13" s="1246" t="str">
        <f>IF('BW 4'!$E$21&lt;=0," ",'BW 4'!$E$21)</f>
        <v xml:space="preserve"> </v>
      </c>
      <c r="Q13" s="1246" t="str">
        <f>IF('BW 4'!$E$22&lt;=0," ",'BW 4'!$E$22)</f>
        <v xml:space="preserve"> </v>
      </c>
      <c r="R13" s="1246">
        <f>IF('BW 4'!$E$23&lt;=0," ",'BW 4'!$E$23)</f>
        <v>107</v>
      </c>
      <c r="S13" s="1246" t="str">
        <f>IF('BW 4'!$E$24&lt;=0," ",'BW 4'!$E$24)</f>
        <v xml:space="preserve"> </v>
      </c>
      <c r="T13" s="1246" t="str">
        <f>IF('BW 4'!$E$25&lt;=0," ",'BW 4'!$E$25)</f>
        <v xml:space="preserve"> </v>
      </c>
      <c r="U13" s="1246" t="str">
        <f>IF('BW 4'!$E$26&lt;=0," ",'BW 4'!$E$26)</f>
        <v xml:space="preserve"> </v>
      </c>
      <c r="V13" s="1246">
        <f>IF('BW 4'!$E$27&lt;=0," ",'BW 4'!$E$27)</f>
        <v>98.5</v>
      </c>
      <c r="W13" s="1246" t="str">
        <f>IF('BW 4'!$E$28&lt;=0," ",'BW 4'!$E$28)</f>
        <v xml:space="preserve"> </v>
      </c>
      <c r="X13" s="1246" t="str">
        <f>IF('BW 4'!$E$29&lt;=0," ",'BW 4'!$E$29)</f>
        <v xml:space="preserve"> </v>
      </c>
      <c r="Y13" s="1246">
        <f>IF('BW 4'!$E$30&lt;=0," ",'BW 4'!$E$30)</f>
        <v>62</v>
      </c>
      <c r="Z13" s="1246" t="str">
        <f>IF('BW 4'!$E$31&lt;=0," ",'BW 4'!$E$31)</f>
        <v xml:space="preserve"> </v>
      </c>
      <c r="AA13" s="1246">
        <f>IF('BW 4'!$E$32&lt;=0," ",'BW 4'!$E$32)</f>
        <v>50.5</v>
      </c>
      <c r="AB13" s="1246" t="str">
        <f>IF('BW 4'!$E$33&lt;=0," ",'BW 4'!$E$33)</f>
        <v xml:space="preserve"> </v>
      </c>
      <c r="AC13" s="1246">
        <f>IF('BW 4'!$E$34&lt;=0," ",'BW 4'!$E$34)</f>
        <v>54</v>
      </c>
      <c r="AD13" s="1246" t="str">
        <f>IF('BW 4'!$E$35&lt;=0," ",'BW 4'!$E$35)</f>
        <v xml:space="preserve"> </v>
      </c>
      <c r="AE13" s="1246">
        <f>IF('BW 4'!$E$36&lt;=0," ",'BW 4'!$E$36)</f>
        <v>48</v>
      </c>
      <c r="AF13" s="1246" t="str">
        <f>IF('BW 4'!$E$37&lt;=0," ",'BW 4'!$E$37)</f>
        <v xml:space="preserve"> </v>
      </c>
      <c r="AG13" s="1246" t="str">
        <f>IF('BW 4'!$E$38&lt;=0," ",'BW 4'!$E$38)</f>
        <v xml:space="preserve"> </v>
      </c>
      <c r="AH13" s="1246"/>
      <c r="AI13" s="1228">
        <f t="shared" si="2"/>
        <v>10</v>
      </c>
      <c r="AK13" s="1441"/>
      <c r="AL13" s="1061"/>
      <c r="AM13" s="1937">
        <v>4</v>
      </c>
      <c r="AN13" s="1938" t="str">
        <f>'BW 1'!L11</f>
        <v/>
      </c>
      <c r="AO13" s="1938" t="str">
        <f>'BW 2'!L11</f>
        <v/>
      </c>
      <c r="AP13" s="1938">
        <f>'BW 3'!$L11</f>
        <v>172929.16666666666</v>
      </c>
      <c r="AQ13" s="1938" t="str">
        <f>'BW 4'!L11</f>
        <v/>
      </c>
      <c r="AR13" s="1938" t="str">
        <f>'BW 5'!L11</f>
        <v/>
      </c>
      <c r="AS13" s="1938" t="str">
        <f>'BW 6'!L11</f>
        <v/>
      </c>
      <c r="AT13" s="1938" t="str">
        <f>'BW 7'!L11</f>
        <v/>
      </c>
      <c r="AU13" s="1938">
        <f>'BW 8'!L11</f>
        <v>167720.83333333334</v>
      </c>
      <c r="AV13" s="1938" t="str">
        <f>'BW 9'!L11</f>
        <v/>
      </c>
      <c r="AW13" s="1938" t="str">
        <f>'BW 10'!L11</f>
        <v/>
      </c>
      <c r="AX13" s="1938" t="str">
        <f>'BW 11'!L11</f>
        <v/>
      </c>
      <c r="AY13" s="1938" t="str">
        <f>'BW 12'!L11</f>
        <v/>
      </c>
      <c r="AZ13" s="1939">
        <f t="shared" si="3"/>
        <v>340650</v>
      </c>
      <c r="BA13" s="1061"/>
      <c r="BB13" s="1441"/>
      <c r="BC13" s="1441"/>
      <c r="BD13" s="1441"/>
      <c r="BE13" s="1441"/>
      <c r="BF13" s="1441"/>
      <c r="BG13" s="1441"/>
      <c r="BH13" s="1441"/>
      <c r="BI13" s="1441"/>
      <c r="BJ13" s="1441"/>
      <c r="BK13" s="1441"/>
      <c r="BL13" s="1441"/>
      <c r="BM13" s="1441"/>
      <c r="BN13" s="1441"/>
      <c r="BO13" s="1441"/>
    </row>
    <row r="14" spans="1:67" ht="29.25" customHeight="1" thickBot="1" x14ac:dyDescent="0.3">
      <c r="A14" s="3034"/>
      <c r="B14" s="1227" t="s">
        <v>909</v>
      </c>
      <c r="C14" s="1246" t="str">
        <f>IF('BW 5'!$E$8&lt;=0," ",'BW 5'!$E$8)</f>
        <v xml:space="preserve"> </v>
      </c>
      <c r="D14" s="1246">
        <f>IF('BW 5'!$E$9&lt;=0," ",'BW 5'!$E$9)</f>
        <v>63</v>
      </c>
      <c r="E14" s="1246" t="str">
        <f>IF('BW 5'!$E$10&lt;=0," ",'BW 5'!$E$10)</f>
        <v xml:space="preserve"> </v>
      </c>
      <c r="F14" s="1246" t="str">
        <f>IF('BW 5'!$E$11&lt;=0," ",'BW 5'!$E$11)</f>
        <v xml:space="preserve"> </v>
      </c>
      <c r="G14" s="1246" t="str">
        <f>IF('BW 5'!$E$12&lt;=0," ",'BW 5'!$E$12)</f>
        <v xml:space="preserve"> </v>
      </c>
      <c r="H14" s="1246" t="str">
        <f>IF('BW 5'!$E$13&lt;=0," ",'BW 5'!$E$13)</f>
        <v xml:space="preserve"> </v>
      </c>
      <c r="I14" s="1246">
        <f>IF('BW 5'!$E$14&lt;=0," ",'BW 5'!$E$14)</f>
        <v>114</v>
      </c>
      <c r="J14" s="1246" t="str">
        <f>IF('BW 5'!$E$15&lt;=0," ",'BW 5'!$E$15)</f>
        <v xml:space="preserve"> </v>
      </c>
      <c r="K14" s="1246" t="str">
        <f>IF('BW 5'!$E$16&lt;=0," ",'BW 5'!$E$16)</f>
        <v xml:space="preserve"> </v>
      </c>
      <c r="L14" s="1246" t="str">
        <f>IF('BW 5'!$E$17&lt;=0," ",'BW 5'!$E$17)</f>
        <v xml:space="preserve"> </v>
      </c>
      <c r="M14" s="1246">
        <f>IF('BW 5'!$E$18&lt;=0," ",'BW 5'!$E$18)</f>
        <v>95</v>
      </c>
      <c r="N14" s="1246" t="str">
        <f>IF('BW 5'!$E$19&lt;=0," ",'BW 5'!$E$19)</f>
        <v xml:space="preserve"> </v>
      </c>
      <c r="O14" s="1246" t="str">
        <f>IF('BW 5'!$E$20&lt;=0," ",'BW 5'!$E$20)</f>
        <v xml:space="preserve"> </v>
      </c>
      <c r="P14" s="1246" t="str">
        <f>IF('BW 5'!$E$21&lt;=0," ",'BW 5'!$E$21)</f>
        <v xml:space="preserve"> </v>
      </c>
      <c r="Q14" s="1246">
        <f>IF('BW 5'!$E$22&lt;=0," ",'BW 5'!$E$22)</f>
        <v>100.5</v>
      </c>
      <c r="R14" s="1246" t="str">
        <f>IF('BW 5'!$E$23&lt;=0," ",'BW 5'!$E$23)</f>
        <v xml:space="preserve"> </v>
      </c>
      <c r="S14" s="1246" t="str">
        <f>IF('BW 5'!$E$24&lt;=0," ",'BW 5'!$E$24)</f>
        <v xml:space="preserve"> </v>
      </c>
      <c r="T14" s="1246" t="str">
        <f>IF('BW 5'!$E$25&lt;=0," ",'BW 5'!$E$25)</f>
        <v xml:space="preserve"> </v>
      </c>
      <c r="U14" s="1246">
        <f>IF('BW 5'!$E$26&lt;=0," ",'BW 5'!$E$26)</f>
        <v>92</v>
      </c>
      <c r="V14" s="1246" t="str">
        <f>IF('BW 5'!$E$27&lt;=0," ",'BW 5'!$E$27)</f>
        <v xml:space="preserve"> </v>
      </c>
      <c r="W14" s="1246" t="str">
        <f>IF('BW 5'!$E$28&lt;=0," ",'BW 5'!$E$28)</f>
        <v xml:space="preserve"> </v>
      </c>
      <c r="X14" s="1246">
        <f>IF('BW 5'!$E$29&lt;=0," ",'BW 5'!$E$29)</f>
        <v>76</v>
      </c>
      <c r="Y14" s="1246" t="str">
        <f>IF('BW 5'!$E$30&lt;=0," ",'BW 5'!$E$30)</f>
        <v xml:space="preserve"> </v>
      </c>
      <c r="Z14" s="1246">
        <f>IF('BW 5'!$E$31&lt;=0," ",'BW 5'!$E$31)</f>
        <v>51</v>
      </c>
      <c r="AA14" s="1246" t="str">
        <f>IF('BW 5'!$E$32&lt;=0," ",'BW 5'!$E$32)</f>
        <v xml:space="preserve"> </v>
      </c>
      <c r="AB14" s="1246">
        <f>IF('BW 5'!$E$33&lt;=0," ",'BW 5'!$E$33)</f>
        <v>56</v>
      </c>
      <c r="AC14" s="1246" t="str">
        <f>IF('BW 5'!$E$34&lt;=0," ",'BW 5'!$E$34)</f>
        <v xml:space="preserve"> </v>
      </c>
      <c r="AD14" s="1246">
        <f>IF('BW 5'!$E$35&lt;=0," ",'BW 5'!$E$35)</f>
        <v>40</v>
      </c>
      <c r="AE14" s="1246" t="str">
        <f>IF('BW 5'!$E$36&lt;=0," ",'BW 5'!$E$36)</f>
        <v xml:space="preserve"> </v>
      </c>
      <c r="AF14" s="1246">
        <f>IF('BW 5'!$E$37&lt;=0," ",'BW 5'!$E$37)</f>
        <v>50</v>
      </c>
      <c r="AG14" s="1246" t="str">
        <f>IF('BW 5'!$E$38&lt;=0," ",'BW 5'!$E$38)</f>
        <v xml:space="preserve"> </v>
      </c>
      <c r="AH14" s="1246"/>
      <c r="AI14" s="499">
        <f t="shared" si="2"/>
        <v>10</v>
      </c>
      <c r="AK14" s="1441"/>
      <c r="AL14" s="1061"/>
      <c r="AM14" s="1937">
        <v>5</v>
      </c>
      <c r="AN14" s="1938">
        <f>'BW 1'!L12</f>
        <v>174491.66666666666</v>
      </c>
      <c r="AO14" s="1938" t="str">
        <f>'BW 2'!L12</f>
        <v/>
      </c>
      <c r="AP14" s="1938" t="str">
        <f>'BW 3'!$L12</f>
        <v/>
      </c>
      <c r="AQ14" s="1938">
        <f>'BW 4'!L12</f>
        <v>179700</v>
      </c>
      <c r="AR14" s="1938" t="str">
        <f>'BW 5'!L12</f>
        <v/>
      </c>
      <c r="AS14" s="1938" t="str">
        <f>'BW 6'!L12</f>
        <v/>
      </c>
      <c r="AT14" s="1938" t="str">
        <f>'BW 7'!L12</f>
        <v/>
      </c>
      <c r="AU14" s="1938" t="str">
        <f>'BW 8'!L12</f>
        <v/>
      </c>
      <c r="AV14" s="1938">
        <f>'BW 9'!L12</f>
        <v>192708.33333333331</v>
      </c>
      <c r="AW14" s="1938">
        <f>'BW 10'!L12</f>
        <v>182291.66666666666</v>
      </c>
      <c r="AX14" s="1938">
        <f>'BW 11'!L12</f>
        <v>192708.33333333331</v>
      </c>
      <c r="AY14" s="1938">
        <f>'BW 12'!L12</f>
        <v>192708.33333333331</v>
      </c>
      <c r="AZ14" s="1939">
        <f t="shared" si="3"/>
        <v>1114608.3333333333</v>
      </c>
      <c r="BA14" s="1061"/>
      <c r="BB14" s="1441"/>
      <c r="BC14" s="1441"/>
      <c r="BD14" s="1441"/>
      <c r="BE14" s="1441"/>
      <c r="BF14" s="1441"/>
      <c r="BG14" s="1441"/>
      <c r="BH14" s="1441"/>
      <c r="BI14" s="1441"/>
      <c r="BJ14" s="1441"/>
      <c r="BK14" s="1441"/>
      <c r="BL14" s="1441"/>
      <c r="BM14" s="1441"/>
      <c r="BN14" s="1441"/>
      <c r="BO14" s="1441"/>
    </row>
    <row r="15" spans="1:67" ht="29.25" customHeight="1" thickBot="1" x14ac:dyDescent="0.3">
      <c r="A15" s="3034"/>
      <c r="B15" s="1227" t="s">
        <v>910</v>
      </c>
      <c r="C15" s="1246" t="str">
        <f>IF('BW 6'!$E$8&lt;=0," ",'BW 6'!$E$8)</f>
        <v xml:space="preserve"> </v>
      </c>
      <c r="D15" s="1246">
        <f>IF('BW 6'!$E$9&lt;=0," ",'BW 6'!$E$9)</f>
        <v>34.5</v>
      </c>
      <c r="E15" s="1246" t="str">
        <f>IF('BW 6'!$E$10&lt;=0," ",'BW 6'!$E$10)</f>
        <v xml:space="preserve"> </v>
      </c>
      <c r="F15" s="1246" t="str">
        <f>IF('BW 6'!$E$11&lt;=0," ",'BW 6'!$E$11)</f>
        <v xml:space="preserve"> </v>
      </c>
      <c r="G15" s="1246" t="str">
        <f>IF('BW 6'!$E$12&lt;=0," ",'BW 6'!$E$12)</f>
        <v xml:space="preserve"> </v>
      </c>
      <c r="H15" s="1246">
        <f>IF('BW 6'!$E$13&lt;=0," ",'BW 6'!$E$13)</f>
        <v>97</v>
      </c>
      <c r="I15" s="1246" t="str">
        <f>IF('BW 6'!$E$14&lt;=0," ",'BW 6'!$E$14)</f>
        <v xml:space="preserve"> </v>
      </c>
      <c r="J15" s="1246" t="str">
        <f>IF('BW 6'!$E$15&lt;=0," ",'BW 6'!$E$15)</f>
        <v xml:space="preserve"> </v>
      </c>
      <c r="K15" s="1246" t="str">
        <f>IF('BW 6'!$E$16&lt;=0," ",'BW 6'!$E$16)</f>
        <v xml:space="preserve"> </v>
      </c>
      <c r="L15" s="1246">
        <f>IF('BW 6'!$E$17&lt;=0," ",'BW 6'!$E$17)</f>
        <v>96</v>
      </c>
      <c r="M15" s="1246" t="str">
        <f>IF('BW 6'!$E$18&lt;=0," ",'BW 6'!$E$18)</f>
        <v xml:space="preserve"> </v>
      </c>
      <c r="N15" s="1246" t="str">
        <f>IF('BW 6'!$E$19&lt;=0," ",'BW 6'!$E$19)</f>
        <v xml:space="preserve"> </v>
      </c>
      <c r="O15" s="1246" t="str">
        <f>IF('BW 6'!$E$20&lt;=0," ",'BW 6'!$E$20)</f>
        <v xml:space="preserve"> </v>
      </c>
      <c r="P15" s="1246" t="str">
        <f>IF('BW 6'!$E$21&lt;=0," ",'BW 6'!$E$21)</f>
        <v xml:space="preserve"> </v>
      </c>
      <c r="Q15" s="1246">
        <f>IF('BW 6'!$E$22&lt;=0," ",'BW 6'!$E$22)</f>
        <v>114.5</v>
      </c>
      <c r="R15" s="1246" t="str">
        <f>IF('BW 6'!$E$23&lt;=0," ",'BW 6'!$E$23)</f>
        <v xml:space="preserve"> </v>
      </c>
      <c r="S15" s="1246" t="str">
        <f>IF('BW 6'!$E$24&lt;=0," ",'BW 6'!$E$24)</f>
        <v xml:space="preserve"> </v>
      </c>
      <c r="T15" s="1246" t="str">
        <f>IF('BW 6'!$E$25&lt;=0," ",'BW 6'!$E$25)</f>
        <v xml:space="preserve"> </v>
      </c>
      <c r="U15" s="1246">
        <f>IF('BW 6'!$E$26&lt;=0," ",'BW 6'!$E$26)</f>
        <v>91</v>
      </c>
      <c r="V15" s="1246" t="str">
        <f>IF('BW 6'!$E$27&lt;=0," ",'BW 6'!$E$27)</f>
        <v xml:space="preserve"> </v>
      </c>
      <c r="W15" s="1246" t="str">
        <f>IF('BW 6'!$E$28&lt;=0," ",'BW 6'!$E$28)</f>
        <v xml:space="preserve"> </v>
      </c>
      <c r="X15" s="1246">
        <f>IF('BW 6'!$E$29&lt;=0," ",'BW 6'!$E$29)</f>
        <v>82.5</v>
      </c>
      <c r="Y15" s="1246" t="str">
        <f>IF('BW 6'!$E$30&lt;=0," ",'BW 6'!$E$30)</f>
        <v xml:space="preserve"> </v>
      </c>
      <c r="Z15" s="1246">
        <f>IF('BW 6'!$E$31&lt;=0," ",'BW 6'!$E$31)</f>
        <v>55.5</v>
      </c>
      <c r="AA15" s="1246" t="str">
        <f>IF('BW 6'!$E$32&lt;=0," ",'BW 6'!$E$32)</f>
        <v xml:space="preserve"> </v>
      </c>
      <c r="AB15" s="1246" t="str">
        <f>IF('BW 6'!$E$33&lt;=0," ",'BW 6'!$E$33)</f>
        <v xml:space="preserve"> </v>
      </c>
      <c r="AC15" s="1246">
        <f>IF('BW 6'!$E$34&lt;=0," ",'BW 6'!$E$34)</f>
        <v>56.5</v>
      </c>
      <c r="AD15" s="1246" t="str">
        <f>IF('BW 6'!$E$35&lt;=0," ",'BW 6'!$E$35)</f>
        <v xml:space="preserve"> </v>
      </c>
      <c r="AE15" s="1246">
        <f>IF('BW 6'!$E$36&lt;=0," ",'BW 6'!$E$36)</f>
        <v>43</v>
      </c>
      <c r="AF15" s="1246" t="str">
        <f>IF('BW 6'!$E$37&lt;=0," ",'BW 6'!$E$37)</f>
        <v xml:space="preserve"> </v>
      </c>
      <c r="AG15" s="1246" t="str">
        <f>IF('BW 6'!$E$38&lt;=0," ",'BW 6'!$E$38)</f>
        <v xml:space="preserve"> </v>
      </c>
      <c r="AH15" s="1246"/>
      <c r="AI15" s="499">
        <f t="shared" si="2"/>
        <v>9</v>
      </c>
      <c r="AK15" s="1441"/>
      <c r="AL15" s="1061"/>
      <c r="AM15" s="1937">
        <v>6</v>
      </c>
      <c r="AN15" s="1938" t="str">
        <f>'BW 1'!L13</f>
        <v/>
      </c>
      <c r="AO15" s="1938">
        <f>'BW 2'!L13</f>
        <v>170845.83333333331</v>
      </c>
      <c r="AP15" s="1938" t="str">
        <f>'BW 3'!$L13</f>
        <v/>
      </c>
      <c r="AQ15" s="1938" t="str">
        <f>'BW 4'!L13</f>
        <v/>
      </c>
      <c r="AR15" s="1938" t="str">
        <f>'BW 5'!L13</f>
        <v/>
      </c>
      <c r="AS15" s="1938">
        <f>'BW 6'!L13</f>
        <v>170845.83333333331</v>
      </c>
      <c r="AT15" s="1938">
        <f>'BW 7'!L13</f>
        <v>170845.83333333331</v>
      </c>
      <c r="AU15" s="1938" t="str">
        <f>'BW 8'!L13</f>
        <v/>
      </c>
      <c r="AV15" s="1938" t="str">
        <f>'BW 9'!L13</f>
        <v/>
      </c>
      <c r="AW15" s="1938" t="str">
        <f>'BW 10'!L13</f>
        <v/>
      </c>
      <c r="AX15" s="1938" t="str">
        <f>'BW 11'!L13</f>
        <v/>
      </c>
      <c r="AY15" s="1938" t="str">
        <f>'BW 12'!L13</f>
        <v/>
      </c>
      <c r="AZ15" s="1939">
        <f t="shared" si="3"/>
        <v>512537.49999999994</v>
      </c>
      <c r="BA15" s="1061"/>
      <c r="BB15" s="1441"/>
      <c r="BC15" s="1441"/>
      <c r="BD15" s="1441"/>
      <c r="BE15" s="1441"/>
      <c r="BF15" s="1441"/>
      <c r="BG15" s="1441"/>
      <c r="BH15" s="1441"/>
      <c r="BI15" s="1441"/>
      <c r="BJ15" s="1441"/>
      <c r="BK15" s="1441"/>
      <c r="BL15" s="1441"/>
      <c r="BM15" s="1441"/>
      <c r="BN15" s="1441"/>
      <c r="BO15" s="1441"/>
    </row>
    <row r="16" spans="1:67" ht="29.25" customHeight="1" thickBot="1" x14ac:dyDescent="0.3">
      <c r="A16" s="3034"/>
      <c r="B16" s="1227" t="s">
        <v>911</v>
      </c>
      <c r="C16" s="1246">
        <f>IF('BW 7'!$E$8&lt;=0," ",'BW 7'!$E$8)</f>
        <v>18</v>
      </c>
      <c r="D16" s="1246" t="str">
        <f>IF('BW 7'!$E$9&lt;=0," ",'BW 7'!$E$9)</f>
        <v xml:space="preserve"> </v>
      </c>
      <c r="E16" s="1246" t="str">
        <f>IF('BW 7'!$E$10&lt;=0," ",'BW 7'!$E$10)</f>
        <v xml:space="preserve"> </v>
      </c>
      <c r="F16" s="1246" t="str">
        <f>IF('BW 7'!$E$11&lt;=0," ",'BW 7'!$E$11)</f>
        <v xml:space="preserve"> </v>
      </c>
      <c r="G16" s="1246" t="str">
        <f>IF('BW 7'!$E$12&lt;=0," ",'BW 7'!$E$12)</f>
        <v xml:space="preserve"> </v>
      </c>
      <c r="H16" s="1246">
        <f>IF('BW 7'!$E$13&lt;=0," ",'BW 7'!$E$13)</f>
        <v>105</v>
      </c>
      <c r="I16" s="1246" t="str">
        <f>IF('BW 7'!$E$14&lt;=0," ",'BW 7'!$E$14)</f>
        <v xml:space="preserve"> </v>
      </c>
      <c r="J16" s="1246" t="str">
        <f>IF('BW 7'!$E$15&lt;=0," ",'BW 7'!$E$15)</f>
        <v xml:space="preserve"> </v>
      </c>
      <c r="K16" s="1246" t="str">
        <f>IF('BW 7'!$E$16&lt;=0," ",'BW 7'!$E$16)</f>
        <v xml:space="preserve"> </v>
      </c>
      <c r="L16" s="1246">
        <f>IF('BW 7'!$E$17&lt;=0," ",'BW 7'!$E$17)</f>
        <v>97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 t="str">
        <f>IF('BW 7'!$E$20&lt;=0," ",'BW 7'!$E$20)</f>
        <v xml:space="preserve"> </v>
      </c>
      <c r="P16" s="1246">
        <f>IF('BW 7'!$E$21&lt;=0," ",'BW 7'!$E$21)</f>
        <v>97</v>
      </c>
      <c r="Q16" s="1246" t="str">
        <f>IF('BW 7'!$E$22&lt;=0," ",'BW 7'!$E$22)</f>
        <v xml:space="preserve"> </v>
      </c>
      <c r="R16" s="1246" t="str">
        <f>IF('BW 7'!$E$23&lt;=0," ",'BW 7'!$E$23)</f>
        <v xml:space="preserve"> </v>
      </c>
      <c r="S16" s="1246" t="str">
        <f>IF('BW 7'!$E$24&lt;=0," ",'BW 7'!$E$24)</f>
        <v xml:space="preserve"> </v>
      </c>
      <c r="T16" s="1246">
        <f>IF('BW 7'!$E$25&lt;=0," ",'BW 7'!$E$25)</f>
        <v>100.5</v>
      </c>
      <c r="U16" s="1246" t="str">
        <f>IF('BW 7'!$E$26&lt;=0," ",'BW 7'!$E$26)</f>
        <v xml:space="preserve"> </v>
      </c>
      <c r="V16" s="1246" t="str">
        <f>IF('BW 7'!$E$27&lt;=0," ",'BW 7'!$E$27)</f>
        <v xml:space="preserve"> </v>
      </c>
      <c r="W16" s="1246">
        <f>IF('BW 7'!$E$28&lt;=0," ",'BW 7'!$E$28)</f>
        <v>81.5</v>
      </c>
      <c r="X16" s="1246" t="str">
        <f>IF('BW 7'!$E$29&lt;=0," ",'BW 7'!$E$29)</f>
        <v xml:space="preserve"> </v>
      </c>
      <c r="Y16" s="1246">
        <f>IF('BW 7'!$E$30&lt;=0," ",'BW 7'!$E$30)</f>
        <v>46</v>
      </c>
      <c r="Z16" s="1246" t="str">
        <f>IF('BW 7'!$E$31&lt;=0," ",'BW 7'!$E$31)</f>
        <v xml:space="preserve"> </v>
      </c>
      <c r="AA16" s="1246">
        <f>IF('BW 7'!$E$32&lt;=0," ",'BW 7'!$E$32)</f>
        <v>43</v>
      </c>
      <c r="AB16" s="1246" t="str">
        <f>IF('BW 7'!$E$33&lt;=0," ",'BW 7'!$E$33)</f>
        <v xml:space="preserve"> </v>
      </c>
      <c r="AC16" s="1246">
        <f>IF('BW 7'!$E$34&lt;=0," ",'BW 7'!$E$34)</f>
        <v>44.5</v>
      </c>
      <c r="AD16" s="1246">
        <f>IF('BW 7'!$E$35&lt;=0," ",'BW 7'!$E$35)</f>
        <v>18.5</v>
      </c>
      <c r="AE16" s="1246" t="str">
        <f>IF('BW 7'!$E$36&lt;=0," ",'BW 7'!$E$36)</f>
        <v xml:space="preserve"> </v>
      </c>
      <c r="AF16" s="1246">
        <f>IF('BW 7'!$E$37&lt;=0," ",'BW 7'!$E$37)</f>
        <v>66</v>
      </c>
      <c r="AG16" s="1246" t="str">
        <f>IF('BW 7'!$E$38&lt;=0," ",'BW 7'!$E$38)</f>
        <v xml:space="preserve"> </v>
      </c>
      <c r="AH16" s="1246"/>
      <c r="AI16" s="499">
        <f t="shared" si="2"/>
        <v>11</v>
      </c>
      <c r="AK16" s="1441"/>
      <c r="AL16" s="1061"/>
      <c r="AM16" s="1937">
        <v>7</v>
      </c>
      <c r="AN16" s="1938" t="str">
        <f>'BW 1'!L14</f>
        <v/>
      </c>
      <c r="AO16" s="1938" t="str">
        <f>'BW 2'!L14</f>
        <v/>
      </c>
      <c r="AP16" s="1938" t="str">
        <f>'BW 3'!$L14</f>
        <v/>
      </c>
      <c r="AQ16" s="1938" t="str">
        <f>'BW 4'!L14</f>
        <v/>
      </c>
      <c r="AR16" s="1938">
        <f>'BW 5'!L14</f>
        <v>169283.33333333334</v>
      </c>
      <c r="AS16" s="1938" t="str">
        <f>'BW 6'!L14</f>
        <v/>
      </c>
      <c r="AT16" s="1938" t="str">
        <f>'BW 7'!L14</f>
        <v/>
      </c>
      <c r="AU16" s="1938" t="str">
        <f>'BW 8'!L14</f>
        <v/>
      </c>
      <c r="AV16" s="1938" t="str">
        <f>'BW 9'!L14</f>
        <v/>
      </c>
      <c r="AW16" s="1938" t="str">
        <f>'BW 10'!L14</f>
        <v/>
      </c>
      <c r="AX16" s="1938" t="str">
        <f>'BW 11'!L14</f>
        <v/>
      </c>
      <c r="AY16" s="1938" t="str">
        <f>'BW 12'!L14</f>
        <v/>
      </c>
      <c r="AZ16" s="1939">
        <f t="shared" si="3"/>
        <v>169283.33333333334</v>
      </c>
      <c r="BA16" s="1061"/>
      <c r="BB16" s="1441"/>
      <c r="BC16" s="1441"/>
      <c r="BD16" s="1441"/>
      <c r="BE16" s="1441"/>
      <c r="BF16" s="1441"/>
      <c r="BG16" s="1441"/>
      <c r="BH16" s="1441"/>
      <c r="BI16" s="1441"/>
      <c r="BJ16" s="1441"/>
      <c r="BK16" s="1441"/>
      <c r="BL16" s="1441"/>
      <c r="BM16" s="1441"/>
      <c r="BN16" s="1441"/>
      <c r="BO16" s="1441"/>
    </row>
    <row r="17" spans="1:67" ht="29.25" customHeight="1" thickBot="1" x14ac:dyDescent="0.3">
      <c r="A17" s="3034"/>
      <c r="B17" s="1227" t="s">
        <v>912</v>
      </c>
      <c r="C17" s="1246" t="str">
        <f>IF('BW 8'!$E$8&lt;=0," ",'BW 8'!$E$8)</f>
        <v xml:space="preserve"> </v>
      </c>
      <c r="D17" s="1246" t="str">
        <f>IF('BW 8'!$E$9&lt;=0," ",'BW 8'!$E$9)</f>
        <v xml:space="preserve"> </v>
      </c>
      <c r="E17" s="1246" t="str">
        <f>IF('BW 8'!$E$10&lt;=0," ",'BW 8'!$E$10)</f>
        <v xml:space="preserve"> </v>
      </c>
      <c r="F17" s="1246">
        <f>IF('BW 8'!$E$11&lt;=0," ",'BW 8'!$E$11)</f>
        <v>76</v>
      </c>
      <c r="G17" s="1246" t="str">
        <f>IF('BW 8'!$E$12&lt;=0," ",'BW 8'!$E$12)</f>
        <v xml:space="preserve"> </v>
      </c>
      <c r="H17" s="1246" t="str">
        <f>IF('BW 8'!$E$13&lt;=0," ",'BW 8'!$E$13)</f>
        <v xml:space="preserve"> </v>
      </c>
      <c r="I17" s="1246" t="str">
        <f>IF('BW 8'!$E$14&lt;=0," ",'BW 8'!$E$14)</f>
        <v xml:space="preserve"> </v>
      </c>
      <c r="J17" s="1246">
        <f>IF('BW 8'!$E$15&lt;=0," ",'BW 8'!$E$15)</f>
        <v>105</v>
      </c>
      <c r="K17" s="1246" t="str">
        <f>IF('BW 8'!$E$16&lt;=0," ",'BW 8'!$E$16)</f>
        <v xml:space="preserve"> </v>
      </c>
      <c r="L17" s="1246" t="str">
        <f>IF('BW 8'!$E$17&lt;=0," ",'BW 8'!$E$17)</f>
        <v xml:space="preserve"> </v>
      </c>
      <c r="M17" s="1246">
        <f>IF('BW 8'!$E$18&lt;=0," ",'BW 8'!$E$18)</f>
        <v>72.5</v>
      </c>
      <c r="N17" s="1246" t="str">
        <f>IF('BW 8'!$E$19&lt;=0," ",'BW 8'!$E$19)</f>
        <v xml:space="preserve"> </v>
      </c>
      <c r="O17" s="1246" t="str">
        <f>IF('BW 8'!$E$20&lt;=0," ",'BW 8'!$E$20)</f>
        <v xml:space="preserve"> </v>
      </c>
      <c r="P17" s="1246" t="str">
        <f>IF('BW 8'!$E$21&lt;=0," ",'BW 8'!$E$21)</f>
        <v xml:space="preserve"> </v>
      </c>
      <c r="Q17" s="1246" t="str">
        <f>IF('BW 8'!$E$22&lt;=0," ",'BW 8'!$E$22)</f>
        <v xml:space="preserve"> </v>
      </c>
      <c r="R17" s="1246">
        <f>IF('BW 8'!$E$23&lt;=0," ",'BW 8'!$E$23)</f>
        <v>107.5</v>
      </c>
      <c r="S17" s="1246" t="str">
        <f>IF('BW 8'!$E$24&lt;=0," ",'BW 8'!$E$24)</f>
        <v xml:space="preserve"> </v>
      </c>
      <c r="T17" s="1246" t="str">
        <f>IF('BW 8'!$E$25&lt;=0," ",'BW 8'!$E$25)</f>
        <v xml:space="preserve"> </v>
      </c>
      <c r="U17" s="1246">
        <f>IF('BW 8'!$E$26&lt;=0," ",'BW 8'!$E$26)</f>
        <v>76</v>
      </c>
      <c r="V17" s="1246" t="str">
        <f>IF('BW 8'!$E$27&lt;=0," ",'BW 8'!$E$27)</f>
        <v xml:space="preserve"> </v>
      </c>
      <c r="W17" s="1246" t="str">
        <f>IF('BW 8'!$E$28&lt;=0," ",'BW 8'!$E$28)</f>
        <v xml:space="preserve"> </v>
      </c>
      <c r="X17" s="1246">
        <f>IF('BW 8'!$E$29&lt;=0," ",'BW 8'!$E$29)</f>
        <v>75</v>
      </c>
      <c r="Y17" s="1246" t="str">
        <f>IF('BW 8'!$E$30&lt;=0," ",'BW 8'!$E$30)</f>
        <v xml:space="preserve"> </v>
      </c>
      <c r="Z17" s="1246">
        <f>IF('BW 8'!$E$31&lt;=0," ",'BW 8'!$E$31)</f>
        <v>49</v>
      </c>
      <c r="AA17" s="1246" t="str">
        <f>IF('BW 8'!$E$32&lt;=0," ",'BW 8'!$E$32)</f>
        <v xml:space="preserve"> </v>
      </c>
      <c r="AB17" s="1246">
        <f>IF('BW 8'!$E$33&lt;=0," ",'BW 8'!$E$33)</f>
        <v>58</v>
      </c>
      <c r="AC17" s="1246" t="str">
        <f>IF('BW 8'!$E$34&lt;=0," ",'BW 8'!$E$34)</f>
        <v xml:space="preserve"> </v>
      </c>
      <c r="AD17" s="1246">
        <f>IF('BW 8'!$E$35&lt;=0," ",'BW 8'!$E$35)</f>
        <v>39</v>
      </c>
      <c r="AE17" s="1246" t="str">
        <f>IF('BW 8'!$E$36&lt;=0," ",'BW 8'!$E$36)</f>
        <v xml:space="preserve"> </v>
      </c>
      <c r="AF17" s="1246">
        <f>IF('BW 8'!$E$37&lt;=0," ",'BW 8'!$E$37)</f>
        <v>52</v>
      </c>
      <c r="AG17" s="1246" t="str">
        <f>IF('BW 8'!$E$38&lt;=0," ",'BW 8'!$E$38)</f>
        <v xml:space="preserve"> </v>
      </c>
      <c r="AH17" s="1246"/>
      <c r="AI17" s="1228">
        <f t="shared" si="2"/>
        <v>10</v>
      </c>
      <c r="AK17" s="1441"/>
      <c r="AL17" s="1061"/>
      <c r="AM17" s="1937">
        <v>8</v>
      </c>
      <c r="AN17" s="1938" t="str">
        <f>'BW 1'!L15</f>
        <v/>
      </c>
      <c r="AO17" s="1938" t="str">
        <f>'BW 2'!L15</f>
        <v/>
      </c>
      <c r="AP17" s="1938">
        <f>'BW 3'!$L15</f>
        <v>167720.83333333334</v>
      </c>
      <c r="AQ17" s="1938" t="str">
        <f>'BW 4'!L15</f>
        <v/>
      </c>
      <c r="AR17" s="1938" t="str">
        <f>'BW 5'!L15</f>
        <v/>
      </c>
      <c r="AS17" s="1938" t="str">
        <f>'BW 6'!L15</f>
        <v/>
      </c>
      <c r="AT17" s="1938" t="str">
        <f>'BW 7'!L15</f>
        <v/>
      </c>
      <c r="AU17" s="1938">
        <f>'BW 8'!L15</f>
        <v>167720.83333333334</v>
      </c>
      <c r="AV17" s="1938" t="str">
        <f>'BW 9'!L15</f>
        <v/>
      </c>
      <c r="AW17" s="1938" t="str">
        <f>'BW 10'!L15</f>
        <v/>
      </c>
      <c r="AX17" s="1938" t="str">
        <f>'BW 11'!L15</f>
        <v/>
      </c>
      <c r="AY17" s="1938" t="str">
        <f>'BW 12'!L15</f>
        <v/>
      </c>
      <c r="AZ17" s="1939">
        <f t="shared" si="3"/>
        <v>335441.66666666669</v>
      </c>
      <c r="BA17" s="1061"/>
      <c r="BB17" s="1441"/>
      <c r="BC17" s="1441"/>
      <c r="BD17" s="1441"/>
      <c r="BE17" s="1441"/>
      <c r="BF17" s="1441"/>
      <c r="BG17" s="1441"/>
      <c r="BH17" s="1441"/>
      <c r="BI17" s="1441"/>
      <c r="BJ17" s="1441"/>
      <c r="BK17" s="1441"/>
      <c r="BL17" s="1441"/>
      <c r="BM17" s="1441"/>
      <c r="BN17" s="1441"/>
      <c r="BO17" s="1441"/>
    </row>
    <row r="18" spans="1:67" ht="29.25" customHeight="1" thickBot="1" x14ac:dyDescent="0.3">
      <c r="A18" s="3034"/>
      <c r="B18" s="1227" t="s">
        <v>913</v>
      </c>
      <c r="C18" s="1246">
        <f>IF('BW 9'!$E$8&lt;=0," ",'BW 9'!$E$8)</f>
        <v>11</v>
      </c>
      <c r="D18" s="1246" t="str">
        <f>IF('BW 9'!$E$9&lt;=0," ",'BW 9'!$E$9)</f>
        <v xml:space="preserve"> </v>
      </c>
      <c r="E18" s="1246" t="str">
        <f>IF('BW 9'!$E$10&lt;=0," ",'BW 9'!$E$10)</f>
        <v xml:space="preserve"> </v>
      </c>
      <c r="F18" s="1246" t="str">
        <f>IF('BW 9'!$E$11&lt;=0," ",'BW 9'!$E$11)</f>
        <v xml:space="preserve"> </v>
      </c>
      <c r="G18" s="1246">
        <f>IF('BW 9'!$E$12&lt;=0," ",'BW 9'!$E$12)</f>
        <v>96</v>
      </c>
      <c r="H18" s="1246" t="str">
        <f>IF('BW 9'!$E$13&lt;=0," ",'BW 9'!$E$13)</f>
        <v xml:space="preserve"> </v>
      </c>
      <c r="I18" s="1246" t="str">
        <f>IF('BW 9'!$E$14&lt;=0," ",'BW 9'!$E$14)</f>
        <v xml:space="preserve"> </v>
      </c>
      <c r="J18" s="1246" t="str">
        <f>IF('BW 9'!$E$15&lt;=0," ",'BW 9'!$E$15)</f>
        <v xml:space="preserve"> </v>
      </c>
      <c r="K18" s="1246" t="str">
        <f>IF('BW 9'!$E$16&lt;=0," ",'BW 9'!$E$16)</f>
        <v xml:space="preserve"> </v>
      </c>
      <c r="L18" s="1246">
        <f>IF('BW 9'!$E$17&lt;=0," ",'BW 9'!$E$17)</f>
        <v>111</v>
      </c>
      <c r="M18" s="1246" t="str">
        <f>IF('BW 9'!$E$18&lt;=0," ",'BW 9'!$E$18)</f>
        <v xml:space="preserve"> </v>
      </c>
      <c r="N18" s="1246" t="str">
        <f>IF('BW 9'!$E$19&lt;=0," ",'BW 9'!$E$19)</f>
        <v xml:space="preserve"> </v>
      </c>
      <c r="O18" s="1246" t="str">
        <f>IF('BW 9'!$E$20&lt;=0," ",'BW 9'!$E$20)</f>
        <v xml:space="preserve"> </v>
      </c>
      <c r="P18" s="1246">
        <f>IF('BW 9'!$E$21&lt;=0," ",'BW 9'!$E$21)</f>
        <v>106.5</v>
      </c>
      <c r="Q18" s="1246" t="str">
        <f>IF('BW 9'!$E$22&lt;=0," ",'BW 9'!$E$22)</f>
        <v xml:space="preserve"> </v>
      </c>
      <c r="R18" s="1246" t="str">
        <f>IF('BW 9'!$E$23&lt;=0," ",'BW 9'!$E$23)</f>
        <v xml:space="preserve"> </v>
      </c>
      <c r="S18" s="1246" t="str">
        <f>IF('BW 9'!$E$24&lt;=0," ",'BW 9'!$E$24)</f>
        <v xml:space="preserve"> </v>
      </c>
      <c r="T18" s="1246">
        <f>IF('BW 9'!$E$25&lt;=0," ",'BW 9'!$E$25)</f>
        <v>94</v>
      </c>
      <c r="U18" s="1246" t="str">
        <f>IF('BW 9'!$E$26&lt;=0," ",'BW 9'!$E$26)</f>
        <v xml:space="preserve"> </v>
      </c>
      <c r="V18" s="1246" t="str">
        <f>IF('BW 9'!$E$27&lt;=0," ",'BW 9'!$E$27)</f>
        <v xml:space="preserve"> </v>
      </c>
      <c r="W18" s="1246" t="str">
        <f>IF('BW 9'!$E$28&lt;=0," ",'BW 9'!$E$28)</f>
        <v xml:space="preserve"> </v>
      </c>
      <c r="X18" s="1246">
        <f>IF('BW 9'!$E$29&lt;=0," ",'BW 9'!$E$29)</f>
        <v>96</v>
      </c>
      <c r="Y18" s="1246" t="str">
        <f>IF('BW 9'!$E$30&lt;=0," ",'BW 9'!$E$30)</f>
        <v xml:space="preserve"> </v>
      </c>
      <c r="Z18" s="1246">
        <f>IF('BW 9'!$E$31&lt;=0," ",'BW 9'!$E$31)</f>
        <v>53</v>
      </c>
      <c r="AA18" s="1246" t="str">
        <f>IF('BW 9'!$E$32&lt;=0," ",'BW 9'!$E$32)</f>
        <v xml:space="preserve"> </v>
      </c>
      <c r="AB18" s="1246" t="str">
        <f>IF('BW 9'!$E$33&lt;=0," ",'BW 9'!$E$33)</f>
        <v xml:space="preserve"> </v>
      </c>
      <c r="AC18" s="1246">
        <f>IF('BW 9'!$E$34&lt;=0," ",'BW 9'!$E$34)</f>
        <v>57.5</v>
      </c>
      <c r="AD18" s="1246" t="str">
        <f>IF('BW 9'!$E$35&lt;=0," ",'BW 9'!$E$35)</f>
        <v xml:space="preserve"> </v>
      </c>
      <c r="AE18" s="1246">
        <f>IF('BW 9'!$E$36&lt;=0," ",'BW 9'!$E$36)</f>
        <v>55</v>
      </c>
      <c r="AF18" s="1246" t="str">
        <f>IF('BW 9'!$E$37&lt;=0," ",'BW 9'!$E$37)</f>
        <v xml:space="preserve"> </v>
      </c>
      <c r="AG18" s="1246" t="str">
        <f>IF('BW 9'!$E$38&lt;=0," ",'BW 9'!$E$38)</f>
        <v xml:space="preserve"> </v>
      </c>
      <c r="AH18" s="1246"/>
      <c r="AI18" s="499">
        <f t="shared" si="2"/>
        <v>9</v>
      </c>
      <c r="AK18" s="1441"/>
      <c r="AL18" s="1061"/>
      <c r="AM18" s="1937">
        <v>9</v>
      </c>
      <c r="AN18" s="1938">
        <f>'BW 1'!L16</f>
        <v>174491.66666666666</v>
      </c>
      <c r="AO18" s="1938" t="str">
        <f>'BW 2'!L16</f>
        <v/>
      </c>
      <c r="AP18" s="1938" t="str">
        <f>'BW 3'!$L16</f>
        <v/>
      </c>
      <c r="AQ18" s="1938">
        <f>'BW 4'!L16</f>
        <v>169283.33333333334</v>
      </c>
      <c r="AR18" s="1938" t="str">
        <f>'BW 5'!L16</f>
        <v/>
      </c>
      <c r="AS18" s="1938" t="str">
        <f>'BW 6'!L16</f>
        <v/>
      </c>
      <c r="AT18" s="1938" t="str">
        <f>'BW 7'!L16</f>
        <v/>
      </c>
      <c r="AU18" s="1938" t="str">
        <f>'BW 8'!L16</f>
        <v/>
      </c>
      <c r="AV18" s="1938" t="str">
        <f>'BW 9'!L16</f>
        <v/>
      </c>
      <c r="AW18" s="1938">
        <f>'BW 10'!L16</f>
        <v>187500</v>
      </c>
      <c r="AX18" s="1938">
        <f>'BW 11'!L16</f>
        <v>187500</v>
      </c>
      <c r="AY18" s="1938">
        <f>'BW 12'!L16</f>
        <v>187500</v>
      </c>
      <c r="AZ18" s="1939">
        <f t="shared" si="3"/>
        <v>906275</v>
      </c>
      <c r="BA18" s="1061"/>
      <c r="BB18" s="1441"/>
      <c r="BC18" s="1441"/>
      <c r="BD18" s="1441"/>
      <c r="BE18" s="1441"/>
      <c r="BF18" s="1441"/>
      <c r="BG18" s="1441"/>
      <c r="BH18" s="1441"/>
      <c r="BI18" s="1441"/>
      <c r="BJ18" s="1441"/>
      <c r="BK18" s="1441"/>
      <c r="BL18" s="1441"/>
      <c r="BM18" s="1441"/>
      <c r="BN18" s="1441"/>
      <c r="BO18" s="1441"/>
    </row>
    <row r="19" spans="1:67" ht="29.25" customHeight="1" thickBot="1" x14ac:dyDescent="0.3">
      <c r="A19" s="3034"/>
      <c r="B19" s="1227" t="s">
        <v>914</v>
      </c>
      <c r="C19" s="1246">
        <f>IF('BW 10'!$E$8&lt;=0," ",'BW 10'!$E$8)</f>
        <v>13</v>
      </c>
      <c r="D19" s="1246" t="str">
        <f>IF('BW 10'!$E$9&lt;=0," ",'BW 10'!$E$9)</f>
        <v xml:space="preserve"> </v>
      </c>
      <c r="E19" s="1246" t="str">
        <f>IF('BW 10'!$E$10&lt;=0," ",'BW 10'!$E$10)</f>
        <v xml:space="preserve"> </v>
      </c>
      <c r="F19" s="1246" t="str">
        <f>IF('BW 10'!$E$11&lt;=0," ",'BW 10'!$E$11)</f>
        <v xml:space="preserve"> </v>
      </c>
      <c r="G19" s="1246">
        <f>IF('BW 10'!$E$12&lt;=0," ",'BW 10'!$E$12)</f>
        <v>98</v>
      </c>
      <c r="H19" s="1246" t="str">
        <f>IF('BW 10'!$E$13&lt;=0," ",'BW 10'!$E$13)</f>
        <v xml:space="preserve"> </v>
      </c>
      <c r="I19" s="1246" t="str">
        <f>IF('BW 10'!$E$14&lt;=0," ",'BW 10'!$E$14)</f>
        <v xml:space="preserve"> </v>
      </c>
      <c r="J19" s="1246" t="str">
        <f>IF('BW 10'!$E$15&lt;=0," ",'BW 10'!$E$15)</f>
        <v xml:space="preserve"> </v>
      </c>
      <c r="K19" s="1246">
        <f>IF('BW 10'!$E$16&lt;=0," ",'BW 10'!$E$16)</f>
        <v>104</v>
      </c>
      <c r="L19" s="1246" t="str">
        <f>IF('BW 10'!$E$17&lt;=0," ",'BW 10'!$E$17)</f>
        <v xml:space="preserve"> </v>
      </c>
      <c r="M19" s="1246" t="str">
        <f>IF('BW 10'!$E$18&lt;=0," ",'BW 10'!$E$18)</f>
        <v xml:space="preserve"> </v>
      </c>
      <c r="N19" s="1246" t="str">
        <f>IF('BW 10'!$E$19&lt;=0," ",'BW 10'!$E$19)</f>
        <v xml:space="preserve"> </v>
      </c>
      <c r="O19" s="1246">
        <f>IF('BW 10'!$E$20&lt;=0," ",'BW 10'!$E$20)</f>
        <v>83</v>
      </c>
      <c r="P19" s="1246" t="str">
        <f>IF('BW 10'!$E$21&lt;=0," ",'BW 10'!$E$21)</f>
        <v xml:space="preserve"> </v>
      </c>
      <c r="Q19" s="1246" t="str">
        <f>IF('BW 10'!$E$22&lt;=0," ",'BW 10'!$E$22)</f>
        <v xml:space="preserve"> </v>
      </c>
      <c r="R19" s="1246" t="str">
        <f>IF('BW 10'!$E$23&lt;=0," ",'BW 10'!$E$23)</f>
        <v xml:space="preserve"> </v>
      </c>
      <c r="S19" s="1246">
        <f>IF('BW 10'!$E$24&lt;=0," ",'BW 10'!$E$24)</f>
        <v>93</v>
      </c>
      <c r="T19" s="1246" t="str">
        <f>IF('BW 10'!$E$25&lt;=0," ",'BW 10'!$E$25)</f>
        <v xml:space="preserve"> </v>
      </c>
      <c r="U19" s="1246" t="str">
        <f>IF('BW 10'!$E$26&lt;=0," ",'BW 10'!$E$26)</f>
        <v xml:space="preserve"> </v>
      </c>
      <c r="V19" s="1246" t="str">
        <f>IF('BW 10'!$E$27&lt;=0," ",'BW 10'!$E$27)</f>
        <v xml:space="preserve"> </v>
      </c>
      <c r="W19" s="1246">
        <f>IF('BW 10'!$E$28&lt;=0," ",'BW 10'!$E$28)</f>
        <v>99.5</v>
      </c>
      <c r="X19" s="1246" t="str">
        <f>IF('BW 10'!$E$29&lt;=0," ",'BW 10'!$E$29)</f>
        <v xml:space="preserve"> </v>
      </c>
      <c r="Y19" s="1246">
        <f>IF('BW 10'!$E$30&lt;=0," ",'BW 10'!$E$30)</f>
        <v>59</v>
      </c>
      <c r="Z19" s="1246" t="str">
        <f>IF('BW 10'!$E$31&lt;=0," ",'BW 10'!$E$31)</f>
        <v xml:space="preserve"> </v>
      </c>
      <c r="AA19" s="1246">
        <f>IF('BW 10'!$E$32&lt;=0," ",'BW 10'!$E$32)</f>
        <v>46.5</v>
      </c>
      <c r="AB19" s="1246" t="str">
        <f>IF('BW 10'!$E$33&lt;=0," ",'BW 10'!$E$33)</f>
        <v xml:space="preserve"> </v>
      </c>
      <c r="AC19" s="1246">
        <f>IF('BW 10'!$E$34&lt;=0," ",'BW 10'!$E$34)</f>
        <v>49</v>
      </c>
      <c r="AD19" s="1246" t="str">
        <f>IF('BW 10'!$E$35&lt;=0," ",'BW 10'!$E$35)</f>
        <v xml:space="preserve"> </v>
      </c>
      <c r="AE19" s="1246">
        <f>IF('BW 10'!$E$36&lt;=0," ",'BW 10'!$E$36)</f>
        <v>55.5</v>
      </c>
      <c r="AF19" s="1246" t="str">
        <f>IF('BW 10'!$E$37&lt;=0," ",'BW 10'!$E$37)</f>
        <v xml:space="preserve"> </v>
      </c>
      <c r="AG19" s="1246" t="str">
        <f>IF('BW 10'!$E$38&lt;=0," ",'BW 10'!$E$38)</f>
        <v xml:space="preserve"> </v>
      </c>
      <c r="AH19" s="1246"/>
      <c r="AI19" s="499">
        <f t="shared" si="2"/>
        <v>10</v>
      </c>
      <c r="AK19" s="1441"/>
      <c r="AL19" s="1061"/>
      <c r="AM19" s="1937">
        <v>10</v>
      </c>
      <c r="AN19" s="1938" t="str">
        <f>'BW 1'!L17</f>
        <v/>
      </c>
      <c r="AO19" s="1938">
        <f>'BW 2'!L17</f>
        <v>174491.66666666666</v>
      </c>
      <c r="AP19" s="1938" t="str">
        <f>'BW 3'!$L17</f>
        <v/>
      </c>
      <c r="AQ19" s="1938" t="str">
        <f>'BW 4'!L17</f>
        <v/>
      </c>
      <c r="AR19" s="1938" t="str">
        <f>'BW 5'!L17</f>
        <v/>
      </c>
      <c r="AS19" s="1938">
        <f>'BW 6'!L17</f>
        <v>174491.66666666666</v>
      </c>
      <c r="AT19" s="1938">
        <f>'BW 7'!L17</f>
        <v>174491.66666666666</v>
      </c>
      <c r="AU19" s="1938" t="str">
        <f>'BW 8'!L17</f>
        <v/>
      </c>
      <c r="AV19" s="1938">
        <f>'BW 9'!L17</f>
        <v>187500</v>
      </c>
      <c r="AW19" s="1938" t="str">
        <f>'BW 10'!L17</f>
        <v/>
      </c>
      <c r="AX19" s="1938" t="str">
        <f>'BW 11'!L17</f>
        <v/>
      </c>
      <c r="AY19" s="1938" t="str">
        <f>'BW 12'!L17</f>
        <v/>
      </c>
      <c r="AZ19" s="1939">
        <f t="shared" si="3"/>
        <v>710975</v>
      </c>
      <c r="BA19" s="1061"/>
      <c r="BB19" s="1441"/>
      <c r="BC19" s="1441"/>
      <c r="BD19" s="1441"/>
      <c r="BE19" s="1441"/>
      <c r="BF19" s="1441"/>
      <c r="BG19" s="1441"/>
      <c r="BH19" s="1441"/>
      <c r="BI19" s="1441"/>
      <c r="BJ19" s="1441"/>
      <c r="BK19" s="1441"/>
      <c r="BL19" s="1441"/>
      <c r="BM19" s="1441"/>
      <c r="BN19" s="1441"/>
      <c r="BO19" s="1441"/>
    </row>
    <row r="20" spans="1:67" ht="29.25" customHeight="1" thickBot="1" x14ac:dyDescent="0.3">
      <c r="A20" s="3034"/>
      <c r="B20" s="1227" t="s">
        <v>915</v>
      </c>
      <c r="C20" s="1246">
        <f>IF('BW 11'!$E$8&lt;=0," ",'BW 11'!$E$8)</f>
        <v>9</v>
      </c>
      <c r="D20" s="1246" t="str">
        <f>IF('BW 11'!$E$9&lt;=0," ",'BW 11'!$E$9)</f>
        <v xml:space="preserve"> </v>
      </c>
      <c r="E20" s="1246" t="str">
        <f>IF('BW 11'!$E$10&lt;=0," ",'BW 11'!$E$10)</f>
        <v xml:space="preserve"> </v>
      </c>
      <c r="F20" s="1246" t="str">
        <f>IF('BW 11'!$E$11&lt;=0," ",'BW 11'!$E$11)</f>
        <v xml:space="preserve"> </v>
      </c>
      <c r="G20" s="1246">
        <f>IF('BW 11'!$E$12&lt;=0," ",'BW 11'!$E$12)</f>
        <v>96</v>
      </c>
      <c r="H20" s="1246" t="str">
        <f>IF('BW 11'!$E$13&lt;=0," ",'BW 11'!$E$13)</f>
        <v xml:space="preserve"> </v>
      </c>
      <c r="I20" s="1246" t="str">
        <f>IF('BW 11'!$E$14&lt;=0," ",'BW 11'!$E$14)</f>
        <v xml:space="preserve"> </v>
      </c>
      <c r="J20" s="1246" t="str">
        <f>IF('BW 11'!$E$15&lt;=0," ",'BW 11'!$E$15)</f>
        <v xml:space="preserve"> </v>
      </c>
      <c r="K20" s="1246">
        <f>IF('BW 11'!$E$16&lt;=0," ",'BW 11'!$E$16)</f>
        <v>96.5</v>
      </c>
      <c r="L20" s="1246" t="str">
        <f>IF('BW 11'!$E$17&lt;=0," ",'BW 11'!$E$17)</f>
        <v xml:space="preserve"> </v>
      </c>
      <c r="M20" s="1246" t="str">
        <f>IF('BW 11'!$E$18&lt;=0," ",'BW 11'!$E$18)</f>
        <v xml:space="preserve"> </v>
      </c>
      <c r="N20" s="1246">
        <f>IF('BW 11'!$E$19&lt;=0," ",'BW 11'!$E$19)</f>
        <v>78</v>
      </c>
      <c r="O20" s="1246" t="str">
        <f>IF('BW 11'!$E$20&lt;=0," ",'BW 11'!$E$20)</f>
        <v xml:space="preserve"> </v>
      </c>
      <c r="P20" s="1246" t="str">
        <f>IF('BW 11'!$E$21&lt;=0," ",'BW 11'!$E$21)</f>
        <v xml:space="preserve"> </v>
      </c>
      <c r="Q20" s="1246" t="str">
        <f>IF('BW 11'!$E$22&lt;=0," ",'BW 11'!$E$22)</f>
        <v xml:space="preserve"> </v>
      </c>
      <c r="R20" s="1246">
        <f>IF('BW 11'!$E$23&lt;=0," ",'BW 11'!$E$23)</f>
        <v>93</v>
      </c>
      <c r="S20" s="1246" t="str">
        <f>IF('BW 11'!$E$24&lt;=0," ",'BW 11'!$E$24)</f>
        <v xml:space="preserve"> </v>
      </c>
      <c r="T20" s="1246" t="str">
        <f>IF('BW 11'!$E$25&lt;=0," ",'BW 11'!$E$25)</f>
        <v xml:space="preserve"> </v>
      </c>
      <c r="U20" s="1246" t="str">
        <f>IF('BW 11'!$E$26&lt;=0," ",'BW 11'!$E$26)</f>
        <v xml:space="preserve"> </v>
      </c>
      <c r="V20" s="1246">
        <f>IF('BW 11'!$E$27&lt;=0," ",'BW 11'!$E$27)</f>
        <v>94</v>
      </c>
      <c r="W20" s="1246" t="str">
        <f>IF('BW 11'!$E$28&lt;=0," ",'BW 11'!$E$28)</f>
        <v xml:space="preserve"> </v>
      </c>
      <c r="X20" s="1246" t="str">
        <f>IF('BW 11'!$E$29&lt;=0," ",'BW 11'!$E$29)</f>
        <v xml:space="preserve"> </v>
      </c>
      <c r="Y20" s="1246">
        <f>IF('BW 11'!$E$30&lt;=0," ",'BW 11'!$E$30)</f>
        <v>64</v>
      </c>
      <c r="Z20" s="1246" t="str">
        <f>IF('BW 11'!$E$31&lt;=0," ",'BW 11'!$E$31)</f>
        <v xml:space="preserve"> </v>
      </c>
      <c r="AA20" s="1246">
        <f>IF('BW 11'!$E$32&lt;=0," ",'BW 11'!$E$32)</f>
        <v>50</v>
      </c>
      <c r="AB20" s="1246" t="str">
        <f>IF('BW 11'!$E$33&lt;=0," ",'BW 11'!$E$33)</f>
        <v xml:space="preserve"> </v>
      </c>
      <c r="AC20" s="1246">
        <f>IF('BW 11'!$E$34&lt;=0," ",'BW 11'!$E$34)</f>
        <v>45</v>
      </c>
      <c r="AD20" s="1246">
        <f>IF('BW 11'!$E$35&lt;=0," ",'BW 11'!$E$35)</f>
        <v>31</v>
      </c>
      <c r="AE20" s="1246" t="str">
        <f>IF('BW 11'!$E$36&lt;=0," ",'BW 11'!$E$36)</f>
        <v xml:space="preserve"> </v>
      </c>
      <c r="AF20" s="1246">
        <f>IF('BW 11'!$E$37&lt;=0," ",'BW 11'!$E$37)</f>
        <v>44</v>
      </c>
      <c r="AG20" s="1246" t="str">
        <f>IF('BW 11'!$E$38&lt;=0," ",'BW 11'!$E$38)</f>
        <v xml:space="preserve"> </v>
      </c>
      <c r="AH20" s="1246"/>
      <c r="AI20" s="499">
        <f t="shared" si="2"/>
        <v>11</v>
      </c>
      <c r="AK20" s="1441"/>
      <c r="AL20" s="1061"/>
      <c r="AM20" s="1937">
        <v>11</v>
      </c>
      <c r="AN20" s="1938" t="str">
        <f>'BW 1'!L18</f>
        <v/>
      </c>
      <c r="AO20" s="1938" t="str">
        <f>'BW 2'!L18</f>
        <v/>
      </c>
      <c r="AP20" s="1938">
        <f>'BW 3'!$L18</f>
        <v>170845.83333333331</v>
      </c>
      <c r="AQ20" s="1938" t="str">
        <f>'BW 4'!L18</f>
        <v/>
      </c>
      <c r="AR20" s="1938">
        <f>'BW 5'!L18</f>
        <v>169283.33333333334</v>
      </c>
      <c r="AS20" s="1938" t="str">
        <f>'BW 6'!L18</f>
        <v/>
      </c>
      <c r="AT20" s="1938" t="str">
        <f>'BW 7'!L18</f>
        <v/>
      </c>
      <c r="AU20" s="1938">
        <f>'BW 8'!L18</f>
        <v>168762.5</v>
      </c>
      <c r="AV20" s="1938" t="str">
        <f>'BW 9'!L18</f>
        <v/>
      </c>
      <c r="AW20" s="1938" t="str">
        <f>'BW 10'!L18</f>
        <v/>
      </c>
      <c r="AX20" s="1938" t="str">
        <f>'BW 11'!L18</f>
        <v/>
      </c>
      <c r="AY20" s="1938" t="str">
        <f>'BW 12'!L18</f>
        <v/>
      </c>
      <c r="AZ20" s="1939">
        <f t="shared" si="3"/>
        <v>508891.66666666663</v>
      </c>
      <c r="BA20" s="1061"/>
      <c r="BB20" s="1441"/>
      <c r="BC20" s="1441"/>
      <c r="BD20" s="1441"/>
      <c r="BE20" s="1441"/>
      <c r="BF20" s="1441"/>
      <c r="BG20" s="1441"/>
      <c r="BH20" s="1441"/>
      <c r="BI20" s="1441"/>
      <c r="BJ20" s="1441"/>
      <c r="BK20" s="1441"/>
      <c r="BL20" s="1441"/>
      <c r="BM20" s="1441"/>
      <c r="BN20" s="1441"/>
      <c r="BO20" s="1441"/>
    </row>
    <row r="21" spans="1:67" ht="29.25" customHeight="1" thickBot="1" x14ac:dyDescent="0.3">
      <c r="A21" s="3034"/>
      <c r="B21" s="1227" t="s">
        <v>916</v>
      </c>
      <c r="C21" s="1246">
        <f>IF('BW 12'!$E$8&lt;=0," ",'BW 12'!$E$8)</f>
        <v>7</v>
      </c>
      <c r="D21" s="1246" t="str">
        <f>IF('BW 12'!$E$9&lt;=0," ",'BW 12'!$E$9)</f>
        <v xml:space="preserve"> </v>
      </c>
      <c r="E21" s="1246" t="str">
        <f>IF('BW 12'!$E$10&lt;=0," ",'BW 12'!$E$10)</f>
        <v xml:space="preserve"> </v>
      </c>
      <c r="F21" s="1246" t="str">
        <f>IF('BW 12'!$E$11&lt;=0," ",'BW 12'!$E$11)</f>
        <v xml:space="preserve"> </v>
      </c>
      <c r="G21" s="1246">
        <f>IF('BW 12'!$E$12&lt;=0," ",'BW 12'!$E$12)</f>
        <v>96</v>
      </c>
      <c r="H21" s="1246" t="str">
        <f>IF('BW 12'!$E$13&lt;=0," ",'BW 12'!$E$13)</f>
        <v xml:space="preserve"> </v>
      </c>
      <c r="I21" s="1246" t="str">
        <f>IF('BW 12'!$E$14&lt;=0," ",'BW 12'!$E$14)</f>
        <v xml:space="preserve"> </v>
      </c>
      <c r="J21" s="1246" t="str">
        <f>IF('BW 12'!$E$15&lt;=0," ",'BW 12'!$E$15)</f>
        <v xml:space="preserve"> </v>
      </c>
      <c r="K21" s="1246">
        <f>IF('BW 12'!$E$16&lt;=0," ",'BW 12'!$E$16)</f>
        <v>92.5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>
        <f>IF('BW 12'!$E$19&lt;=0," ",'BW 12'!$E$19)</f>
        <v>77</v>
      </c>
      <c r="O21" s="1246" t="str">
        <f>IF('BW 12'!$E$20&lt;=0," ",'BW 12'!$E$20)</f>
        <v xml:space="preserve"> </v>
      </c>
      <c r="P21" s="1246" t="str">
        <f>IF('BW 12'!$E$21&lt;=0," ",'BW 12'!$E$21)</f>
        <v xml:space="preserve"> </v>
      </c>
      <c r="Q21" s="1246" t="str">
        <f>IF('BW 12'!$E$22&lt;=0," ",'BW 12'!$E$22)</f>
        <v xml:space="preserve"> </v>
      </c>
      <c r="R21" s="1246">
        <f>IF('BW 12'!$E$23&lt;=0," ",'BW 12'!$E$23)</f>
        <v>105</v>
      </c>
      <c r="S21" s="1246" t="str">
        <f>IF('BW 12'!$E$24&lt;=0," ",'BW 12'!$E$24)</f>
        <v xml:space="preserve"> </v>
      </c>
      <c r="T21" s="1246" t="str">
        <f>IF('BW 12'!$E$25&lt;=0," ",'BW 12'!$E$25)</f>
        <v xml:space="preserve"> </v>
      </c>
      <c r="U21" s="1246" t="str">
        <f>IF('BW 12'!$E$26&lt;=0," ",'BW 12'!$E$26)</f>
        <v xml:space="preserve"> </v>
      </c>
      <c r="V21" s="1246">
        <f>IF('BW 12'!$E$27&lt;=0," ",'BW 12'!$E$27)</f>
        <v>97</v>
      </c>
      <c r="W21" s="1246" t="str">
        <f>IF('BW 12'!$E$28&lt;=0," ",'BW 12'!$E$28)</f>
        <v xml:space="preserve"> </v>
      </c>
      <c r="X21" s="1246" t="str">
        <f>IF('BW 12'!$E$29&lt;=0," ",'BW 12'!$E$29)</f>
        <v xml:space="preserve"> </v>
      </c>
      <c r="Y21" s="1246">
        <f>IF('BW 12'!$E$30&lt;=0," ",'BW 12'!$E$30)</f>
        <v>64.5</v>
      </c>
      <c r="Z21" s="1246" t="str">
        <f>IF('BW 12'!$E$31&lt;=0," ",'BW 12'!$E$31)</f>
        <v xml:space="preserve"> </v>
      </c>
      <c r="AA21" s="1246">
        <f>IF('BW 12'!$E$32&lt;=0," ",'BW 12'!$E$32)</f>
        <v>47</v>
      </c>
      <c r="AB21" s="1246" t="str">
        <f>IF('BW 12'!$E$33&lt;=0," ",'BW 12'!$E$33)</f>
        <v xml:space="preserve"> </v>
      </c>
      <c r="AC21" s="1246">
        <f>IF('BW 12'!$E$34&lt;=0," ",'BW 12'!$E$34)</f>
        <v>48</v>
      </c>
      <c r="AD21" s="1246">
        <f>IF('BW 12'!$E$35&lt;=0," ",'BW 12'!$E$35)</f>
        <v>36</v>
      </c>
      <c r="AE21" s="1246" t="str">
        <f>IF('BW 12'!$E$36&lt;=0," ",'BW 12'!$E$36)</f>
        <v xml:space="preserve"> </v>
      </c>
      <c r="AF21" s="1246">
        <f>IF('BW 12'!$E$37&lt;=0," ",'BW 12'!$E$37)</f>
        <v>40</v>
      </c>
      <c r="AG21" s="1246" t="str">
        <f>IF('BW 12'!$E$38&lt;=0," ",'BW 12'!$E$38)</f>
        <v xml:space="preserve"> </v>
      </c>
      <c r="AH21" s="1246"/>
      <c r="AI21" s="499">
        <f t="shared" si="2"/>
        <v>11</v>
      </c>
      <c r="AK21" s="1441"/>
      <c r="AL21" s="1061"/>
      <c r="AM21" s="1937">
        <v>12</v>
      </c>
      <c r="AN21" s="1938">
        <f>'BW 1'!L19</f>
        <v>170845.83333333331</v>
      </c>
      <c r="AO21" s="1938" t="str">
        <f>'BW 2'!L19</f>
        <v/>
      </c>
      <c r="AP21" s="1938" t="str">
        <f>'BW 3'!$L19</f>
        <v/>
      </c>
      <c r="AQ21" s="1938">
        <f>'BW 4'!L19</f>
        <v>169283.33333333334</v>
      </c>
      <c r="AR21" s="1938" t="str">
        <f>'BW 5'!L19</f>
        <v/>
      </c>
      <c r="AS21" s="1938" t="str">
        <f>'BW 6'!L19</f>
        <v/>
      </c>
      <c r="AT21" s="1938" t="str">
        <f>'BW 7'!L19</f>
        <v/>
      </c>
      <c r="AU21" s="1938" t="str">
        <f>'BW 8'!L19</f>
        <v/>
      </c>
      <c r="AV21" s="1938" t="str">
        <f>'BW 9'!L19</f>
        <v/>
      </c>
      <c r="AW21" s="1938" t="str">
        <f>'BW 10'!L19</f>
        <v/>
      </c>
      <c r="AX21" s="1938">
        <f>'BW 11'!L19</f>
        <v>246354.16666666669</v>
      </c>
      <c r="AY21" s="1938">
        <f>'BW 12'!L19</f>
        <v>183854.16666666669</v>
      </c>
      <c r="AZ21" s="1939">
        <f t="shared" si="3"/>
        <v>770337.5</v>
      </c>
      <c r="BA21" s="1061"/>
      <c r="BB21" s="1441"/>
      <c r="BC21" s="1441"/>
      <c r="BD21" s="1441"/>
      <c r="BE21" s="1441"/>
      <c r="BF21" s="1441"/>
      <c r="BG21" s="1441"/>
      <c r="BH21" s="1441"/>
      <c r="BI21" s="1441"/>
      <c r="BJ21" s="1441"/>
      <c r="BK21" s="1441"/>
      <c r="BL21" s="1441"/>
      <c r="BM21" s="1441"/>
      <c r="BN21" s="1441"/>
      <c r="BO21" s="1441"/>
    </row>
    <row r="22" spans="1:67" ht="29.25" customHeight="1" thickBot="1" x14ac:dyDescent="0.3">
      <c r="A22" s="3032" t="s">
        <v>517</v>
      </c>
      <c r="B22" s="3033"/>
      <c r="C22" s="1247">
        <f t="shared" ref="C22:AH22" si="4">COUNT(C10:C21)</f>
        <v>6</v>
      </c>
      <c r="D22" s="1248">
        <f t="shared" si="4"/>
        <v>5</v>
      </c>
      <c r="E22" s="1248">
        <f>COUNT(E10:E21)</f>
        <v>0</v>
      </c>
      <c r="F22" s="1248">
        <f t="shared" si="4"/>
        <v>2</v>
      </c>
      <c r="G22" s="1248">
        <f t="shared" si="4"/>
        <v>6</v>
      </c>
      <c r="H22" s="1248">
        <f t="shared" si="4"/>
        <v>3</v>
      </c>
      <c r="I22" s="1248">
        <f t="shared" si="4"/>
        <v>1</v>
      </c>
      <c r="J22" s="1248">
        <f t="shared" si="4"/>
        <v>2</v>
      </c>
      <c r="K22" s="1248">
        <f t="shared" si="4"/>
        <v>5</v>
      </c>
      <c r="L22" s="1248">
        <f t="shared" si="4"/>
        <v>4</v>
      </c>
      <c r="M22" s="1248">
        <f t="shared" si="4"/>
        <v>3</v>
      </c>
      <c r="N22" s="1248">
        <f t="shared" si="4"/>
        <v>4</v>
      </c>
      <c r="O22" s="1248">
        <f t="shared" si="4"/>
        <v>2</v>
      </c>
      <c r="P22" s="1248">
        <f t="shared" si="4"/>
        <v>2</v>
      </c>
      <c r="Q22" s="1249">
        <f t="shared" si="4"/>
        <v>3</v>
      </c>
      <c r="R22" s="1248">
        <f t="shared" si="4"/>
        <v>5</v>
      </c>
      <c r="S22" s="1248">
        <f t="shared" si="4"/>
        <v>2</v>
      </c>
      <c r="T22" s="1248">
        <f t="shared" si="4"/>
        <v>3</v>
      </c>
      <c r="U22" s="1248">
        <f t="shared" si="4"/>
        <v>3</v>
      </c>
      <c r="V22" s="1248">
        <f t="shared" si="4"/>
        <v>3</v>
      </c>
      <c r="W22" s="1248">
        <f t="shared" si="4"/>
        <v>5</v>
      </c>
      <c r="X22" s="1248">
        <f t="shared" si="4"/>
        <v>4</v>
      </c>
      <c r="Y22" s="1248">
        <f t="shared" si="4"/>
        <v>8</v>
      </c>
      <c r="Z22" s="1248">
        <f t="shared" si="4"/>
        <v>4</v>
      </c>
      <c r="AA22" s="1248">
        <f t="shared" si="4"/>
        <v>6</v>
      </c>
      <c r="AB22" s="1248">
        <f t="shared" si="4"/>
        <v>4</v>
      </c>
      <c r="AC22" s="1248">
        <f t="shared" si="4"/>
        <v>8</v>
      </c>
      <c r="AD22" s="1248">
        <f t="shared" si="4"/>
        <v>7</v>
      </c>
      <c r="AE22" s="1248">
        <f t="shared" si="4"/>
        <v>5</v>
      </c>
      <c r="AF22" s="1248">
        <f t="shared" si="4"/>
        <v>7</v>
      </c>
      <c r="AG22" s="1248">
        <f t="shared" si="4"/>
        <v>0</v>
      </c>
      <c r="AH22" s="1248">
        <f t="shared" si="4"/>
        <v>0</v>
      </c>
      <c r="AK22" s="1441"/>
      <c r="AL22" s="1061"/>
      <c r="AM22" s="1937">
        <v>13</v>
      </c>
      <c r="AN22" s="1938" t="str">
        <f>'BW 1'!L20</f>
        <v/>
      </c>
      <c r="AO22" s="1938">
        <f>'BW 2'!L20</f>
        <v>165637.5</v>
      </c>
      <c r="AP22" s="1938" t="str">
        <f>'BW 3'!$L20</f>
        <v/>
      </c>
      <c r="AQ22" s="1938" t="str">
        <f>'BW 4'!L20</f>
        <v/>
      </c>
      <c r="AR22" s="1938" t="str">
        <f>'BW 5'!L20</f>
        <v/>
      </c>
      <c r="AS22" s="1938" t="str">
        <f>'BW 6'!L20</f>
        <v/>
      </c>
      <c r="AT22" s="1938" t="str">
        <f>'BW 7'!L20</f>
        <v/>
      </c>
      <c r="AU22" s="1938" t="str">
        <f>'BW 8'!L20</f>
        <v/>
      </c>
      <c r="AV22" s="1938" t="str">
        <f>'BW 9'!L20</f>
        <v/>
      </c>
      <c r="AW22" s="1938">
        <f>'BW 10'!L20</f>
        <v>241145.83333333331</v>
      </c>
      <c r="AX22" s="1938" t="str">
        <f>'BW 11'!L20</f>
        <v/>
      </c>
      <c r="AY22" s="1938" t="str">
        <f>'BW 12'!L20</f>
        <v/>
      </c>
      <c r="AZ22" s="1939">
        <f t="shared" si="3"/>
        <v>406783.33333333331</v>
      </c>
      <c r="BA22" s="1061"/>
      <c r="BB22" s="1441"/>
      <c r="BC22" s="1441"/>
      <c r="BD22" s="1441"/>
      <c r="BE22" s="1441"/>
      <c r="BF22" s="1441"/>
      <c r="BG22" s="1441"/>
      <c r="BH22" s="1441"/>
      <c r="BI22" s="1441"/>
      <c r="BJ22" s="1441"/>
      <c r="BK22" s="1441"/>
      <c r="BL22" s="1441"/>
      <c r="BM22" s="1441"/>
      <c r="BN22" s="1441"/>
      <c r="BO22" s="1441"/>
    </row>
    <row r="23" spans="1:67" ht="26.1" customHeight="1" thickBot="1" x14ac:dyDescent="0.3">
      <c r="A23" s="3035" t="s">
        <v>904</v>
      </c>
      <c r="B23" s="3036"/>
      <c r="C23" s="1429">
        <f>AZ10</f>
        <v>1089608.3333333333</v>
      </c>
      <c r="D23" s="1429">
        <f>AZ11</f>
        <v>913997.91666666663</v>
      </c>
      <c r="E23" s="1429">
        <f>AZ12</f>
        <v>0</v>
      </c>
      <c r="F23" s="1429">
        <f>AZ13</f>
        <v>340650</v>
      </c>
      <c r="G23" s="1429">
        <f>AZ14</f>
        <v>1114608.3333333333</v>
      </c>
      <c r="H23" s="1429">
        <f>AZ15</f>
        <v>512537.49999999994</v>
      </c>
      <c r="I23" s="1429">
        <f>AZ16</f>
        <v>169283.33333333334</v>
      </c>
      <c r="J23" s="1429">
        <f>AZ17</f>
        <v>335441.66666666669</v>
      </c>
      <c r="K23" s="1429">
        <f>AZ18</f>
        <v>906275</v>
      </c>
      <c r="L23" s="1429">
        <f>AZ19</f>
        <v>710975</v>
      </c>
      <c r="M23" s="1429">
        <f>AZ20</f>
        <v>508891.66666666663</v>
      </c>
      <c r="N23" s="1429">
        <f>AZ21</f>
        <v>770337.5</v>
      </c>
      <c r="O23" s="1429">
        <f>AZ22</f>
        <v>406783.33333333331</v>
      </c>
      <c r="P23" s="1429">
        <f>AZ23</f>
        <v>341158.33333333331</v>
      </c>
      <c r="Q23" s="1429">
        <f>AZ24</f>
        <v>496912.5</v>
      </c>
      <c r="R23" s="1429">
        <f>AZ25</f>
        <v>861495.83333333326</v>
      </c>
      <c r="S23" s="1429">
        <f>AZ26</f>
        <v>355220.83333333337</v>
      </c>
      <c r="T23" s="1429">
        <f>AZ27</f>
        <v>515129.16666666663</v>
      </c>
      <c r="U23" s="1429">
        <f>AZ28</f>
        <v>512537.49999999994</v>
      </c>
      <c r="V23" s="1429">
        <f>AZ29</f>
        <v>532304.16666666674</v>
      </c>
      <c r="W23" s="1429">
        <f>AZ30</f>
        <v>873487.5</v>
      </c>
      <c r="X23" s="1429">
        <f>AZ31</f>
        <v>702641.66666666663</v>
      </c>
      <c r="Y23" s="1429">
        <f>AZ32</f>
        <v>1397979.1666666667</v>
      </c>
      <c r="Z23" s="1429">
        <f>AZ33</f>
        <v>704725</v>
      </c>
      <c r="AA23" s="1429">
        <f>AZ34</f>
        <v>1065662.5</v>
      </c>
      <c r="AB23" s="1429">
        <f>AZ35</f>
        <v>806312.50000000012</v>
      </c>
      <c r="AC23" s="1429">
        <f>AZ36</f>
        <v>1456820.8333333335</v>
      </c>
      <c r="AD23" s="1429">
        <f>AZ37</f>
        <v>1221937.5</v>
      </c>
      <c r="AE23" s="1429">
        <f>AZ38</f>
        <v>885975</v>
      </c>
      <c r="AF23" s="1429">
        <f>AZ39</f>
        <v>1247979.1666666665</v>
      </c>
      <c r="AG23" s="1429">
        <f>AZ40</f>
        <v>0</v>
      </c>
      <c r="AH23" s="1429">
        <f>SUM(C23:AG23)</f>
        <v>21757668.75</v>
      </c>
      <c r="AI23" s="1442"/>
      <c r="AJ23" s="1442"/>
      <c r="AK23" s="1441"/>
      <c r="AL23" s="1441"/>
      <c r="AM23" s="1937">
        <v>14</v>
      </c>
      <c r="AN23" s="1938" t="str">
        <f>'BW 1'!L21</f>
        <v/>
      </c>
      <c r="AO23" s="1938" t="str">
        <f>'BW 2'!L21</f>
        <v/>
      </c>
      <c r="AP23" s="1938" t="str">
        <f>'BW 3'!$L21</f>
        <v/>
      </c>
      <c r="AQ23" s="1938" t="str">
        <f>'BW 4'!L21</f>
        <v/>
      </c>
      <c r="AR23" s="1938" t="str">
        <f>'BW 5'!L21</f>
        <v/>
      </c>
      <c r="AS23" s="1938" t="str">
        <f>'BW 6'!L21</f>
        <v/>
      </c>
      <c r="AT23" s="1938">
        <f>'BW 7'!L21</f>
        <v>162512.5</v>
      </c>
      <c r="AU23" s="1938" t="str">
        <f>'BW 8'!L21</f>
        <v/>
      </c>
      <c r="AV23" s="1938">
        <f>'BW 9'!L21</f>
        <v>178645.83333333331</v>
      </c>
      <c r="AW23" s="1938" t="str">
        <f>'BW 10'!L21</f>
        <v/>
      </c>
      <c r="AX23" s="1938" t="str">
        <f>'BW 11'!L21</f>
        <v/>
      </c>
      <c r="AY23" s="1938" t="str">
        <f>'BW 12'!L21</f>
        <v/>
      </c>
      <c r="AZ23" s="1939">
        <f t="shared" si="3"/>
        <v>341158.33333333331</v>
      </c>
      <c r="BA23" s="619"/>
      <c r="BB23" s="1441"/>
      <c r="BC23" s="1441"/>
      <c r="BD23" s="1441"/>
      <c r="BE23" s="1441"/>
      <c r="BF23" s="1441"/>
      <c r="BG23" s="1441"/>
      <c r="BH23" s="1441"/>
      <c r="BI23" s="1441"/>
      <c r="BJ23" s="1441"/>
      <c r="BK23" s="1441"/>
      <c r="BL23" s="1441"/>
      <c r="BM23" s="1441"/>
      <c r="BN23" s="1441"/>
      <c r="BO23" s="1441"/>
    </row>
    <row r="24" spans="1:67" ht="18.75" thickBot="1" x14ac:dyDescent="0.3">
      <c r="A24" s="517"/>
      <c r="B24" s="1430" t="s">
        <v>983</v>
      </c>
      <c r="C24" s="1431">
        <f t="shared" ref="C24:AG24" si="5">IF(C8&lt;=0,"",C7*100)</f>
        <v>54.216666666666669</v>
      </c>
      <c r="D24" s="1431">
        <f t="shared" si="5"/>
        <v>52.333333333333329</v>
      </c>
      <c r="E24" s="1431">
        <f t="shared" si="5"/>
        <v>50.249999999999993</v>
      </c>
      <c r="F24" s="1431">
        <f t="shared" si="5"/>
        <v>47.85</v>
      </c>
      <c r="G24" s="1431">
        <f t="shared" si="5"/>
        <v>49.13333333333334</v>
      </c>
      <c r="H24" s="1431">
        <f t="shared" si="5"/>
        <v>49.516666666666673</v>
      </c>
      <c r="I24" s="1431">
        <f t="shared" si="5"/>
        <v>52.7</v>
      </c>
      <c r="J24" s="1431">
        <f t="shared" si="5"/>
        <v>51.56666666666667</v>
      </c>
      <c r="K24" s="1431">
        <f t="shared" si="5"/>
        <v>49.05</v>
      </c>
      <c r="L24" s="1431">
        <f t="shared" si="5"/>
        <v>49.8</v>
      </c>
      <c r="M24" s="1431">
        <f t="shared" si="5"/>
        <v>50.56666666666667</v>
      </c>
      <c r="N24" s="1431">
        <f t="shared" si="5"/>
        <v>49.116666666666667</v>
      </c>
      <c r="O24" s="1431">
        <f t="shared" si="5"/>
        <v>46.81666666666667</v>
      </c>
      <c r="P24" s="1431">
        <f t="shared" si="5"/>
        <v>46.81666666666667</v>
      </c>
      <c r="Q24" s="1431">
        <f t="shared" si="5"/>
        <v>44.9</v>
      </c>
      <c r="R24" s="1431">
        <f t="shared" si="5"/>
        <v>45.15</v>
      </c>
      <c r="S24" s="1431">
        <f t="shared" si="5"/>
        <v>46.666666666666664</v>
      </c>
      <c r="T24" s="1431">
        <f t="shared" si="5"/>
        <v>47.666666666666657</v>
      </c>
      <c r="U24" s="1431">
        <f t="shared" si="5"/>
        <v>48.333333333333321</v>
      </c>
      <c r="V24" s="1431">
        <f t="shared" si="5"/>
        <v>50.949999999999996</v>
      </c>
      <c r="W24" s="1431">
        <f t="shared" si="5"/>
        <v>55.31666666666667</v>
      </c>
      <c r="X24" s="1431">
        <f t="shared" si="5"/>
        <v>54.533333333333346</v>
      </c>
      <c r="Y24" s="1431">
        <f t="shared" si="5"/>
        <v>53.81666666666667</v>
      </c>
      <c r="Z24" s="1431">
        <f t="shared" si="5"/>
        <v>52.833333333333329</v>
      </c>
      <c r="AA24" s="1431">
        <f t="shared" si="5"/>
        <v>53.566666666666677</v>
      </c>
      <c r="AB24" s="1431">
        <f t="shared" si="5"/>
        <v>55.733333333333334</v>
      </c>
      <c r="AC24" s="1431">
        <f t="shared" si="5"/>
        <v>55.633333333333333</v>
      </c>
      <c r="AD24" s="1431">
        <f t="shared" si="5"/>
        <v>55.2</v>
      </c>
      <c r="AE24" s="1431">
        <f t="shared" si="5"/>
        <v>56.233333333333348</v>
      </c>
      <c r="AF24" s="1431">
        <f t="shared" si="5"/>
        <v>56.15</v>
      </c>
      <c r="AG24" s="1431" t="str">
        <f t="shared" si="5"/>
        <v/>
      </c>
      <c r="AH24" s="1431"/>
      <c r="AI24" s="1442"/>
      <c r="AJ24" s="1442"/>
      <c r="AK24" s="1441"/>
      <c r="AL24" s="1441"/>
      <c r="AM24" s="1937">
        <v>15</v>
      </c>
      <c r="AN24" s="1938" t="str">
        <f>'BW 1'!L22</f>
        <v/>
      </c>
      <c r="AO24" s="1938" t="str">
        <f>'BW 2'!L22</f>
        <v/>
      </c>
      <c r="AP24" s="1938">
        <f>'BW 3'!$L22</f>
        <v>165637.5</v>
      </c>
      <c r="AQ24" s="1938" t="str">
        <f>'BW 4'!L22</f>
        <v/>
      </c>
      <c r="AR24" s="1938">
        <f>'BW 5'!L22</f>
        <v>165637.5</v>
      </c>
      <c r="AS24" s="1938">
        <f>'BW 6'!L22</f>
        <v>165637.5</v>
      </c>
      <c r="AT24" s="1938" t="str">
        <f>'BW 7'!L22</f>
        <v/>
      </c>
      <c r="AU24" s="1938" t="str">
        <f>'BW 8'!L22</f>
        <v/>
      </c>
      <c r="AV24" s="1938" t="str">
        <f>'BW 9'!L22</f>
        <v/>
      </c>
      <c r="AW24" s="1938" t="str">
        <f>'BW 10'!L22</f>
        <v/>
      </c>
      <c r="AX24" s="1938" t="str">
        <f>'BW 11'!L22</f>
        <v/>
      </c>
      <c r="AY24" s="1938" t="str">
        <f>'BW 12'!L22</f>
        <v/>
      </c>
      <c r="AZ24" s="1939">
        <f t="shared" si="3"/>
        <v>496912.5</v>
      </c>
      <c r="BA24" s="619"/>
      <c r="BB24" s="1441"/>
      <c r="BC24" s="1441"/>
      <c r="BD24" s="1441"/>
      <c r="BE24" s="1441"/>
      <c r="BF24" s="1441"/>
      <c r="BG24" s="1441"/>
      <c r="BH24" s="1441"/>
      <c r="BI24" s="1441"/>
      <c r="BJ24" s="1441"/>
      <c r="BK24" s="1441"/>
      <c r="BL24" s="1441"/>
      <c r="BM24" s="1441"/>
      <c r="BN24" s="1441"/>
      <c r="BO24" s="1441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2"/>
      <c r="AJ25" s="1442"/>
      <c r="AK25" s="1441"/>
      <c r="AL25" s="1441"/>
      <c r="AM25" s="1937">
        <v>16</v>
      </c>
      <c r="AN25" s="1938">
        <f>'BW 1'!L23</f>
        <v>170845.83333333331</v>
      </c>
      <c r="AO25" s="1938" t="str">
        <f>'BW 2'!L23</f>
        <v/>
      </c>
      <c r="AP25" s="1938" t="str">
        <f>'BW 3'!$L23</f>
        <v/>
      </c>
      <c r="AQ25" s="1938">
        <f>'BW 4'!L23</f>
        <v>166679.16666666669</v>
      </c>
      <c r="AR25" s="1938" t="str">
        <f>'BW 5'!L23</f>
        <v/>
      </c>
      <c r="AS25" s="1938" t="str">
        <f>'BW 6'!L23</f>
        <v/>
      </c>
      <c r="AT25" s="1938" t="str">
        <f>'BW 7'!L23</f>
        <v/>
      </c>
      <c r="AU25" s="1938">
        <f>'BW 8'!L23</f>
        <v>165637.5</v>
      </c>
      <c r="AV25" s="1938" t="str">
        <f>'BW 9'!L23</f>
        <v/>
      </c>
      <c r="AW25" s="1938" t="str">
        <f>'BW 10'!L23</f>
        <v/>
      </c>
      <c r="AX25" s="1938">
        <f>'BW 11'!L23</f>
        <v>179687.5</v>
      </c>
      <c r="AY25" s="1938">
        <f>'BW 12'!L23</f>
        <v>178645.83333333331</v>
      </c>
      <c r="AZ25" s="1939">
        <f t="shared" si="3"/>
        <v>861495.83333333326</v>
      </c>
      <c r="BA25" s="619"/>
      <c r="BB25" s="1441"/>
      <c r="BC25" s="1441"/>
      <c r="BD25" s="1441"/>
      <c r="BE25" s="1441"/>
      <c r="BF25" s="1441"/>
      <c r="BG25" s="1441"/>
      <c r="BH25" s="1441"/>
      <c r="BI25" s="1441"/>
      <c r="BJ25" s="1441"/>
      <c r="BK25" s="1441"/>
      <c r="BL25" s="1441"/>
      <c r="BM25" s="1441"/>
      <c r="BN25" s="1441"/>
      <c r="BO25" s="1441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2"/>
      <c r="AJ26" s="1442"/>
      <c r="AK26" s="1441"/>
      <c r="AL26" s="1441"/>
      <c r="AM26" s="1937">
        <v>17</v>
      </c>
      <c r="AN26" s="1938" t="str">
        <f>'BW 1'!L24</f>
        <v/>
      </c>
      <c r="AO26" s="1938">
        <f>'BW 2'!L24</f>
        <v>171366.66666666669</v>
      </c>
      <c r="AP26" s="1938" t="str">
        <f>'BW 3'!$L24</f>
        <v/>
      </c>
      <c r="AQ26" s="1938" t="str">
        <f>'BW 4'!L24</f>
        <v/>
      </c>
      <c r="AR26" s="1938" t="str">
        <f>'BW 5'!L24</f>
        <v/>
      </c>
      <c r="AS26" s="1938" t="str">
        <f>'BW 6'!L24</f>
        <v/>
      </c>
      <c r="AT26" s="1938" t="str">
        <f>'BW 7'!L24</f>
        <v/>
      </c>
      <c r="AU26" s="1938" t="str">
        <f>'BW 8'!L24</f>
        <v/>
      </c>
      <c r="AV26" s="1938" t="str">
        <f>'BW 9'!L24</f>
        <v/>
      </c>
      <c r="AW26" s="1938">
        <f>'BW 10'!L24</f>
        <v>183854.16666666669</v>
      </c>
      <c r="AX26" s="1938" t="str">
        <f>'BW 11'!L24</f>
        <v/>
      </c>
      <c r="AY26" s="1938" t="str">
        <f>'BW 12'!L24</f>
        <v/>
      </c>
      <c r="AZ26" s="1939">
        <f t="shared" si="3"/>
        <v>355220.83333333337</v>
      </c>
      <c r="BA26" s="619"/>
      <c r="BB26" s="1441"/>
      <c r="BC26" s="1441"/>
      <c r="BD26" s="1441"/>
      <c r="BE26" s="1441"/>
      <c r="BF26" s="1441"/>
      <c r="BG26" s="1441"/>
      <c r="BH26" s="1441"/>
      <c r="BI26" s="1441"/>
      <c r="BJ26" s="1441"/>
      <c r="BK26" s="1441"/>
      <c r="BL26" s="1441"/>
      <c r="BM26" s="1441"/>
      <c r="BN26" s="1441"/>
      <c r="BO26" s="1441"/>
    </row>
    <row r="27" spans="1:67" x14ac:dyDescent="0.25">
      <c r="AI27" s="1442"/>
      <c r="AJ27" s="1442"/>
      <c r="AK27" s="1441"/>
      <c r="AL27" s="1441"/>
      <c r="AM27" s="1937">
        <v>18</v>
      </c>
      <c r="AN27" s="1938" t="str">
        <f>'BW 1'!L25</f>
        <v/>
      </c>
      <c r="AO27" s="1938" t="str">
        <f>'BW 2'!L25</f>
        <v/>
      </c>
      <c r="AP27" s="1938">
        <f>'BW 3'!$L25</f>
        <v>170845.83333333331</v>
      </c>
      <c r="AQ27" s="1938" t="str">
        <f>'BW 4'!L25</f>
        <v/>
      </c>
      <c r="AR27" s="1938" t="str">
        <f>'BW 5'!L25</f>
        <v/>
      </c>
      <c r="AS27" s="1938" t="str">
        <f>'BW 6'!L25</f>
        <v/>
      </c>
      <c r="AT27" s="1938">
        <f>'BW 7'!L25</f>
        <v>165637.5</v>
      </c>
      <c r="AU27" s="1938" t="str">
        <f>'BW 8'!L25</f>
        <v/>
      </c>
      <c r="AV27" s="1938">
        <f>'BW 9'!L25</f>
        <v>178645.83333333331</v>
      </c>
      <c r="AW27" s="1938" t="str">
        <f>'BW 10'!L25</f>
        <v/>
      </c>
      <c r="AX27" s="1938" t="str">
        <f>'BW 11'!L25</f>
        <v/>
      </c>
      <c r="AY27" s="1938" t="str">
        <f>'BW 12'!L25</f>
        <v/>
      </c>
      <c r="AZ27" s="1939">
        <f t="shared" si="3"/>
        <v>515129.16666666663</v>
      </c>
      <c r="BA27" s="619"/>
      <c r="BB27" s="1441"/>
      <c r="BC27" s="1441"/>
      <c r="BD27" s="1441"/>
      <c r="BE27" s="1441"/>
      <c r="BF27" s="1441"/>
      <c r="BG27" s="1441"/>
      <c r="BH27" s="1441"/>
      <c r="BI27" s="1441"/>
      <c r="BJ27" s="1441"/>
      <c r="BK27" s="1441"/>
      <c r="BL27" s="1441"/>
      <c r="BM27" s="1441"/>
      <c r="BN27" s="1441"/>
      <c r="BO27" s="1441"/>
    </row>
    <row r="28" spans="1:67" ht="13.5" customHeight="1" x14ac:dyDescent="0.25">
      <c r="AI28" s="1442"/>
      <c r="AJ28" s="1442"/>
      <c r="AK28" s="1441"/>
      <c r="AL28" s="1441"/>
      <c r="AM28" s="1937">
        <v>19</v>
      </c>
      <c r="AN28" s="1938" t="str">
        <f>'BW 1'!L26</f>
        <v/>
      </c>
      <c r="AO28" s="1938" t="str">
        <f>'BW 2'!L26</f>
        <v/>
      </c>
      <c r="AP28" s="1938" t="str">
        <f>'BW 3'!$L26</f>
        <v/>
      </c>
      <c r="AQ28" s="1938" t="str">
        <f>'BW 4'!L26</f>
        <v/>
      </c>
      <c r="AR28" s="1938">
        <f>'BW 5'!L26</f>
        <v>170845.83333333331</v>
      </c>
      <c r="AS28" s="1938">
        <f>'BW 6'!L26</f>
        <v>170845.83333333331</v>
      </c>
      <c r="AT28" s="1938" t="str">
        <f>'BW 7'!L26</f>
        <v/>
      </c>
      <c r="AU28" s="1938">
        <f>'BW 8'!L26</f>
        <v>170845.83333333331</v>
      </c>
      <c r="AV28" s="1938" t="str">
        <f>'BW 9'!L26</f>
        <v/>
      </c>
      <c r="AW28" s="1938" t="str">
        <f>'BW 10'!L26</f>
        <v/>
      </c>
      <c r="AX28" s="1938" t="str">
        <f>'BW 11'!L26</f>
        <v/>
      </c>
      <c r="AY28" s="1938" t="str">
        <f>'BW 12'!L26</f>
        <v/>
      </c>
      <c r="AZ28" s="1939">
        <f t="shared" si="3"/>
        <v>512537.49999999994</v>
      </c>
      <c r="BA28" s="619"/>
      <c r="BB28" s="1441"/>
      <c r="BC28" s="1441"/>
      <c r="BD28" s="1441"/>
      <c r="BE28" s="1441"/>
      <c r="BF28" s="1441"/>
      <c r="BG28" s="1441"/>
      <c r="BH28" s="1441"/>
      <c r="BI28" s="1441"/>
      <c r="BJ28" s="1441"/>
      <c r="BK28" s="1441"/>
      <c r="BL28" s="1441"/>
      <c r="BM28" s="1441"/>
      <c r="BN28" s="1441"/>
      <c r="BO28" s="1441"/>
    </row>
    <row r="29" spans="1:67" ht="13.5" customHeight="1" x14ac:dyDescent="0.25">
      <c r="AI29" s="1442"/>
      <c r="AJ29" s="1442"/>
      <c r="AK29" s="1441"/>
      <c r="AL29" s="1441"/>
      <c r="AM29" s="1937">
        <v>20</v>
      </c>
      <c r="AN29" s="1938" t="str">
        <f>'BW 1'!L27</f>
        <v/>
      </c>
      <c r="AO29" s="1938" t="str">
        <f>'BW 2'!L27</f>
        <v/>
      </c>
      <c r="AP29" s="1938" t="str">
        <f>'BW 3'!$L27</f>
        <v/>
      </c>
      <c r="AQ29" s="1938">
        <f>'BW 4'!L27</f>
        <v>167720.83333333334</v>
      </c>
      <c r="AR29" s="1938" t="str">
        <f>'BW 5'!L27</f>
        <v/>
      </c>
      <c r="AS29" s="1938" t="str">
        <f>'BW 6'!L27</f>
        <v/>
      </c>
      <c r="AT29" s="1938" t="str">
        <f>'BW 7'!L27</f>
        <v/>
      </c>
      <c r="AU29" s="1938" t="str">
        <f>'BW 8'!L27</f>
        <v/>
      </c>
      <c r="AV29" s="1938" t="str">
        <f>'BW 9'!L27</f>
        <v/>
      </c>
      <c r="AW29" s="1938" t="str">
        <f>'BW 10'!L27</f>
        <v/>
      </c>
      <c r="AX29" s="1938">
        <f>'BW 11'!L27</f>
        <v>180729.16666666666</v>
      </c>
      <c r="AY29" s="1938">
        <f>'BW 12'!L27</f>
        <v>183854.16666666669</v>
      </c>
      <c r="AZ29" s="1939">
        <f>SUM(AN29:AY29)</f>
        <v>532304.16666666674</v>
      </c>
      <c r="BA29" s="619"/>
      <c r="BB29" s="1441"/>
      <c r="BC29" s="1441"/>
      <c r="BD29" s="1441"/>
      <c r="BE29" s="1441"/>
      <c r="BF29" s="1441"/>
      <c r="BG29" s="1441"/>
      <c r="BH29" s="1441"/>
      <c r="BI29" s="1441"/>
      <c r="BJ29" s="1441"/>
      <c r="BK29" s="1441"/>
      <c r="BL29" s="1441"/>
      <c r="BM29" s="1441"/>
      <c r="BN29" s="1441"/>
      <c r="BO29" s="1441"/>
    </row>
    <row r="30" spans="1:67" ht="12.95" customHeight="1" x14ac:dyDescent="0.25">
      <c r="AI30" s="1442"/>
      <c r="AJ30" s="1442"/>
      <c r="AK30" s="1441"/>
      <c r="AL30" s="1441"/>
      <c r="AM30" s="1937">
        <v>21</v>
      </c>
      <c r="AN30" s="1938">
        <f>'BW 1'!L28</f>
        <v>170845.83333333331</v>
      </c>
      <c r="AO30" s="1938">
        <f>'BW 2'!L28</f>
        <v>172408.33333333334</v>
      </c>
      <c r="AP30" s="1938">
        <f>'BW 3'!$L28</f>
        <v>172408.33333333334</v>
      </c>
      <c r="AQ30" s="1938" t="str">
        <f>'BW 4'!L28</f>
        <v/>
      </c>
      <c r="AR30" s="1938" t="str">
        <f>'BW 5'!L28</f>
        <v/>
      </c>
      <c r="AS30" s="1938" t="str">
        <f>'BW 6'!L28</f>
        <v/>
      </c>
      <c r="AT30" s="1938">
        <f>'BW 7'!L28</f>
        <v>172408.33333333334</v>
      </c>
      <c r="AU30" s="1938" t="str">
        <f>'BW 8'!L28</f>
        <v/>
      </c>
      <c r="AV30" s="1938" t="str">
        <f>'BW 9'!L28</f>
        <v/>
      </c>
      <c r="AW30" s="1938">
        <f>'BW 10'!L28</f>
        <v>185416.66666666666</v>
      </c>
      <c r="AX30" s="1938" t="str">
        <f>'BW 11'!L28</f>
        <v/>
      </c>
      <c r="AY30" s="1938" t="str">
        <f>'BW 12'!L28</f>
        <v/>
      </c>
      <c r="AZ30" s="1939">
        <f t="shared" si="3"/>
        <v>873487.5</v>
      </c>
      <c r="BA30" s="619"/>
      <c r="BB30" s="1441"/>
      <c r="BC30" s="1441"/>
      <c r="BD30" s="1441"/>
      <c r="BE30" s="1441"/>
      <c r="BF30" s="1441"/>
      <c r="BG30" s="1441"/>
      <c r="BH30" s="1441"/>
      <c r="BI30" s="1441"/>
      <c r="BJ30" s="1441"/>
      <c r="BK30" s="1441"/>
      <c r="BL30" s="1441"/>
      <c r="BM30" s="1441"/>
      <c r="BN30" s="1441"/>
      <c r="BO30" s="1441"/>
    </row>
    <row r="31" spans="1:67" x14ac:dyDescent="0.25">
      <c r="AI31" s="1442"/>
      <c r="AJ31" s="1442"/>
      <c r="AK31" s="1441"/>
      <c r="AL31" s="1441"/>
      <c r="AM31" s="1937">
        <v>22</v>
      </c>
      <c r="AN31" s="1938" t="str">
        <f>'BW 1'!L29</f>
        <v/>
      </c>
      <c r="AO31" s="1938" t="str">
        <f>'BW 2'!L29</f>
        <v/>
      </c>
      <c r="AP31" s="1938" t="str">
        <f>'BW 3'!$L29</f>
        <v/>
      </c>
      <c r="AQ31" s="1938" t="str">
        <f>'BW 4'!L29</f>
        <v/>
      </c>
      <c r="AR31" s="1938">
        <f>'BW 5'!L29</f>
        <v>172408.33333333334</v>
      </c>
      <c r="AS31" s="1938">
        <f>'BW 6'!L29</f>
        <v>172408.33333333334</v>
      </c>
      <c r="AT31" s="1938" t="str">
        <f>'BW 7'!L29</f>
        <v/>
      </c>
      <c r="AU31" s="1938">
        <f>'BW 8'!L29</f>
        <v>172408.33333333334</v>
      </c>
      <c r="AV31" s="1938">
        <f>'BW 9'!L29</f>
        <v>185416.66666666666</v>
      </c>
      <c r="AW31" s="1938" t="str">
        <f>'BW 10'!L29</f>
        <v/>
      </c>
      <c r="AX31" s="1938" t="str">
        <f>'BW 11'!L29</f>
        <v/>
      </c>
      <c r="AY31" s="1938" t="str">
        <f>'BW 12'!L29</f>
        <v/>
      </c>
      <c r="AZ31" s="1939">
        <f t="shared" si="3"/>
        <v>702641.66666666663</v>
      </c>
      <c r="BA31" s="619"/>
      <c r="BB31" s="1441"/>
      <c r="BC31" s="1441"/>
      <c r="BD31" s="1441"/>
      <c r="BE31" s="1441"/>
      <c r="BF31" s="1441"/>
      <c r="BG31" s="1441"/>
      <c r="BH31" s="1441"/>
      <c r="BI31" s="1441"/>
      <c r="BJ31" s="1441"/>
      <c r="BK31" s="1441"/>
      <c r="BL31" s="1441"/>
      <c r="BM31" s="1441"/>
      <c r="BN31" s="1441"/>
      <c r="BO31" s="1441"/>
    </row>
    <row r="32" spans="1:67" x14ac:dyDescent="0.25">
      <c r="AI32" s="1442"/>
      <c r="AJ32" s="1442"/>
      <c r="AK32" s="1441"/>
      <c r="AL32" s="1441"/>
      <c r="AM32" s="1937">
        <v>23</v>
      </c>
      <c r="AN32" s="1938">
        <f>'BW 1'!L30</f>
        <v>169283.33333333334</v>
      </c>
      <c r="AO32" s="1938">
        <f>'BW 2'!L30</f>
        <v>172929.16666666666</v>
      </c>
      <c r="AP32" s="1938">
        <f>'BW 3'!$L30</f>
        <v>169283.33333333334</v>
      </c>
      <c r="AQ32" s="1938">
        <f>'BW 4'!L30</f>
        <v>169283.33333333334</v>
      </c>
      <c r="AR32" s="1938" t="str">
        <f>'BW 5'!L30</f>
        <v/>
      </c>
      <c r="AS32" s="1938" t="str">
        <f>'BW 6'!L30</f>
        <v/>
      </c>
      <c r="AT32" s="1938">
        <f>'BW 7'!L30</f>
        <v>169283.33333333334</v>
      </c>
      <c r="AU32" s="1938" t="str">
        <f>'BW 8'!L30</f>
        <v/>
      </c>
      <c r="AV32" s="1938" t="str">
        <f>'BW 9'!L30</f>
        <v/>
      </c>
      <c r="AW32" s="1938">
        <f>'BW 10'!L30</f>
        <v>185937.5</v>
      </c>
      <c r="AX32" s="1938">
        <f>'BW 11'!L30</f>
        <v>179687.5</v>
      </c>
      <c r="AY32" s="1938">
        <f>'BW 12'!L30</f>
        <v>182291.66666666666</v>
      </c>
      <c r="AZ32" s="1939">
        <f t="shared" si="3"/>
        <v>1397979.1666666667</v>
      </c>
      <c r="BA32" s="619"/>
      <c r="BB32" s="1441"/>
      <c r="BC32" s="1441"/>
      <c r="BD32" s="1441"/>
      <c r="BE32" s="1441"/>
      <c r="BF32" s="1441"/>
      <c r="BG32" s="1441"/>
      <c r="BH32" s="1441"/>
      <c r="BI32" s="1441"/>
      <c r="BJ32" s="1441"/>
      <c r="BK32" s="1441"/>
      <c r="BL32" s="1441"/>
      <c r="BM32" s="1441"/>
      <c r="BN32" s="1441"/>
      <c r="BO32" s="1441"/>
    </row>
    <row r="33" spans="35:67" x14ac:dyDescent="0.25">
      <c r="AI33" s="1442"/>
      <c r="AJ33" s="1442"/>
      <c r="AK33" s="1441"/>
      <c r="AL33" s="1441"/>
      <c r="AM33" s="1937">
        <v>24</v>
      </c>
      <c r="AN33" s="1938" t="str">
        <f>'BW 1'!L31</f>
        <v/>
      </c>
      <c r="AO33" s="1938" t="str">
        <f>'BW 2'!L31</f>
        <v/>
      </c>
      <c r="AP33" s="1938" t="str">
        <f>'BW 3'!$L31</f>
        <v/>
      </c>
      <c r="AQ33" s="1938" t="str">
        <f>'BW 4'!L31</f>
        <v/>
      </c>
      <c r="AR33" s="1938">
        <f>'BW 5'!L31</f>
        <v>172929.16666666666</v>
      </c>
      <c r="AS33" s="1938">
        <f>'BW 6'!L31</f>
        <v>172929.16666666666</v>
      </c>
      <c r="AT33" s="1938" t="str">
        <f>'BW 7'!L31</f>
        <v/>
      </c>
      <c r="AU33" s="1938">
        <f>'BW 8'!L31</f>
        <v>172929.16666666666</v>
      </c>
      <c r="AV33" s="1938">
        <f>'BW 9'!L31</f>
        <v>185937.5</v>
      </c>
      <c r="AW33" s="1938" t="str">
        <f>'BW 10'!L31</f>
        <v/>
      </c>
      <c r="AX33" s="1938" t="str">
        <f>'BW 11'!L31</f>
        <v/>
      </c>
      <c r="AY33" s="1938" t="str">
        <f>'BW 12'!L31</f>
        <v/>
      </c>
      <c r="AZ33" s="1939">
        <f t="shared" si="3"/>
        <v>704725</v>
      </c>
      <c r="BA33" s="619"/>
      <c r="BB33" s="1441"/>
      <c r="BC33" s="1441"/>
      <c r="BD33" s="1441"/>
      <c r="BE33" s="1441"/>
      <c r="BF33" s="1441"/>
      <c r="BG33" s="1441"/>
      <c r="BH33" s="1441"/>
      <c r="BI33" s="1441"/>
      <c r="BJ33" s="1441"/>
      <c r="BK33" s="1441"/>
      <c r="BL33" s="1441"/>
      <c r="BM33" s="1441"/>
      <c r="BN33" s="1441"/>
      <c r="BO33" s="1441"/>
    </row>
    <row r="34" spans="35:67" x14ac:dyDescent="0.25">
      <c r="AI34" s="1442"/>
      <c r="AJ34" s="1442"/>
      <c r="AK34" s="1441"/>
      <c r="AL34" s="1441"/>
      <c r="AM34" s="1937">
        <v>25</v>
      </c>
      <c r="AN34" s="1938" t="str">
        <f>'BW 1'!L32</f>
        <v/>
      </c>
      <c r="AO34" s="1938" t="str">
        <f>'BW 2'!L32</f>
        <v/>
      </c>
      <c r="AP34" s="1938">
        <f>'BW 3'!$L32</f>
        <v>172929.16666666666</v>
      </c>
      <c r="AQ34" s="1938">
        <f>'BW 4'!L32</f>
        <v>172929.16666666666</v>
      </c>
      <c r="AR34" s="1938" t="str">
        <f>'BW 5'!L32</f>
        <v/>
      </c>
      <c r="AS34" s="1938" t="str">
        <f>'BW 6'!L32</f>
        <v/>
      </c>
      <c r="AT34" s="1938">
        <f>'BW 7'!L32</f>
        <v>172929.16666666666</v>
      </c>
      <c r="AU34" s="1938" t="str">
        <f>'BW 8'!L32</f>
        <v/>
      </c>
      <c r="AV34" s="1938" t="str">
        <f>'BW 9'!L32</f>
        <v/>
      </c>
      <c r="AW34" s="1938">
        <f>'BW 10'!L32</f>
        <v>175000</v>
      </c>
      <c r="AX34" s="1938">
        <f>'BW 11'!L32</f>
        <v>185937.5</v>
      </c>
      <c r="AY34" s="1938">
        <f>'BW 12'!L32</f>
        <v>185937.5</v>
      </c>
      <c r="AZ34" s="1939">
        <f t="shared" si="3"/>
        <v>1065662.5</v>
      </c>
      <c r="BA34" s="619"/>
      <c r="BB34" s="1441"/>
      <c r="BC34" s="1441"/>
      <c r="BD34" s="1441"/>
      <c r="BE34" s="1441"/>
      <c r="BF34" s="1441"/>
      <c r="BG34" s="1441"/>
      <c r="BH34" s="1441"/>
      <c r="BI34" s="1441"/>
      <c r="BJ34" s="1441"/>
      <c r="BK34" s="1441"/>
      <c r="BL34" s="1441"/>
      <c r="BM34" s="1441"/>
      <c r="BN34" s="1441"/>
      <c r="BO34" s="1441"/>
    </row>
    <row r="35" spans="35:67" x14ac:dyDescent="0.25">
      <c r="AI35" s="1442"/>
      <c r="AJ35" s="1442"/>
      <c r="AK35" s="1441"/>
      <c r="AL35" s="1441"/>
      <c r="AM35" s="1937">
        <v>26</v>
      </c>
      <c r="AN35" s="1938">
        <f>'BW 1'!L33</f>
        <v>167200</v>
      </c>
      <c r="AO35" s="1938">
        <f>'BW 2'!L33</f>
        <v>175533.33333333334</v>
      </c>
      <c r="AP35" s="1938" t="str">
        <f>'BW 3'!$L33</f>
        <v/>
      </c>
      <c r="AQ35" s="1938" t="str">
        <f>'BW 4'!L33</f>
        <v/>
      </c>
      <c r="AR35" s="1938">
        <f>'BW 5'!L33</f>
        <v>231008.33333333334</v>
      </c>
      <c r="AS35" s="1938" t="str">
        <f>'BW 6'!L33</f>
        <v/>
      </c>
      <c r="AT35" s="1938" t="str">
        <f>'BW 7'!L33</f>
        <v/>
      </c>
      <c r="AU35" s="1938">
        <f>'BW 8'!L33</f>
        <v>232570.83333333334</v>
      </c>
      <c r="AV35" s="1938" t="str">
        <f>'BW 9'!L33</f>
        <v/>
      </c>
      <c r="AW35" s="1938" t="str">
        <f>'BW 10'!L33</f>
        <v/>
      </c>
      <c r="AX35" s="1938" t="str">
        <f>'BW 11'!L33</f>
        <v/>
      </c>
      <c r="AY35" s="1938" t="str">
        <f>'BW 12'!L33</f>
        <v/>
      </c>
      <c r="AZ35" s="1939">
        <f t="shared" si="3"/>
        <v>806312.50000000012</v>
      </c>
      <c r="BA35" s="619"/>
      <c r="BB35" s="1441"/>
      <c r="BC35" s="1441"/>
      <c r="BD35" s="1441"/>
      <c r="BE35" s="1441"/>
      <c r="BF35" s="1441"/>
      <c r="BG35" s="1441"/>
      <c r="BH35" s="1441"/>
      <c r="BI35" s="1441"/>
      <c r="BJ35" s="1441"/>
      <c r="BK35" s="1441"/>
      <c r="BL35" s="1441"/>
      <c r="BM35" s="1441"/>
      <c r="BN35" s="1441"/>
      <c r="BO35" s="1441"/>
    </row>
    <row r="36" spans="35:67" x14ac:dyDescent="0.25">
      <c r="AI36" s="1442"/>
      <c r="AJ36" s="1442"/>
      <c r="AK36" s="1441"/>
      <c r="AL36" s="1441"/>
      <c r="AM36" s="1937">
        <v>27</v>
      </c>
      <c r="AN36" s="1938" t="str">
        <f>'BW 1'!L34</f>
        <v/>
      </c>
      <c r="AO36" s="1938" t="str">
        <f>'BW 2'!L34</f>
        <v/>
      </c>
      <c r="AP36" s="1938">
        <f>'BW 3'!$L34</f>
        <v>203791.66666666666</v>
      </c>
      <c r="AQ36" s="1938">
        <f>'BW 4'!L34</f>
        <v>203791.66666666666</v>
      </c>
      <c r="AR36" s="1938" t="str">
        <f>'BW 5'!L34</f>
        <v/>
      </c>
      <c r="AS36" s="1938">
        <f>'BW 6'!L34</f>
        <v>0</v>
      </c>
      <c r="AT36" s="1938">
        <f>'BW 7'!L34</f>
        <v>233091.66666666666</v>
      </c>
      <c r="AU36" s="1938" t="str">
        <f>'BW 8'!L34</f>
        <v/>
      </c>
      <c r="AV36" s="1938">
        <f>'BW 9'!L34</f>
        <v>191145.83333333334</v>
      </c>
      <c r="AW36" s="1938">
        <f>'BW 10'!L34</f>
        <v>187500</v>
      </c>
      <c r="AX36" s="1938">
        <f>'BW 11'!L34</f>
        <v>250000</v>
      </c>
      <c r="AY36" s="1938">
        <f>'BW 12'!L34</f>
        <v>187500</v>
      </c>
      <c r="AZ36" s="1939">
        <f t="shared" si="3"/>
        <v>1456820.8333333335</v>
      </c>
      <c r="BA36" s="619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</row>
    <row r="37" spans="35:67" x14ac:dyDescent="0.25">
      <c r="AI37" s="1442"/>
      <c r="AJ37" s="1442"/>
      <c r="AK37" s="1441"/>
      <c r="AL37" s="1441"/>
      <c r="AM37" s="1937">
        <v>28</v>
      </c>
      <c r="AN37" s="1938">
        <f>'BW 1'!L35</f>
        <v>172929.16666666666</v>
      </c>
      <c r="AO37" s="1938">
        <f>'BW 2'!L35</f>
        <v>172929.16666666666</v>
      </c>
      <c r="AP37" s="1938" t="str">
        <f>'BW 3'!$L35</f>
        <v/>
      </c>
      <c r="AQ37" s="1938" t="str">
        <f>'BW 4'!L35</f>
        <v/>
      </c>
      <c r="AR37" s="1938">
        <f>'BW 5'!L35</f>
        <v>170325</v>
      </c>
      <c r="AS37" s="1938" t="str">
        <f>'BW 6'!L35</f>
        <v/>
      </c>
      <c r="AT37" s="1938">
        <f>'BW 7'!L35</f>
        <v>170845.83333333331</v>
      </c>
      <c r="AU37" s="1938">
        <f>'BW 8'!L35</f>
        <v>170325</v>
      </c>
      <c r="AV37" s="1938" t="str">
        <f>'BW 9'!L35</f>
        <v/>
      </c>
      <c r="AW37" s="1938" t="str">
        <f>'BW 10'!L35</f>
        <v/>
      </c>
      <c r="AX37" s="1938">
        <f>'BW 11'!L35</f>
        <v>183854.16666666669</v>
      </c>
      <c r="AY37" s="1938">
        <f>'BW 12'!L35</f>
        <v>180729.16666666666</v>
      </c>
      <c r="AZ37" s="1939">
        <f t="shared" si="3"/>
        <v>1221937.5</v>
      </c>
      <c r="BA37" s="619"/>
      <c r="BB37" s="1441"/>
      <c r="BC37" s="1441"/>
      <c r="BD37" s="1441"/>
      <c r="BE37" s="1441"/>
      <c r="BF37" s="1441"/>
      <c r="BG37" s="1441"/>
      <c r="BH37" s="1441"/>
      <c r="BI37" s="1441"/>
      <c r="BJ37" s="1441"/>
      <c r="BK37" s="1441"/>
      <c r="BL37" s="1441"/>
      <c r="BM37" s="1441"/>
      <c r="BN37" s="1441"/>
      <c r="BO37" s="1441"/>
    </row>
    <row r="38" spans="35:67" x14ac:dyDescent="0.25">
      <c r="AI38" s="1442"/>
      <c r="AJ38" s="1442"/>
      <c r="AK38" s="1441"/>
      <c r="AL38" s="1441"/>
      <c r="AM38" s="1937">
        <v>29</v>
      </c>
      <c r="AN38" s="1938" t="str">
        <f>'BW 1'!L36</f>
        <v/>
      </c>
      <c r="AO38" s="1938" t="str">
        <f>'BW 2'!L36</f>
        <v/>
      </c>
      <c r="AP38" s="1938">
        <f>'BW 3'!$L36</f>
        <v>170845.83333333331</v>
      </c>
      <c r="AQ38" s="1938">
        <f>'BW 4'!L36</f>
        <v>172929.16666666666</v>
      </c>
      <c r="AR38" s="1938" t="str">
        <f>'BW 5'!L36</f>
        <v/>
      </c>
      <c r="AS38" s="1938">
        <f>'BW 6'!L36</f>
        <v>170845.83333333331</v>
      </c>
      <c r="AT38" s="1938" t="str">
        <f>'BW 7'!L36</f>
        <v/>
      </c>
      <c r="AU38" s="1938" t="str">
        <f>'BW 8'!L36</f>
        <v/>
      </c>
      <c r="AV38" s="1938">
        <f>'BW 9'!L36</f>
        <v>183854.16666666669</v>
      </c>
      <c r="AW38" s="1938">
        <f>'BW 10'!L36</f>
        <v>187500</v>
      </c>
      <c r="AX38" s="1938" t="str">
        <f>'BW 11'!L36</f>
        <v/>
      </c>
      <c r="AY38" s="1938" t="str">
        <f>'BW 12'!L36</f>
        <v/>
      </c>
      <c r="AZ38" s="1939">
        <f t="shared" si="3"/>
        <v>885975</v>
      </c>
      <c r="BA38" s="1441"/>
      <c r="BB38" s="1441"/>
      <c r="BC38" s="1441"/>
      <c r="BD38" s="1441"/>
      <c r="BE38" s="1441"/>
      <c r="BF38" s="1441"/>
      <c r="BG38" s="1441"/>
      <c r="BH38" s="1441"/>
      <c r="BI38" s="1441"/>
      <c r="BJ38" s="1441"/>
      <c r="BK38" s="1441"/>
      <c r="BL38" s="1441"/>
      <c r="BM38" s="1441"/>
      <c r="BN38" s="1441"/>
      <c r="BO38" s="1441"/>
    </row>
    <row r="39" spans="35:67" x14ac:dyDescent="0.25">
      <c r="AI39" s="1442"/>
      <c r="AJ39" s="1442"/>
      <c r="AK39" s="1441"/>
      <c r="AL39" s="1441"/>
      <c r="AM39" s="1937">
        <v>30</v>
      </c>
      <c r="AN39" s="1938">
        <f>'BW 1'!L37</f>
        <v>174491.66666666666</v>
      </c>
      <c r="AO39" s="1938">
        <f>'BW 2'!L37</f>
        <v>174491.66666666666</v>
      </c>
      <c r="AP39" s="1938" t="str">
        <f>'BW 3'!$L37</f>
        <v/>
      </c>
      <c r="AQ39" s="1938" t="str">
        <f>'BW 4'!L37</f>
        <v/>
      </c>
      <c r="AR39" s="1938">
        <f>'BW 5'!L37</f>
        <v>174491.66666666666</v>
      </c>
      <c r="AS39" s="1938" t="str">
        <f>'BW 6'!L37</f>
        <v/>
      </c>
      <c r="AT39" s="1938">
        <f>'BW 7'!L37</f>
        <v>175012.5</v>
      </c>
      <c r="AU39" s="1938">
        <f>'BW 8'!L37</f>
        <v>174491.66666666666</v>
      </c>
      <c r="AV39" s="1938" t="str">
        <f>'BW 9'!L37</f>
        <v/>
      </c>
      <c r="AW39" s="1938" t="str">
        <f>'BW 10'!L37</f>
        <v/>
      </c>
      <c r="AX39" s="1938">
        <f>'BW 11'!L37</f>
        <v>187500</v>
      </c>
      <c r="AY39" s="1938">
        <f>'BW 12'!L37</f>
        <v>187500</v>
      </c>
      <c r="AZ39" s="1939">
        <f t="shared" si="3"/>
        <v>1247979.1666666665</v>
      </c>
      <c r="BA39" s="1441"/>
      <c r="BB39" s="1441"/>
      <c r="BC39" s="1441"/>
      <c r="BD39" s="1441"/>
      <c r="BE39" s="1441"/>
      <c r="BF39" s="1441"/>
      <c r="BG39" s="1441"/>
      <c r="BH39" s="1441"/>
      <c r="BI39" s="1441"/>
      <c r="BJ39" s="1441"/>
      <c r="BK39" s="1441"/>
      <c r="BL39" s="1441"/>
      <c r="BM39" s="1441"/>
      <c r="BN39" s="1441"/>
      <c r="BO39" s="1441"/>
    </row>
    <row r="40" spans="35:67" x14ac:dyDescent="0.25">
      <c r="AI40" s="1442"/>
      <c r="AJ40" s="1442"/>
      <c r="AK40" s="1441"/>
      <c r="AL40" s="1441"/>
      <c r="AM40" s="1940">
        <v>31</v>
      </c>
      <c r="AN40" s="1941" t="str">
        <f>'BW 1'!L38</f>
        <v/>
      </c>
      <c r="AO40" s="1941" t="str">
        <f>'BW 2'!L38</f>
        <v/>
      </c>
      <c r="AP40" s="1941" t="str">
        <f>'BW 3'!$L38</f>
        <v/>
      </c>
      <c r="AQ40" s="1941" t="str">
        <f>'BW 4'!L38</f>
        <v/>
      </c>
      <c r="AR40" s="1941" t="str">
        <f>'BW 5'!L38</f>
        <v/>
      </c>
      <c r="AS40" s="1941" t="str">
        <f>'BW 6'!L38</f>
        <v/>
      </c>
      <c r="AT40" s="1941" t="str">
        <f>'BW 7'!L38</f>
        <v/>
      </c>
      <c r="AU40" s="1941" t="str">
        <f>'BW 8'!L38</f>
        <v/>
      </c>
      <c r="AV40" s="1941" t="str">
        <f>'BW 9'!L38</f>
        <v/>
      </c>
      <c r="AW40" s="1941" t="str">
        <f>'BW 10'!L38</f>
        <v/>
      </c>
      <c r="AX40" s="1941" t="str">
        <f>'BW 11'!L38</f>
        <v/>
      </c>
      <c r="AY40" s="1941" t="str">
        <f>'BW 12'!L38</f>
        <v/>
      </c>
      <c r="AZ40" s="1942">
        <f t="shared" si="3"/>
        <v>0</v>
      </c>
      <c r="BA40" s="1441"/>
      <c r="BB40" s="1441"/>
      <c r="BC40" s="1441"/>
      <c r="BD40" s="1441"/>
      <c r="BE40" s="1441"/>
      <c r="BF40" s="1441"/>
      <c r="BG40" s="1441"/>
      <c r="BH40" s="1441"/>
      <c r="BI40" s="1441"/>
      <c r="BJ40" s="1441"/>
      <c r="BK40" s="1441"/>
      <c r="BL40" s="1441"/>
      <c r="BM40" s="1441"/>
      <c r="BN40" s="1441"/>
      <c r="BO40" s="1441"/>
    </row>
    <row r="41" spans="35:67" x14ac:dyDescent="0.25">
      <c r="AI41" s="1442"/>
      <c r="AJ41" s="1442"/>
      <c r="AK41" s="1441"/>
      <c r="AL41" s="1441"/>
      <c r="AM41" s="1441"/>
      <c r="AN41" s="1441"/>
      <c r="AO41" s="1441"/>
      <c r="AP41" s="1441"/>
      <c r="AQ41" s="1441"/>
      <c r="AR41" s="1441"/>
      <c r="AS41" s="1441"/>
      <c r="AT41" s="1441"/>
      <c r="AU41" s="1441"/>
      <c r="AV41" s="1441"/>
      <c r="AW41" s="1441"/>
      <c r="AX41" s="1441"/>
      <c r="AY41" s="1441"/>
      <c r="AZ41" s="1441"/>
      <c r="BA41" s="1441"/>
      <c r="BB41" s="1441"/>
      <c r="BC41" s="1441"/>
      <c r="BD41" s="1441"/>
      <c r="BE41" s="1441"/>
      <c r="BF41" s="1441"/>
      <c r="BG41" s="1441"/>
      <c r="BH41" s="1441"/>
      <c r="BI41" s="1441"/>
      <c r="BJ41" s="1441"/>
      <c r="BK41" s="1441"/>
      <c r="BL41" s="1441"/>
      <c r="BM41" s="1441"/>
      <c r="BN41" s="1441"/>
      <c r="BO41" s="1441"/>
    </row>
    <row r="42" spans="35:67" x14ac:dyDescent="0.25">
      <c r="AI42" s="1442"/>
      <c r="AJ42" s="1442"/>
      <c r="AK42" s="1441"/>
      <c r="AL42" s="1441"/>
      <c r="AM42" s="1441"/>
      <c r="AN42" s="1441"/>
      <c r="AO42" s="1441"/>
      <c r="AP42" s="1441"/>
      <c r="AQ42" s="1441"/>
      <c r="AR42" s="1441"/>
      <c r="AS42" s="1441"/>
      <c r="AT42" s="1441"/>
      <c r="AU42" s="1441"/>
      <c r="AV42" s="1441"/>
      <c r="AW42" s="1441"/>
      <c r="AX42" s="1441"/>
      <c r="AY42" s="1441"/>
      <c r="AZ42" s="1441"/>
      <c r="BA42" s="1441"/>
      <c r="BB42" s="1441"/>
      <c r="BC42" s="1441"/>
      <c r="BD42" s="1441"/>
      <c r="BE42" s="1441"/>
      <c r="BF42" s="1441"/>
      <c r="BG42" s="1441"/>
      <c r="BH42" s="1441"/>
      <c r="BI42" s="1441"/>
      <c r="BJ42" s="1441"/>
      <c r="BK42" s="1441"/>
      <c r="BL42" s="1441"/>
      <c r="BM42" s="1441"/>
      <c r="BN42" s="1441"/>
      <c r="BO42" s="1441"/>
    </row>
    <row r="43" spans="35:67" x14ac:dyDescent="0.25">
      <c r="AI43" s="1442"/>
      <c r="AJ43" s="1442"/>
      <c r="AK43" s="1441"/>
      <c r="AL43" s="1441"/>
      <c r="AM43" s="1441"/>
      <c r="AN43" s="1441"/>
      <c r="AO43" s="1441"/>
      <c r="AP43" s="1441"/>
      <c r="AQ43" s="1441"/>
      <c r="AR43" s="1441"/>
      <c r="AS43" s="1441"/>
      <c r="AT43" s="1441"/>
      <c r="AU43" s="1441"/>
      <c r="AV43" s="1441"/>
      <c r="AW43" s="1441"/>
      <c r="AX43" s="1441"/>
      <c r="AY43" s="1441"/>
      <c r="AZ43" s="1441"/>
      <c r="BA43" s="1441"/>
      <c r="BB43" s="1441"/>
      <c r="BC43" s="1441"/>
      <c r="BD43" s="1441"/>
      <c r="BE43" s="1441"/>
      <c r="BF43" s="1441"/>
      <c r="BG43" s="1441"/>
      <c r="BH43" s="1441"/>
      <c r="BI43" s="1441"/>
      <c r="BJ43" s="1441"/>
      <c r="BK43" s="1441"/>
      <c r="BL43" s="1441"/>
      <c r="BM43" s="1441"/>
      <c r="BN43" s="1441"/>
      <c r="BO43" s="1441"/>
    </row>
    <row r="44" spans="35:67" x14ac:dyDescent="0.25">
      <c r="AI44" s="1442"/>
      <c r="AJ44" s="1442"/>
      <c r="AK44" s="1441"/>
      <c r="AL44" s="1441"/>
      <c r="AM44" s="1441"/>
      <c r="AN44" s="1441"/>
      <c r="AO44" s="1441"/>
      <c r="AP44" s="1441"/>
      <c r="AQ44" s="1441"/>
      <c r="AR44" s="1441"/>
      <c r="AS44" s="1441"/>
      <c r="AT44" s="1441"/>
      <c r="AU44" s="1441"/>
      <c r="AV44" s="1441"/>
      <c r="AW44" s="1441"/>
      <c r="AX44" s="1441"/>
      <c r="AY44" s="1441"/>
      <c r="AZ44" s="1441"/>
      <c r="BA44" s="1441"/>
      <c r="BB44" s="1441"/>
      <c r="BC44" s="1441"/>
      <c r="BD44" s="1441"/>
      <c r="BE44" s="1441"/>
      <c r="BF44" s="1441"/>
      <c r="BG44" s="1441"/>
      <c r="BH44" s="1441"/>
      <c r="BI44" s="1441"/>
      <c r="BJ44" s="1441"/>
      <c r="BK44" s="1441"/>
      <c r="BL44" s="1441"/>
      <c r="BM44" s="1441"/>
      <c r="BN44" s="1441"/>
      <c r="BO44" s="1441"/>
    </row>
    <row r="45" spans="35:67" x14ac:dyDescent="0.25">
      <c r="AI45" s="1442"/>
      <c r="AJ45" s="1442"/>
      <c r="AK45" s="1441"/>
      <c r="AL45" s="1441"/>
      <c r="AM45" s="1441"/>
      <c r="AN45" s="1441"/>
      <c r="AO45" s="1441"/>
      <c r="AP45" s="1441"/>
      <c r="AQ45" s="1441"/>
      <c r="AR45" s="1441"/>
      <c r="AS45" s="1441"/>
      <c r="AT45" s="1441"/>
      <c r="AU45" s="1441"/>
      <c r="AV45" s="1441"/>
      <c r="AW45" s="1441"/>
      <c r="AX45" s="1441"/>
      <c r="AY45" s="1441"/>
      <c r="AZ45" s="1441"/>
      <c r="BA45" s="1441"/>
      <c r="BB45" s="1441"/>
      <c r="BC45" s="1441"/>
      <c r="BD45" s="1441"/>
      <c r="BE45" s="1441"/>
      <c r="BF45" s="1441"/>
      <c r="BG45" s="1441"/>
      <c r="BH45" s="1441"/>
      <c r="BI45" s="1441"/>
      <c r="BJ45" s="1441"/>
      <c r="BK45" s="1441"/>
      <c r="BL45" s="1441"/>
      <c r="BM45" s="1441"/>
      <c r="BN45" s="1441"/>
      <c r="BO45" s="1441"/>
    </row>
    <row r="46" spans="35:67" x14ac:dyDescent="0.25">
      <c r="AI46" s="1442"/>
      <c r="AJ46" s="1442"/>
      <c r="AK46" s="1441"/>
      <c r="AL46" s="1441"/>
      <c r="AM46" s="1441"/>
      <c r="AN46" s="1441"/>
      <c r="AO46" s="1441"/>
      <c r="AP46" s="1441"/>
      <c r="AQ46" s="1441"/>
      <c r="AR46" s="1441"/>
      <c r="AS46" s="1441"/>
      <c r="AT46" s="1441"/>
      <c r="AU46" s="1441"/>
      <c r="AV46" s="1441"/>
      <c r="AW46" s="1441"/>
      <c r="AX46" s="1441"/>
      <c r="AY46" s="1441"/>
      <c r="AZ46" s="1441"/>
      <c r="BA46" s="1441"/>
      <c r="BB46" s="1441"/>
      <c r="BC46" s="1441"/>
      <c r="BD46" s="1441"/>
      <c r="BE46" s="1441"/>
      <c r="BF46" s="1441"/>
      <c r="BG46" s="1441"/>
      <c r="BH46" s="1441"/>
      <c r="BI46" s="1441"/>
      <c r="BJ46" s="1441"/>
      <c r="BK46" s="1441"/>
      <c r="BL46" s="1441"/>
      <c r="BM46" s="1441"/>
      <c r="BN46" s="1441"/>
      <c r="BO46" s="1441"/>
    </row>
    <row r="47" spans="35:67" x14ac:dyDescent="0.25">
      <c r="AI47" s="1442"/>
      <c r="AJ47" s="1442"/>
      <c r="AK47" s="1441"/>
      <c r="AL47" s="1441"/>
      <c r="AM47" s="1441"/>
      <c r="AN47" s="1441"/>
      <c r="AO47" s="1441"/>
      <c r="AP47" s="1441"/>
      <c r="AQ47" s="1441"/>
      <c r="AR47" s="1441"/>
      <c r="AS47" s="1441"/>
      <c r="AT47" s="1441"/>
      <c r="AU47" s="1441"/>
      <c r="AV47" s="1441"/>
      <c r="AW47" s="1441"/>
      <c r="AX47" s="1441"/>
      <c r="AY47" s="1441"/>
      <c r="AZ47" s="1441"/>
      <c r="BA47" s="1441"/>
      <c r="BB47" s="1441"/>
      <c r="BC47" s="1441"/>
      <c r="BD47" s="1441"/>
      <c r="BE47" s="1441"/>
      <c r="BF47" s="1441"/>
      <c r="BG47" s="1441"/>
      <c r="BH47" s="1441"/>
      <c r="BI47" s="1441"/>
      <c r="BJ47" s="1441"/>
      <c r="BK47" s="1441"/>
      <c r="BL47" s="1441"/>
      <c r="BM47" s="1441"/>
      <c r="BN47" s="1441"/>
      <c r="BO47" s="1441"/>
    </row>
    <row r="48" spans="35:67" x14ac:dyDescent="0.25">
      <c r="AI48" s="1442"/>
      <c r="AJ48" s="1442"/>
      <c r="AK48" s="1441"/>
      <c r="AL48" s="1441"/>
      <c r="AM48" s="1441"/>
      <c r="AN48" s="1441"/>
      <c r="AO48" s="1441"/>
      <c r="AP48" s="1441"/>
      <c r="AQ48" s="1441"/>
      <c r="AR48" s="1441"/>
      <c r="AS48" s="1441"/>
      <c r="AT48" s="1441"/>
      <c r="AU48" s="1441"/>
      <c r="AV48" s="1441"/>
      <c r="AW48" s="1441"/>
      <c r="AX48" s="1441"/>
      <c r="AY48" s="1441"/>
      <c r="AZ48" s="1441"/>
      <c r="BA48" s="1441"/>
      <c r="BB48" s="1441"/>
      <c r="BC48" s="1441"/>
      <c r="BD48" s="1441"/>
      <c r="BE48" s="1441"/>
      <c r="BF48" s="1441"/>
      <c r="BG48" s="1441"/>
      <c r="BH48" s="1441"/>
      <c r="BI48" s="1441"/>
      <c r="BJ48" s="1441"/>
      <c r="BK48" s="1441"/>
      <c r="BL48" s="1441"/>
      <c r="BM48" s="1441"/>
      <c r="BN48" s="1441"/>
      <c r="BO48" s="1441"/>
    </row>
    <row r="49" spans="35:67" x14ac:dyDescent="0.25">
      <c r="AI49" s="1442"/>
      <c r="AJ49" s="1442"/>
      <c r="AK49" s="1441"/>
      <c r="AL49" s="1441"/>
      <c r="AM49" s="1441"/>
      <c r="AN49" s="1441"/>
      <c r="AO49" s="1441"/>
      <c r="AP49" s="1441"/>
      <c r="AQ49" s="1441"/>
      <c r="AR49" s="1441"/>
      <c r="AS49" s="1441"/>
      <c r="AT49" s="1441"/>
      <c r="AU49" s="1441"/>
      <c r="AV49" s="1441"/>
      <c r="AW49" s="1441"/>
      <c r="AX49" s="1441"/>
      <c r="AY49" s="1441"/>
      <c r="AZ49" s="1441"/>
      <c r="BA49" s="1441"/>
      <c r="BB49" s="1441"/>
      <c r="BC49" s="1441"/>
      <c r="BD49" s="1441"/>
      <c r="BE49" s="1441"/>
      <c r="BF49" s="1441"/>
      <c r="BG49" s="1441"/>
      <c r="BH49" s="1441"/>
      <c r="BI49" s="1441"/>
      <c r="BJ49" s="1441"/>
      <c r="BK49" s="1441"/>
      <c r="BL49" s="1441"/>
      <c r="BM49" s="1441"/>
      <c r="BN49" s="1441"/>
      <c r="BO49" s="1441"/>
    </row>
    <row r="50" spans="35:67" x14ac:dyDescent="0.25">
      <c r="AI50" s="1442"/>
      <c r="AJ50" s="1442"/>
      <c r="AK50" s="1441"/>
      <c r="AL50" s="1441"/>
      <c r="AM50" s="1441"/>
      <c r="AN50" s="1441"/>
      <c r="AO50" s="1441"/>
      <c r="AP50" s="1441"/>
      <c r="AQ50" s="1441"/>
      <c r="AR50" s="1441"/>
      <c r="AS50" s="1441"/>
      <c r="AT50" s="1441"/>
      <c r="AU50" s="1441"/>
      <c r="AV50" s="1441"/>
      <c r="AW50" s="1441"/>
      <c r="AX50" s="1441"/>
      <c r="AY50" s="1441"/>
      <c r="AZ50" s="1441"/>
      <c r="BA50" s="1441"/>
      <c r="BB50" s="1441"/>
      <c r="BC50" s="1441"/>
      <c r="BD50" s="1441"/>
      <c r="BE50" s="1441"/>
      <c r="BF50" s="1441"/>
      <c r="BG50" s="1441"/>
      <c r="BH50" s="1441"/>
      <c r="BI50" s="1441"/>
      <c r="BJ50" s="1441"/>
      <c r="BK50" s="1441"/>
      <c r="BL50" s="1441"/>
      <c r="BM50" s="1441"/>
      <c r="BN50" s="1441"/>
      <c r="BO50" s="1441"/>
    </row>
    <row r="51" spans="35:67" x14ac:dyDescent="0.25">
      <c r="AI51" s="1442"/>
      <c r="AJ51" s="1442"/>
      <c r="AK51" s="1441"/>
      <c r="AL51" s="1441"/>
      <c r="AM51" s="1441"/>
      <c r="AN51" s="1441"/>
      <c r="AO51" s="1441"/>
      <c r="AP51" s="1441"/>
      <c r="AQ51" s="1441"/>
      <c r="AR51" s="1441"/>
      <c r="AS51" s="1441"/>
      <c r="AT51" s="1441"/>
      <c r="AU51" s="1441"/>
      <c r="AV51" s="1441"/>
      <c r="AW51" s="1441"/>
      <c r="AX51" s="1441"/>
      <c r="AY51" s="1441"/>
      <c r="AZ51" s="1441"/>
      <c r="BA51" s="1441"/>
      <c r="BB51" s="1441"/>
      <c r="BC51" s="1441"/>
      <c r="BD51" s="1441"/>
      <c r="BE51" s="1441"/>
      <c r="BF51" s="1441"/>
      <c r="BG51" s="1441"/>
      <c r="BH51" s="1441"/>
      <c r="BI51" s="1441"/>
      <c r="BJ51" s="1441"/>
      <c r="BK51" s="1441"/>
      <c r="BL51" s="1441"/>
      <c r="BM51" s="1441"/>
      <c r="BN51" s="1441"/>
      <c r="BO51" s="1441"/>
    </row>
    <row r="52" spans="35:67" x14ac:dyDescent="0.25">
      <c r="AI52" s="1442"/>
      <c r="AJ52" s="1442"/>
      <c r="AK52" s="1441"/>
      <c r="AL52" s="1441"/>
      <c r="AM52" s="1441"/>
      <c r="AN52" s="1441"/>
      <c r="AO52" s="1441"/>
      <c r="AP52" s="1441"/>
      <c r="AQ52" s="1441"/>
      <c r="AR52" s="1441"/>
      <c r="AS52" s="1441"/>
      <c r="AT52" s="1441"/>
      <c r="AU52" s="1441"/>
      <c r="AV52" s="1441"/>
      <c r="AW52" s="1441"/>
      <c r="AX52" s="1441"/>
      <c r="AY52" s="1441"/>
      <c r="AZ52" s="1441"/>
      <c r="BA52" s="1441"/>
      <c r="BB52" s="1441"/>
      <c r="BC52" s="1441"/>
      <c r="BD52" s="1441"/>
      <c r="BE52" s="1441"/>
      <c r="BF52" s="1441"/>
      <c r="BG52" s="1441"/>
      <c r="BH52" s="1441"/>
      <c r="BI52" s="1441"/>
      <c r="BJ52" s="1441"/>
      <c r="BK52" s="1441"/>
      <c r="BL52" s="1441"/>
      <c r="BM52" s="1441"/>
      <c r="BN52" s="1441"/>
      <c r="BO52" s="1441"/>
    </row>
    <row r="53" spans="35:67" x14ac:dyDescent="0.25">
      <c r="AI53" s="1442"/>
      <c r="AJ53" s="1442"/>
      <c r="AK53" s="1441"/>
      <c r="AL53" s="1441"/>
      <c r="AM53" s="1441"/>
      <c r="AN53" s="1441"/>
      <c r="AO53" s="1441"/>
      <c r="AP53" s="1441"/>
      <c r="AQ53" s="1441"/>
      <c r="AR53" s="1441"/>
      <c r="AS53" s="1441"/>
      <c r="AT53" s="1441"/>
      <c r="AU53" s="1441"/>
      <c r="AV53" s="1441"/>
      <c r="AW53" s="1441"/>
      <c r="AX53" s="1441"/>
      <c r="AY53" s="1441"/>
      <c r="AZ53" s="1441"/>
      <c r="BA53" s="1441"/>
      <c r="BB53" s="1441"/>
      <c r="BC53" s="1441"/>
      <c r="BD53" s="1441"/>
      <c r="BE53" s="1441"/>
      <c r="BF53" s="1441"/>
      <c r="BG53" s="1441"/>
      <c r="BH53" s="1441"/>
      <c r="BI53" s="1441"/>
      <c r="BJ53" s="1441"/>
      <c r="BK53" s="1441"/>
      <c r="BL53" s="1441"/>
      <c r="BM53" s="1441"/>
      <c r="BN53" s="1441"/>
      <c r="BO53" s="1441"/>
    </row>
    <row r="54" spans="35:67" x14ac:dyDescent="0.25">
      <c r="AI54" s="1442"/>
      <c r="AJ54" s="1442"/>
      <c r="AK54" s="1441"/>
      <c r="AL54" s="1441"/>
      <c r="AM54" s="1441"/>
      <c r="AN54" s="1441"/>
      <c r="AO54" s="1441"/>
      <c r="AP54" s="1441"/>
      <c r="AQ54" s="1441"/>
      <c r="AR54" s="1441"/>
      <c r="AS54" s="1441"/>
      <c r="AT54" s="1441"/>
      <c r="AU54" s="1441"/>
      <c r="AV54" s="1441"/>
      <c r="AW54" s="1441"/>
      <c r="AX54" s="1441"/>
      <c r="AY54" s="1441"/>
      <c r="AZ54" s="1441"/>
      <c r="BA54" s="1441"/>
      <c r="BB54" s="1441"/>
      <c r="BC54" s="1441"/>
      <c r="BD54" s="1441"/>
      <c r="BE54" s="1441"/>
      <c r="BF54" s="1441"/>
      <c r="BG54" s="1441"/>
      <c r="BH54" s="1441"/>
      <c r="BI54" s="1441"/>
      <c r="BJ54" s="1441"/>
      <c r="BK54" s="1441"/>
      <c r="BL54" s="1441"/>
      <c r="BM54" s="1441"/>
      <c r="BN54" s="1441"/>
      <c r="BO54" s="1441"/>
    </row>
    <row r="55" spans="35:67" x14ac:dyDescent="0.25">
      <c r="AI55" s="1442"/>
      <c r="AJ55" s="1442"/>
      <c r="AK55" s="1441"/>
      <c r="AL55" s="1441"/>
      <c r="AM55" s="1441"/>
      <c r="AN55" s="1441"/>
      <c r="AO55" s="1441"/>
      <c r="AP55" s="1441"/>
      <c r="AQ55" s="1441"/>
      <c r="AR55" s="1441"/>
      <c r="AS55" s="1441"/>
      <c r="AT55" s="1441"/>
      <c r="AU55" s="1441"/>
      <c r="AV55" s="1441"/>
      <c r="AW55" s="1441"/>
      <c r="AX55" s="1441"/>
      <c r="AY55" s="1441"/>
      <c r="AZ55" s="1441"/>
      <c r="BA55" s="1441"/>
      <c r="BB55" s="1441"/>
      <c r="BC55" s="1441"/>
      <c r="BD55" s="1441"/>
      <c r="BE55" s="1441"/>
      <c r="BF55" s="1441"/>
      <c r="BG55" s="1441"/>
      <c r="BH55" s="1441"/>
      <c r="BI55" s="1441"/>
      <c r="BJ55" s="1441"/>
      <c r="BK55" s="1441"/>
      <c r="BL55" s="1441"/>
      <c r="BM55" s="1441"/>
      <c r="BN55" s="1441"/>
      <c r="BO55" s="1441"/>
    </row>
    <row r="56" spans="35:67" x14ac:dyDescent="0.25">
      <c r="AI56" s="1442"/>
      <c r="AJ56" s="1442"/>
      <c r="AK56" s="1441"/>
      <c r="AL56" s="1441"/>
      <c r="AM56" s="1441"/>
      <c r="AN56" s="1441"/>
      <c r="AO56" s="1441"/>
      <c r="AP56" s="1441"/>
      <c r="AQ56" s="1441"/>
      <c r="AR56" s="1441"/>
      <c r="AS56" s="1441"/>
      <c r="AT56" s="1441"/>
      <c r="AU56" s="1441"/>
      <c r="AV56" s="1441"/>
      <c r="AW56" s="1441"/>
      <c r="AX56" s="1441"/>
      <c r="AY56" s="1441"/>
      <c r="AZ56" s="1441"/>
      <c r="BA56" s="1441"/>
      <c r="BB56" s="1441"/>
      <c r="BC56" s="1441"/>
      <c r="BD56" s="1441"/>
      <c r="BE56" s="1441"/>
      <c r="BF56" s="1441"/>
      <c r="BG56" s="1441"/>
      <c r="BH56" s="1441"/>
      <c r="BI56" s="1441"/>
      <c r="BJ56" s="1441"/>
      <c r="BK56" s="1441"/>
      <c r="BL56" s="1441"/>
      <c r="BM56" s="1441"/>
      <c r="BN56" s="1441"/>
      <c r="BO56" s="1441"/>
    </row>
    <row r="57" spans="35:67" x14ac:dyDescent="0.25">
      <c r="AI57" s="1442"/>
      <c r="AJ57" s="1442"/>
      <c r="AK57" s="1441"/>
      <c r="AL57" s="1441"/>
      <c r="AM57" s="1441"/>
      <c r="AN57" s="1441"/>
      <c r="AO57" s="1441"/>
      <c r="AP57" s="1441"/>
      <c r="AQ57" s="1441"/>
      <c r="AR57" s="1441"/>
      <c r="AS57" s="1441"/>
      <c r="AT57" s="1441"/>
      <c r="AU57" s="1441"/>
      <c r="AV57" s="1441"/>
      <c r="AW57" s="1441"/>
      <c r="AX57" s="1441"/>
      <c r="AY57" s="1441"/>
      <c r="AZ57" s="1441"/>
      <c r="BA57" s="1441"/>
      <c r="BB57" s="1441"/>
      <c r="BC57" s="1441"/>
      <c r="BD57" s="1441"/>
      <c r="BE57" s="1441"/>
      <c r="BF57" s="1441"/>
      <c r="BG57" s="1441"/>
      <c r="BH57" s="1441"/>
      <c r="BI57" s="1441"/>
      <c r="BJ57" s="1441"/>
      <c r="BK57" s="1441"/>
      <c r="BL57" s="1441"/>
      <c r="BM57" s="1441"/>
      <c r="BN57" s="1441"/>
      <c r="BO57" s="1441"/>
    </row>
    <row r="58" spans="35:67" x14ac:dyDescent="0.25">
      <c r="AI58" s="1442"/>
      <c r="AJ58" s="1442"/>
      <c r="AK58" s="1441"/>
      <c r="AL58" s="1441"/>
      <c r="AM58" s="1441"/>
      <c r="AN58" s="1441"/>
      <c r="AO58" s="1441"/>
      <c r="AP58" s="1441"/>
      <c r="AQ58" s="1441"/>
      <c r="AR58" s="1441"/>
      <c r="AS58" s="1441"/>
      <c r="AT58" s="1441"/>
      <c r="AU58" s="1441"/>
      <c r="AV58" s="1441"/>
      <c r="AW58" s="1441"/>
      <c r="AX58" s="1441"/>
      <c r="AY58" s="1441"/>
      <c r="AZ58" s="1441"/>
      <c r="BA58" s="1441"/>
      <c r="BB58" s="1441"/>
      <c r="BC58" s="1441"/>
      <c r="BD58" s="1441"/>
      <c r="BE58" s="1441"/>
      <c r="BF58" s="1441"/>
      <c r="BG58" s="1441"/>
      <c r="BH58" s="1441"/>
      <c r="BI58" s="1441"/>
      <c r="BJ58" s="1441"/>
      <c r="BK58" s="1441"/>
      <c r="BL58" s="1441"/>
      <c r="BM58" s="1441"/>
      <c r="BN58" s="1441"/>
      <c r="BO58" s="1441"/>
    </row>
    <row r="59" spans="35:67" x14ac:dyDescent="0.25">
      <c r="AI59" s="1442"/>
      <c r="AJ59" s="1442"/>
      <c r="AK59" s="1441"/>
      <c r="AL59" s="1441"/>
      <c r="AM59" s="1441"/>
      <c r="AN59" s="1441"/>
      <c r="AO59" s="1441"/>
      <c r="AP59" s="1441"/>
      <c r="AQ59" s="1441"/>
      <c r="AR59" s="1441"/>
      <c r="AS59" s="1441"/>
      <c r="AT59" s="1441"/>
      <c r="AU59" s="1441"/>
      <c r="AV59" s="1441"/>
      <c r="AW59" s="1441"/>
      <c r="AX59" s="1441"/>
      <c r="AY59" s="1441"/>
      <c r="AZ59" s="1441"/>
      <c r="BA59" s="1441"/>
      <c r="BB59" s="1441"/>
      <c r="BC59" s="1441"/>
      <c r="BD59" s="1441"/>
      <c r="BE59" s="1441"/>
      <c r="BF59" s="1441"/>
      <c r="BG59" s="1441"/>
      <c r="BH59" s="1441"/>
      <c r="BI59" s="1441"/>
      <c r="BJ59" s="1441"/>
      <c r="BK59" s="1441"/>
      <c r="BL59" s="1441"/>
      <c r="BM59" s="1441"/>
      <c r="BN59" s="1441"/>
      <c r="BO59" s="1441"/>
    </row>
    <row r="60" spans="35:67" x14ac:dyDescent="0.25">
      <c r="AI60" s="1442"/>
      <c r="AJ60" s="1442"/>
      <c r="AK60" s="1441"/>
      <c r="AL60" s="1441"/>
      <c r="AM60" s="1441"/>
      <c r="AN60" s="1441"/>
      <c r="AO60" s="1441"/>
      <c r="AP60" s="1441"/>
      <c r="AQ60" s="1441"/>
      <c r="AR60" s="1441"/>
      <c r="AS60" s="1441"/>
      <c r="AT60" s="1441"/>
      <c r="AU60" s="1441"/>
      <c r="AV60" s="1441"/>
      <c r="AW60" s="1441"/>
      <c r="AX60" s="1441"/>
      <c r="AY60" s="1441"/>
      <c r="AZ60" s="1441"/>
      <c r="BA60" s="1441"/>
      <c r="BB60" s="1441"/>
      <c r="BC60" s="1441"/>
      <c r="BD60" s="1441"/>
      <c r="BE60" s="1441"/>
      <c r="BF60" s="1441"/>
      <c r="BG60" s="1441"/>
      <c r="BH60" s="1441"/>
      <c r="BI60" s="1441"/>
      <c r="BJ60" s="1441"/>
      <c r="BK60" s="1441"/>
      <c r="BL60" s="1441"/>
      <c r="BM60" s="1441"/>
      <c r="BN60" s="1441"/>
      <c r="BO60" s="1441"/>
    </row>
    <row r="61" spans="35:67" x14ac:dyDescent="0.25">
      <c r="AI61" s="1442"/>
      <c r="AJ61" s="1442"/>
      <c r="AK61" s="1441"/>
      <c r="AL61" s="1441"/>
      <c r="AM61" s="1441"/>
      <c r="AN61" s="1441"/>
      <c r="AO61" s="1441"/>
      <c r="AP61" s="1441"/>
      <c r="AQ61" s="1441"/>
      <c r="AR61" s="1441"/>
      <c r="AS61" s="1441"/>
      <c r="AT61" s="1441"/>
      <c r="AU61" s="1441"/>
      <c r="AV61" s="1441"/>
      <c r="AW61" s="1441"/>
      <c r="AX61" s="1441"/>
      <c r="AY61" s="1441"/>
      <c r="AZ61" s="1441"/>
      <c r="BA61" s="1441"/>
      <c r="BB61" s="1441"/>
      <c r="BC61" s="1441"/>
      <c r="BD61" s="1441"/>
      <c r="BE61" s="1441"/>
      <c r="BF61" s="1441"/>
      <c r="BG61" s="1441"/>
      <c r="BH61" s="1441"/>
      <c r="BI61" s="1441"/>
      <c r="BJ61" s="1441"/>
      <c r="BK61" s="1441"/>
      <c r="BL61" s="1441"/>
      <c r="BM61" s="1441"/>
      <c r="BN61" s="1441"/>
      <c r="BO61" s="1441"/>
    </row>
    <row r="62" spans="35:67" x14ac:dyDescent="0.25">
      <c r="AI62" s="1442"/>
      <c r="AJ62" s="1442"/>
      <c r="AK62" s="1441"/>
      <c r="AL62" s="1441"/>
      <c r="AM62" s="1441"/>
      <c r="AN62" s="1441"/>
      <c r="AO62" s="1441"/>
      <c r="AP62" s="1441"/>
      <c r="AQ62" s="1441"/>
      <c r="AR62" s="1441"/>
      <c r="AS62" s="1441"/>
      <c r="AT62" s="1441"/>
      <c r="AU62" s="1441"/>
      <c r="AV62" s="1441"/>
      <c r="AW62" s="1441"/>
      <c r="AX62" s="1441"/>
      <c r="AY62" s="1441"/>
      <c r="AZ62" s="1441"/>
      <c r="BA62" s="1441"/>
      <c r="BB62" s="1441"/>
      <c r="BC62" s="1441"/>
      <c r="BD62" s="1441"/>
      <c r="BE62" s="1441"/>
      <c r="BF62" s="1441"/>
      <c r="BG62" s="1441"/>
      <c r="BH62" s="1441"/>
      <c r="BI62" s="1441"/>
      <c r="BJ62" s="1441"/>
      <c r="BK62" s="1441"/>
      <c r="BL62" s="1441"/>
      <c r="BM62" s="1441"/>
      <c r="BN62" s="1441"/>
      <c r="BO62" s="1441"/>
    </row>
    <row r="63" spans="35:67" x14ac:dyDescent="0.25">
      <c r="AI63" s="1442"/>
      <c r="AJ63" s="1442"/>
      <c r="AK63" s="1441"/>
      <c r="AL63" s="1441"/>
      <c r="AM63" s="1441"/>
      <c r="AN63" s="1441"/>
      <c r="AO63" s="1441"/>
      <c r="AP63" s="1441"/>
      <c r="AQ63" s="1441"/>
      <c r="AR63" s="1441"/>
      <c r="AS63" s="1441"/>
      <c r="AT63" s="1441"/>
      <c r="AU63" s="1441"/>
      <c r="AV63" s="1441"/>
      <c r="AW63" s="1441"/>
      <c r="AX63" s="1441"/>
      <c r="AY63" s="1441"/>
      <c r="AZ63" s="1441"/>
      <c r="BA63" s="1441"/>
      <c r="BB63" s="1441"/>
      <c r="BC63" s="1441"/>
      <c r="BD63" s="1441"/>
      <c r="BE63" s="1441"/>
      <c r="BF63" s="1441"/>
      <c r="BG63" s="1441"/>
      <c r="BH63" s="1441"/>
      <c r="BI63" s="1441"/>
      <c r="BJ63" s="1441"/>
      <c r="BK63" s="1441"/>
      <c r="BL63" s="1441"/>
      <c r="BM63" s="1441"/>
      <c r="BN63" s="1441"/>
      <c r="BO63" s="1441"/>
    </row>
    <row r="64" spans="35:67" x14ac:dyDescent="0.25">
      <c r="AI64" s="1442"/>
      <c r="AJ64" s="1442"/>
      <c r="AK64" s="1441"/>
      <c r="AL64" s="1441"/>
      <c r="AM64" s="1441"/>
      <c r="AN64" s="1441"/>
      <c r="AO64" s="1441"/>
      <c r="AP64" s="1441"/>
      <c r="AQ64" s="1441"/>
      <c r="AR64" s="1441"/>
      <c r="AS64" s="1441"/>
      <c r="AT64" s="1441"/>
      <c r="AU64" s="1441"/>
      <c r="AV64" s="1441"/>
      <c r="AW64" s="1441"/>
      <c r="AX64" s="1441"/>
      <c r="AY64" s="1441"/>
      <c r="AZ64" s="1441"/>
      <c r="BA64" s="1441"/>
      <c r="BB64" s="1441"/>
      <c r="BC64" s="1441"/>
      <c r="BD64" s="1441"/>
      <c r="BE64" s="1441"/>
      <c r="BF64" s="1441"/>
      <c r="BG64" s="1441"/>
      <c r="BH64" s="1441"/>
      <c r="BI64" s="1441"/>
      <c r="BJ64" s="1441"/>
      <c r="BK64" s="1441"/>
      <c r="BL64" s="1441"/>
      <c r="BM64" s="1441"/>
      <c r="BN64" s="1441"/>
      <c r="BO64" s="1441"/>
    </row>
    <row r="65" spans="35:67" x14ac:dyDescent="0.25">
      <c r="AI65" s="1442"/>
      <c r="AJ65" s="1442"/>
      <c r="AK65" s="1441"/>
      <c r="AL65" s="1441"/>
      <c r="AM65" s="1441"/>
      <c r="AN65" s="1441"/>
      <c r="AO65" s="1441"/>
      <c r="AP65" s="1441"/>
      <c r="AQ65" s="1441"/>
      <c r="AR65" s="1441"/>
      <c r="AS65" s="1441"/>
      <c r="AT65" s="1441"/>
      <c r="AU65" s="1441"/>
      <c r="AV65" s="1441"/>
      <c r="AW65" s="1441"/>
      <c r="AX65" s="1441"/>
      <c r="AY65" s="1441"/>
      <c r="AZ65" s="1441"/>
      <c r="BA65" s="1441"/>
      <c r="BB65" s="1441"/>
      <c r="BC65" s="1441"/>
      <c r="BD65" s="1441"/>
      <c r="BE65" s="1441"/>
      <c r="BF65" s="1441"/>
      <c r="BG65" s="1441"/>
      <c r="BH65" s="1441"/>
      <c r="BI65" s="1441"/>
      <c r="BJ65" s="1441"/>
      <c r="BK65" s="1441"/>
      <c r="BL65" s="1441"/>
      <c r="BM65" s="1441"/>
      <c r="BN65" s="1441"/>
      <c r="BO65" s="1441"/>
    </row>
    <row r="66" spans="35:67" x14ac:dyDescent="0.25">
      <c r="AI66" s="1442"/>
      <c r="AJ66" s="1442"/>
      <c r="AK66" s="1441"/>
      <c r="AL66" s="1441"/>
      <c r="AM66" s="1441"/>
      <c r="AN66" s="1441"/>
      <c r="AO66" s="1441"/>
      <c r="AP66" s="1441"/>
      <c r="AQ66" s="1441"/>
      <c r="AR66" s="1441"/>
      <c r="AS66" s="1441"/>
      <c r="AT66" s="1441"/>
      <c r="AU66" s="1441"/>
      <c r="AV66" s="1441"/>
      <c r="AW66" s="1441"/>
      <c r="AX66" s="1441"/>
      <c r="AY66" s="1441"/>
      <c r="AZ66" s="1441"/>
      <c r="BA66" s="1441"/>
      <c r="BB66" s="1441"/>
      <c r="BC66" s="1441"/>
      <c r="BD66" s="1441"/>
      <c r="BE66" s="1441"/>
      <c r="BF66" s="1441"/>
      <c r="BG66" s="1441"/>
      <c r="BH66" s="1441"/>
      <c r="BI66" s="1441"/>
      <c r="BJ66" s="1441"/>
      <c r="BK66" s="1441"/>
      <c r="BL66" s="1441"/>
      <c r="BM66" s="1441"/>
      <c r="BN66" s="1441"/>
      <c r="BO66" s="1441"/>
    </row>
    <row r="67" spans="35:67" x14ac:dyDescent="0.25">
      <c r="AI67" s="1442"/>
      <c r="AJ67" s="1442"/>
      <c r="AK67" s="1441"/>
      <c r="AL67" s="1441"/>
      <c r="AM67" s="1441"/>
      <c r="AN67" s="1441"/>
      <c r="AO67" s="1441"/>
      <c r="AP67" s="1441"/>
      <c r="AQ67" s="1441"/>
      <c r="AR67" s="1441"/>
      <c r="AS67" s="1441"/>
      <c r="AT67" s="1441"/>
      <c r="AU67" s="1441"/>
      <c r="AV67" s="1441"/>
      <c r="AW67" s="1441"/>
      <c r="AX67" s="1441"/>
      <c r="AY67" s="1441"/>
      <c r="AZ67" s="1441"/>
      <c r="BA67" s="1441"/>
      <c r="BB67" s="1441"/>
      <c r="BC67" s="1441"/>
      <c r="BD67" s="1441"/>
      <c r="BE67" s="1441"/>
      <c r="BF67" s="1441"/>
      <c r="BG67" s="1441"/>
      <c r="BH67" s="1441"/>
      <c r="BI67" s="1441"/>
      <c r="BJ67" s="1441"/>
      <c r="BK67" s="1441"/>
      <c r="BL67" s="1441"/>
      <c r="BM67" s="1441"/>
      <c r="BN67" s="1441"/>
      <c r="BO67" s="1441"/>
    </row>
    <row r="68" spans="35:67" x14ac:dyDescent="0.25">
      <c r="AI68" s="1442"/>
      <c r="AJ68" s="1442"/>
      <c r="AK68" s="1441"/>
      <c r="AL68" s="1441"/>
      <c r="AM68" s="1441"/>
      <c r="AN68" s="1441"/>
      <c r="AO68" s="1441"/>
      <c r="AP68" s="1441"/>
      <c r="AQ68" s="1441"/>
      <c r="AR68" s="1441"/>
      <c r="AS68" s="1441"/>
      <c r="AT68" s="1441"/>
      <c r="AU68" s="1441"/>
      <c r="AV68" s="1441"/>
      <c r="AW68" s="1441"/>
      <c r="AX68" s="1441"/>
      <c r="AY68" s="1441"/>
      <c r="AZ68" s="1441"/>
      <c r="BA68" s="1441"/>
      <c r="BB68" s="1441"/>
      <c r="BC68" s="1441"/>
      <c r="BD68" s="1441"/>
      <c r="BE68" s="1441"/>
      <c r="BF68" s="1441"/>
      <c r="BG68" s="1441"/>
      <c r="BH68" s="1441"/>
      <c r="BI68" s="1441"/>
      <c r="BJ68" s="1441"/>
      <c r="BK68" s="1441"/>
      <c r="BL68" s="1441"/>
      <c r="BM68" s="1441"/>
      <c r="BN68" s="1441"/>
      <c r="BO68" s="1441"/>
    </row>
    <row r="69" spans="35:67" x14ac:dyDescent="0.25">
      <c r="AI69" s="1442"/>
      <c r="AJ69" s="1442"/>
      <c r="AK69" s="1441"/>
      <c r="AL69" s="1441"/>
      <c r="AM69" s="1441"/>
      <c r="AN69" s="1441"/>
      <c r="AO69" s="1441"/>
      <c r="AP69" s="1441"/>
      <c r="AQ69" s="1441"/>
      <c r="AR69" s="1441"/>
      <c r="AS69" s="1441"/>
      <c r="AT69" s="1441"/>
      <c r="AU69" s="1441"/>
      <c r="AV69" s="1441"/>
      <c r="AW69" s="1441"/>
      <c r="AX69" s="1441"/>
      <c r="AY69" s="1441"/>
      <c r="AZ69" s="1441"/>
      <c r="BA69" s="1441"/>
      <c r="BB69" s="1441"/>
      <c r="BC69" s="1441"/>
      <c r="BD69" s="1441"/>
      <c r="BE69" s="1441"/>
      <c r="BF69" s="1441"/>
      <c r="BG69" s="1441"/>
      <c r="BH69" s="1441"/>
      <c r="BI69" s="1441"/>
      <c r="BJ69" s="1441"/>
      <c r="BK69" s="1441"/>
      <c r="BL69" s="1441"/>
      <c r="BM69" s="1441"/>
      <c r="BN69" s="1441"/>
      <c r="BO69" s="1441"/>
    </row>
    <row r="70" spans="35:67" x14ac:dyDescent="0.25">
      <c r="AI70" s="1442"/>
      <c r="AJ70" s="1442"/>
      <c r="AK70" s="1441"/>
      <c r="AL70" s="1441"/>
      <c r="AM70" s="1441"/>
      <c r="AN70" s="1441"/>
      <c r="AO70" s="1441"/>
      <c r="AP70" s="1441"/>
      <c r="AQ70" s="1441"/>
      <c r="AR70" s="1441"/>
      <c r="AS70" s="1441"/>
      <c r="AT70" s="1441"/>
      <c r="AU70" s="1441"/>
      <c r="AV70" s="1441"/>
      <c r="AW70" s="1441"/>
      <c r="AX70" s="1441"/>
      <c r="AY70" s="1441"/>
      <c r="AZ70" s="1441"/>
      <c r="BA70" s="1441"/>
      <c r="BB70" s="1441"/>
      <c r="BC70" s="1441"/>
      <c r="BD70" s="1441"/>
      <c r="BE70" s="1441"/>
      <c r="BF70" s="1441"/>
      <c r="BG70" s="1441"/>
      <c r="BH70" s="1441"/>
      <c r="BI70" s="1441"/>
      <c r="BJ70" s="1441"/>
      <c r="BK70" s="1441"/>
      <c r="BL70" s="1441"/>
      <c r="BM70" s="1441"/>
      <c r="BN70" s="1441"/>
      <c r="BO70" s="1441"/>
    </row>
    <row r="71" spans="35:67" x14ac:dyDescent="0.25">
      <c r="AI71" s="1442"/>
      <c r="AJ71" s="1442"/>
      <c r="AK71" s="1441"/>
      <c r="AL71" s="1441"/>
      <c r="AM71" s="1441"/>
      <c r="AN71" s="1441"/>
      <c r="AO71" s="1441"/>
      <c r="AP71" s="1441"/>
      <c r="AQ71" s="1441"/>
      <c r="AR71" s="1441"/>
      <c r="AS71" s="1441"/>
      <c r="AT71" s="1441"/>
      <c r="AU71" s="1441"/>
      <c r="AV71" s="1441"/>
      <c r="AW71" s="1441"/>
      <c r="AX71" s="1441"/>
      <c r="AY71" s="1441"/>
      <c r="AZ71" s="1441"/>
      <c r="BA71" s="1441"/>
      <c r="BB71" s="1441"/>
      <c r="BC71" s="1441"/>
      <c r="BD71" s="1441"/>
      <c r="BE71" s="1441"/>
      <c r="BF71" s="1441"/>
      <c r="BG71" s="1441"/>
      <c r="BH71" s="1441"/>
      <c r="BI71" s="1441"/>
      <c r="BJ71" s="1441"/>
      <c r="BK71" s="1441"/>
      <c r="BL71" s="1441"/>
      <c r="BM71" s="1441"/>
      <c r="BN71" s="1441"/>
      <c r="BO71" s="1441"/>
    </row>
    <row r="72" spans="35:67" x14ac:dyDescent="0.25">
      <c r="AI72" s="1442"/>
      <c r="AJ72" s="1442"/>
      <c r="AK72" s="1441"/>
      <c r="AL72" s="1441"/>
      <c r="AM72" s="1441"/>
      <c r="AN72" s="1441"/>
      <c r="AO72" s="1441"/>
      <c r="AP72" s="1441"/>
      <c r="AQ72" s="1441"/>
      <c r="AR72" s="1441"/>
      <c r="AS72" s="1441"/>
      <c r="AT72" s="1441"/>
      <c r="AU72" s="1441"/>
      <c r="AV72" s="1441"/>
      <c r="AW72" s="1441"/>
      <c r="AX72" s="1441"/>
      <c r="AY72" s="1441"/>
      <c r="AZ72" s="1441"/>
      <c r="BA72" s="1441"/>
      <c r="BB72" s="1441"/>
      <c r="BC72" s="1441"/>
      <c r="BD72" s="1441"/>
      <c r="BE72" s="1441"/>
      <c r="BF72" s="1441"/>
      <c r="BG72" s="1441"/>
      <c r="BH72" s="1441"/>
      <c r="BI72" s="1441"/>
      <c r="BJ72" s="1441"/>
      <c r="BK72" s="1441"/>
      <c r="BL72" s="1441"/>
      <c r="BM72" s="1441"/>
      <c r="BN72" s="1441"/>
      <c r="BO72" s="1441"/>
    </row>
    <row r="73" spans="35:67" x14ac:dyDescent="0.25">
      <c r="AI73" s="1442"/>
      <c r="AJ73" s="1442"/>
      <c r="AK73" s="1441"/>
      <c r="AL73" s="1441"/>
      <c r="AM73" s="1441"/>
      <c r="AN73" s="1441"/>
      <c r="AO73" s="1441"/>
      <c r="AP73" s="1441"/>
      <c r="AQ73" s="1441"/>
      <c r="AR73" s="1441"/>
      <c r="AS73" s="1441"/>
      <c r="AT73" s="1441"/>
      <c r="AU73" s="1441"/>
      <c r="AV73" s="1441"/>
      <c r="AW73" s="1441"/>
      <c r="AX73" s="1441"/>
      <c r="AY73" s="1441"/>
      <c r="AZ73" s="1441"/>
      <c r="BA73" s="1441"/>
      <c r="BB73" s="1441"/>
      <c r="BC73" s="1441"/>
      <c r="BD73" s="1441"/>
      <c r="BE73" s="1441"/>
      <c r="BF73" s="1441"/>
      <c r="BG73" s="1441"/>
      <c r="BH73" s="1441"/>
      <c r="BI73" s="1441"/>
      <c r="BJ73" s="1441"/>
      <c r="BK73" s="1441"/>
      <c r="BL73" s="1441"/>
      <c r="BM73" s="1441"/>
      <c r="BN73" s="1441"/>
      <c r="BO73" s="1441"/>
    </row>
    <row r="74" spans="35:67" x14ac:dyDescent="0.25">
      <c r="AI74" s="1442"/>
      <c r="AJ74" s="1442"/>
      <c r="AK74" s="1441"/>
      <c r="AL74" s="1441"/>
      <c r="AM74" s="1441"/>
      <c r="AN74" s="1441"/>
      <c r="AO74" s="1441"/>
      <c r="AP74" s="1441"/>
      <c r="AQ74" s="1441"/>
      <c r="AR74" s="1441"/>
      <c r="AS74" s="1441"/>
      <c r="AT74" s="1441"/>
      <c r="AU74" s="1441"/>
      <c r="AV74" s="1441"/>
      <c r="AW74" s="1441"/>
      <c r="AX74" s="1441"/>
      <c r="AY74" s="1441"/>
      <c r="AZ74" s="1441"/>
      <c r="BA74" s="1441"/>
      <c r="BB74" s="1441"/>
      <c r="BC74" s="1441"/>
      <c r="BD74" s="1441"/>
      <c r="BE74" s="1441"/>
      <c r="BF74" s="1441"/>
      <c r="BG74" s="1441"/>
      <c r="BH74" s="1441"/>
      <c r="BI74" s="1441"/>
      <c r="BJ74" s="1441"/>
      <c r="BK74" s="1441"/>
      <c r="BL74" s="1441"/>
      <c r="BM74" s="1441"/>
      <c r="BN74" s="1441"/>
      <c r="BO74" s="1441"/>
    </row>
    <row r="75" spans="35:67" x14ac:dyDescent="0.25">
      <c r="AM75" s="1441"/>
      <c r="AN75" s="1441"/>
      <c r="AO75" s="1441"/>
      <c r="AP75" s="1441"/>
      <c r="AQ75" s="1441"/>
      <c r="AR75" s="1441"/>
      <c r="AS75" s="1441"/>
      <c r="AT75" s="1441"/>
      <c r="AU75" s="1441"/>
      <c r="AV75" s="1441"/>
      <c r="AW75" s="1441"/>
      <c r="AX75" s="1441"/>
      <c r="AY75" s="1441"/>
      <c r="AZ75" s="1441"/>
    </row>
    <row r="76" spans="35:67" x14ac:dyDescent="0.25">
      <c r="AM76" s="1441"/>
      <c r="AN76" s="1441"/>
      <c r="AO76" s="1441"/>
      <c r="AP76" s="1441"/>
      <c r="AQ76" s="1441"/>
      <c r="AR76" s="1441"/>
      <c r="AS76" s="1441"/>
      <c r="AT76" s="1441"/>
      <c r="AU76" s="1441"/>
      <c r="AV76" s="1441"/>
      <c r="AW76" s="1441"/>
      <c r="AX76" s="1441"/>
      <c r="AY76" s="1441"/>
      <c r="AZ76" s="1441"/>
    </row>
    <row r="77" spans="35:67" x14ac:dyDescent="0.25">
      <c r="AM77" s="1441"/>
      <c r="AN77" s="1441"/>
      <c r="AO77" s="1441"/>
      <c r="AP77" s="1441"/>
      <c r="AQ77" s="1441"/>
      <c r="AR77" s="1441"/>
      <c r="AS77" s="1441"/>
      <c r="AT77" s="1441"/>
      <c r="AU77" s="1441"/>
      <c r="AV77" s="1441"/>
      <c r="AW77" s="1441"/>
      <c r="AX77" s="1441"/>
      <c r="AY77" s="1441"/>
      <c r="AZ77" s="1441"/>
    </row>
  </sheetData>
  <sheetProtection password="CB29" sheet="1" objects="1" scenarios="1"/>
  <customSheetViews>
    <customSheetView guid="{E3A2728D-EFF6-455B-B7C0-BC38E38AD3F7}" topLeftCell="A4">
      <selection activeCell="D15" sqref="D15"/>
      <pageMargins left="0.7" right="0.7" top="0.75" bottom="0.75" header="0.3" footer="0.3"/>
      <pageSetup orientation="portrait" r:id="rId1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R9" activePane="bottomRight" state="frozen"/>
      <selection pane="bottomRight" activeCell="AD19" sqref="AD19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19" zoomScaleNormal="100" workbookViewId="0">
      <selection activeCell="K7" sqref="K7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43405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1" t="s">
        <v>241</v>
      </c>
      <c r="M2" s="2348"/>
      <c r="N2" s="2353" t="s">
        <v>1122</v>
      </c>
      <c r="O2" s="2342" t="s">
        <v>1113</v>
      </c>
      <c r="P2" s="2342" t="s">
        <v>1114</v>
      </c>
      <c r="Q2" s="2342" t="s">
        <v>1115</v>
      </c>
      <c r="R2" s="2343" t="s">
        <v>1116</v>
      </c>
      <c r="S2" s="2343" t="s">
        <v>1117</v>
      </c>
      <c r="T2" s="2343" t="s">
        <v>1118</v>
      </c>
      <c r="U2" s="2342" t="s">
        <v>1119</v>
      </c>
      <c r="V2" s="2344" t="s">
        <v>1120</v>
      </c>
      <c r="W2" s="2344" t="s">
        <v>1121</v>
      </c>
    </row>
    <row r="3" spans="1:23" ht="13.5" thickBot="1" x14ac:dyDescent="0.25">
      <c r="A3" s="195">
        <v>1</v>
      </c>
      <c r="B3" s="408">
        <f>IF(Flows!E9&lt;1,"",Flows!E9)</f>
        <v>32.597999999999999</v>
      </c>
      <c r="C3" s="410">
        <f>Flows!F9</f>
        <v>13.821999999999999</v>
      </c>
      <c r="D3" s="410">
        <f>Flows!G9</f>
        <v>14.938000000000001</v>
      </c>
      <c r="E3" s="410">
        <f>Flows!H9</f>
        <v>28.759999999999998</v>
      </c>
      <c r="F3" s="196"/>
      <c r="G3" s="196">
        <f>'1'!CA41</f>
        <v>13.815</v>
      </c>
      <c r="H3" s="196">
        <f>'1'!CA42</f>
        <v>4.532</v>
      </c>
      <c r="I3" s="409">
        <f>'1'!CA43</f>
        <v>10.406000000000001</v>
      </c>
      <c r="J3" s="520">
        <f>'1'!CA48</f>
        <v>1.3311199999989185</v>
      </c>
      <c r="K3" s="392">
        <f>'FILTER STUDY'!AZ10/1000000</f>
        <v>1.0896083333333333</v>
      </c>
      <c r="L3" s="2355">
        <f>'1'!CA47</f>
        <v>2.1030000000000002</v>
      </c>
      <c r="M3" s="276"/>
      <c r="N3" s="107">
        <f>'1'!$CL$8</f>
        <v>1.5278400000000001</v>
      </c>
      <c r="O3" s="2345">
        <f>'1'!BY$31</f>
        <v>10.699999999999998</v>
      </c>
      <c r="P3" s="2345">
        <f>'1'!BZ$31</f>
        <v>10.699999999999998</v>
      </c>
      <c r="Q3" s="2345">
        <f>'1'!CA$31</f>
        <v>11.699999999999998</v>
      </c>
      <c r="R3" s="2345">
        <f>AVERAGE('1'!$DA$35:$DB$35)</f>
        <v>975</v>
      </c>
      <c r="S3" s="2345">
        <f>AVERAGE('1'!$DC$35:$DD$35)</f>
        <v>950</v>
      </c>
      <c r="T3" s="2345">
        <f>AVERAGE('1'!$DE$35:$DF$35)</f>
        <v>908.33333333333326</v>
      </c>
      <c r="U3" s="2345">
        <f>'1'!$U$33</f>
        <v>0.37375000000000003</v>
      </c>
      <c r="V3" s="2345">
        <f>'1'!$AC$33</f>
        <v>0.35175000000000001</v>
      </c>
      <c r="W3" s="2345">
        <f>'1'!$AJ$33</f>
        <v>0.40349999999999997</v>
      </c>
    </row>
    <row r="4" spans="1:23" ht="13.5" thickBot="1" x14ac:dyDescent="0.25">
      <c r="A4" s="195">
        <v>2</v>
      </c>
      <c r="B4" s="408">
        <f>IF(Flows!E10&lt;1,"",Flows!E10)</f>
        <v>31.178999999999998</v>
      </c>
      <c r="C4" s="408">
        <f>Flows!F10</f>
        <v>14.026</v>
      </c>
      <c r="D4" s="410">
        <f>Flows!G10</f>
        <v>14.108000000000001</v>
      </c>
      <c r="E4" s="410">
        <f>Flows!H10</f>
        <v>28.134</v>
      </c>
      <c r="F4" s="196"/>
      <c r="G4" s="196">
        <f>'2'!CA41</f>
        <v>14.023999999999999</v>
      </c>
      <c r="H4" s="196">
        <f>'2'!CA42</f>
        <v>4.5490000000000004</v>
      </c>
      <c r="I4" s="196">
        <f>'2'!CA43</f>
        <v>9.5589999999999993</v>
      </c>
      <c r="J4" s="411">
        <f>'2'!CA48</f>
        <v>1.2551440000006551</v>
      </c>
      <c r="K4" s="392">
        <f>'FILTER STUDY'!AZ11/1000000</f>
        <v>0.91399791666666663</v>
      </c>
      <c r="L4" s="412">
        <f>'2'!CA47</f>
        <v>2.1819999999999999</v>
      </c>
      <c r="M4" s="2349"/>
      <c r="N4" s="107">
        <f>'2'!$CL$8</f>
        <v>1.6257600000000001</v>
      </c>
      <c r="O4" s="2345">
        <f>'2'!BY31</f>
        <v>10.199999999999999</v>
      </c>
      <c r="P4" s="2345">
        <f>'2'!BZ31</f>
        <v>10.199999999999999</v>
      </c>
      <c r="Q4" s="2345">
        <f>'2'!CA31</f>
        <v>11.2</v>
      </c>
      <c r="R4" s="2345">
        <f>AVERAGE('2'!$DA$35:$DB$35)</f>
        <v>910</v>
      </c>
      <c r="S4" s="2345">
        <f>AVERAGE('2'!$DC$35:$DD$35)</f>
        <v>870</v>
      </c>
      <c r="T4" s="2345">
        <f>AVERAGE('2'!$DE$35:$DF$35)</f>
        <v>751.875</v>
      </c>
      <c r="U4" s="2345">
        <f>'2'!$U$33</f>
        <v>0.38149999999999995</v>
      </c>
      <c r="V4" s="2345">
        <f>'2'!$AC$33</f>
        <v>0.372</v>
      </c>
      <c r="W4" s="2345">
        <f>'2'!$AJ$33</f>
        <v>0.33699999999999997</v>
      </c>
    </row>
    <row r="5" spans="1:23" ht="13.5" thickBot="1" x14ac:dyDescent="0.25">
      <c r="A5" s="195">
        <v>3</v>
      </c>
      <c r="B5" s="408">
        <f>IF(Flows!E11&lt;1,"",Flows!E11)</f>
        <v>30.053999999999998</v>
      </c>
      <c r="C5" s="408">
        <f>Flows!F11</f>
        <v>13.805</v>
      </c>
      <c r="D5" s="408">
        <f>Flows!G11</f>
        <v>13.675999999999998</v>
      </c>
      <c r="E5" s="410">
        <f>Flows!H11</f>
        <v>27.480999999999998</v>
      </c>
      <c r="F5" s="196"/>
      <c r="G5" s="196">
        <f>'3'!CA41</f>
        <v>13.795999999999999</v>
      </c>
      <c r="H5" s="196">
        <f>'3'!CA42</f>
        <v>4.5919999999999996</v>
      </c>
      <c r="I5" s="196">
        <f>'3'!CA43</f>
        <v>9.0839999999999996</v>
      </c>
      <c r="J5" s="411">
        <f>'3'!CA48</f>
        <v>1.4551439999995637</v>
      </c>
      <c r="K5" s="392"/>
      <c r="L5" s="412">
        <f>'3'!CA47</f>
        <v>1.5740000000000001</v>
      </c>
      <c r="M5" s="2349"/>
      <c r="N5" s="107">
        <f>'3'!$CL$8</f>
        <v>1.6257600000000001</v>
      </c>
      <c r="O5" s="2345">
        <f>'3'!BY31</f>
        <v>9.6999999999999993</v>
      </c>
      <c r="P5" s="2345">
        <f>'3'!BZ31</f>
        <v>9.6999999999999993</v>
      </c>
      <c r="Q5" s="2345">
        <f>'3'!CA31</f>
        <v>10.7</v>
      </c>
      <c r="R5" s="2345">
        <f>AVERAGE('3'!$DA$35:$DB$35)</f>
        <v>836</v>
      </c>
      <c r="S5" s="2345">
        <f>AVERAGE('3'!$DC$35:$DD$35)</f>
        <v>792</v>
      </c>
      <c r="T5" s="2345">
        <f>AVERAGE('3'!$DE$35:$DF$35)</f>
        <v>696</v>
      </c>
      <c r="U5" s="2345">
        <f>'3'!$U$33</f>
        <v>0.36099999999999999</v>
      </c>
      <c r="V5" s="2345">
        <f>'3'!$AC$33</f>
        <v>0.36599999999999999</v>
      </c>
      <c r="W5" s="2345">
        <f>'3'!$AJ$33</f>
        <v>0.33599999999999997</v>
      </c>
    </row>
    <row r="6" spans="1:23" ht="13.5" thickBot="1" x14ac:dyDescent="0.25">
      <c r="A6" s="198">
        <v>4</v>
      </c>
      <c r="B6" s="408">
        <f>IF(Flows!E12&lt;1,"",Flows!E12)</f>
        <v>31.692999999999998</v>
      </c>
      <c r="C6" s="408">
        <f>Flows!F12</f>
        <v>14.083</v>
      </c>
      <c r="D6" s="408">
        <f>Flows!G12</f>
        <v>14.519000000000002</v>
      </c>
      <c r="E6" s="410">
        <f>Flows!H12</f>
        <v>28.602000000000004</v>
      </c>
      <c r="F6" s="196"/>
      <c r="G6" s="196">
        <f>'4'!CA41</f>
        <v>14.068</v>
      </c>
      <c r="H6" s="196">
        <f>'4'!CA42</f>
        <v>4.53</v>
      </c>
      <c r="I6" s="196">
        <f>'4'!CA43</f>
        <v>9.9890000000000008</v>
      </c>
      <c r="J6" s="411">
        <f>'4'!CA48</f>
        <v>1.612092000001212</v>
      </c>
      <c r="K6" s="392">
        <f>'FILTER STUDY'!AZ13/1000000</f>
        <v>0.34065000000000001</v>
      </c>
      <c r="L6" s="412">
        <f>'4'!CA47</f>
        <v>1.712</v>
      </c>
      <c r="M6" s="2349"/>
      <c r="N6" s="107">
        <f>'4'!$CL$8</f>
        <v>1.6646399999999999</v>
      </c>
      <c r="O6" s="2345">
        <f>'4'!BY31</f>
        <v>10.275</v>
      </c>
      <c r="P6" s="2345">
        <f>'4'!BZ31</f>
        <v>10.275</v>
      </c>
      <c r="Q6" s="2345">
        <f>'4'!CA31</f>
        <v>11.275</v>
      </c>
      <c r="R6" s="2345">
        <f>AVERAGE('4'!$DA$35:$DB$35)</f>
        <v>786.25</v>
      </c>
      <c r="S6" s="2345">
        <f>AVERAGE('4'!$DC$35:$DD$35)</f>
        <v>765</v>
      </c>
      <c r="T6" s="2345">
        <f>AVERAGE('4'!$DE$35:$DF$35)</f>
        <v>620</v>
      </c>
      <c r="U6" s="2345">
        <f>'4'!$U$33</f>
        <v>0.32975000000000004</v>
      </c>
      <c r="V6" s="2345">
        <f>'4'!$AC$33</f>
        <v>0.27625</v>
      </c>
      <c r="W6" s="2345">
        <f>'4'!$AJ$33</f>
        <v>0.314</v>
      </c>
    </row>
    <row r="7" spans="1:23" ht="13.5" thickBot="1" x14ac:dyDescent="0.25">
      <c r="A7" s="198">
        <v>5</v>
      </c>
      <c r="B7" s="408">
        <f>IF(Flows!E13&lt;1,"",Flows!E13)</f>
        <v>34.632000000000005</v>
      </c>
      <c r="C7" s="408">
        <f>Flows!F13</f>
        <v>14.727</v>
      </c>
      <c r="D7" s="408">
        <f>Flows!G13</f>
        <v>15.766</v>
      </c>
      <c r="E7" s="410">
        <f>Flows!H13</f>
        <v>30.493000000000002</v>
      </c>
      <c r="F7" s="196"/>
      <c r="G7" s="196">
        <f>'5'!CA41</f>
        <v>14.727</v>
      </c>
      <c r="H7" s="196">
        <f>'5'!CA42</f>
        <v>4.843</v>
      </c>
      <c r="I7" s="196">
        <f>'5'!CA43</f>
        <v>10.923</v>
      </c>
      <c r="J7" s="411">
        <f>'5'!CA48</f>
        <v>1.36066000000028</v>
      </c>
      <c r="K7" s="392">
        <f>'FILTER STUDY'!AZ14/1000000</f>
        <v>1.1146083333333332</v>
      </c>
      <c r="L7" s="412">
        <f>'5'!CA47</f>
        <v>1.63</v>
      </c>
      <c r="M7" s="2349"/>
      <c r="N7" s="107">
        <f>'5'!$CL$8</f>
        <v>1.7596799999999999</v>
      </c>
      <c r="O7" s="2345">
        <f>'5'!BY31</f>
        <v>11.34</v>
      </c>
      <c r="P7" s="2345">
        <f>'5'!BZ31</f>
        <v>11.34</v>
      </c>
      <c r="Q7" s="2345">
        <f>'5'!CA31</f>
        <v>12.34</v>
      </c>
      <c r="R7" s="2345">
        <f>AVERAGE('5'!$DA$35:$DB$35)</f>
        <v>851</v>
      </c>
      <c r="S7" s="2345">
        <f>AVERAGE('5'!$DC$35:$DD$35)</f>
        <v>858</v>
      </c>
      <c r="T7" s="2345">
        <f>AVERAGE('5'!$DE$35:$DF$35)</f>
        <v>713.5</v>
      </c>
      <c r="U7" s="2345">
        <f>'5'!$U$33</f>
        <v>0.33125000000000004</v>
      </c>
      <c r="V7" s="2345">
        <f>'5'!$AC$33</f>
        <v>0.33174999999999999</v>
      </c>
      <c r="W7" s="2345">
        <f>'5'!$AJ$33</f>
        <v>0.32074999999999998</v>
      </c>
    </row>
    <row r="8" spans="1:23" ht="13.5" thickBot="1" x14ac:dyDescent="0.25">
      <c r="A8" s="198">
        <v>6</v>
      </c>
      <c r="B8" s="408">
        <f>IF(Flows!E14&lt;1,"",Flows!E14)</f>
        <v>31.46</v>
      </c>
      <c r="C8" s="408">
        <f>Flows!F14</f>
        <v>13.190000000000001</v>
      </c>
      <c r="D8" s="408">
        <f>Flows!G14</f>
        <v>14.847</v>
      </c>
      <c r="E8" s="410">
        <f>Flows!H14</f>
        <v>28.036999999999999</v>
      </c>
      <c r="F8" s="196"/>
      <c r="G8" s="196">
        <f>'6'!CA41</f>
        <v>13.188000000000001</v>
      </c>
      <c r="H8" s="196">
        <f>'6'!CA42</f>
        <v>4.6059999999999999</v>
      </c>
      <c r="I8" s="196">
        <f>'6'!CA43</f>
        <v>10.241</v>
      </c>
      <c r="J8" s="411">
        <f>'6'!CA48</f>
        <v>1.1606599999995524</v>
      </c>
      <c r="K8" s="392">
        <f>'FILTER STUDY'!AZ15/1000000</f>
        <v>0.51253749999999998</v>
      </c>
      <c r="L8" s="412">
        <f>'6'!CA47</f>
        <v>1.262</v>
      </c>
      <c r="M8" s="2349"/>
      <c r="N8" s="107">
        <f>'6'!$CL$8</f>
        <v>1.3967999999999999E-3</v>
      </c>
      <c r="O8" s="2345">
        <f>'6'!BY31</f>
        <v>10.3</v>
      </c>
      <c r="P8" s="2345">
        <f>'6'!BZ31</f>
        <v>10.3</v>
      </c>
      <c r="Q8" s="2345">
        <f>'6'!CA31</f>
        <v>11.300000000000002</v>
      </c>
      <c r="R8" s="2345">
        <f>AVERAGE('6'!$DA$35:$DB$35)</f>
        <v>753.33333333333337</v>
      </c>
      <c r="S8" s="2345">
        <f>AVERAGE('6'!$DC$35:$DD$35)</f>
        <v>735</v>
      </c>
      <c r="T8" s="2345">
        <f>AVERAGE('6'!$DE$35:$DF$35)</f>
        <v>568.33333333333337</v>
      </c>
      <c r="U8" s="2345">
        <f>'6'!$U$33</f>
        <v>0.34349999999999997</v>
      </c>
      <c r="V8" s="2345">
        <f>'6'!$AC$33</f>
        <v>0.36299999999999999</v>
      </c>
      <c r="W8" s="2345">
        <f>'6'!$AJ$33</f>
        <v>0.28900000000000003</v>
      </c>
    </row>
    <row r="9" spans="1:23" ht="13.5" thickBot="1" x14ac:dyDescent="0.25">
      <c r="A9" s="198">
        <v>7</v>
      </c>
      <c r="B9" s="408">
        <f>IF(Flows!E15&lt;1,"",Flows!E15)</f>
        <v>27.548000000000002</v>
      </c>
      <c r="C9" s="408">
        <f>Flows!F15</f>
        <v>10.763999999999999</v>
      </c>
      <c r="D9" s="408">
        <f>Flows!G15</f>
        <v>13.161999999999999</v>
      </c>
      <c r="E9" s="410">
        <f>Flows!H15</f>
        <v>23.925999999999998</v>
      </c>
      <c r="F9" s="196"/>
      <c r="G9" s="196">
        <f>'7'!CA41</f>
        <v>10.763</v>
      </c>
      <c r="H9" s="196">
        <f>'7'!CA42</f>
        <v>4.3689999999999998</v>
      </c>
      <c r="I9" s="196">
        <f>'7'!CA43</f>
        <v>8.7929999999999993</v>
      </c>
      <c r="J9" s="411">
        <f>'7'!CA48</f>
        <v>1.1806599999999889</v>
      </c>
      <c r="K9" s="392">
        <f>'FILTER STUDY'!AZ16/1000000</f>
        <v>0.16928333333333334</v>
      </c>
      <c r="L9" s="412">
        <f>'7'!CA47</f>
        <v>0.67800000000000005</v>
      </c>
      <c r="M9" s="2349"/>
      <c r="N9" s="107">
        <f>'7'!$CL$8</f>
        <v>9.8496E-4</v>
      </c>
      <c r="O9" s="2345">
        <f>'7'!BY31</f>
        <v>10.074999999999999</v>
      </c>
      <c r="P9" s="2345">
        <f>'7'!BZ31</f>
        <v>10.074999999999999</v>
      </c>
      <c r="Q9" s="2345">
        <f>'7'!CA31</f>
        <v>11.074999999999999</v>
      </c>
      <c r="R9" s="2345">
        <f>AVERAGE('7'!$DA$35:$DB$35)</f>
        <v>732.5</v>
      </c>
      <c r="S9" s="2345">
        <f>AVERAGE('7'!$DC$35:$DD$35)</f>
        <v>710</v>
      </c>
      <c r="T9" s="2345">
        <f>AVERAGE('7'!$DE$35:$DF$35)</f>
        <v>587.5</v>
      </c>
      <c r="U9" s="2345">
        <f>'7'!$U$33</f>
        <v>0.36825000000000002</v>
      </c>
      <c r="V9" s="2345">
        <f>'7'!$AC$33</f>
        <v>0.35325000000000001</v>
      </c>
      <c r="W9" s="2345">
        <f>'7'!$AJ$33</f>
        <v>0.33099999999999996</v>
      </c>
    </row>
    <row r="10" spans="1:23" x14ac:dyDescent="0.2">
      <c r="A10" s="198">
        <v>8</v>
      </c>
      <c r="B10" s="408">
        <f>IF(Flows!E16&lt;1,"",Flows!E16)</f>
        <v>27.923999999999999</v>
      </c>
      <c r="C10" s="408">
        <f>Flows!F16</f>
        <v>13.266</v>
      </c>
      <c r="D10" s="408">
        <f>Flows!G16</f>
        <v>14.026</v>
      </c>
      <c r="E10" s="410">
        <f>Flows!H16</f>
        <v>27.292000000000002</v>
      </c>
      <c r="F10" s="196"/>
      <c r="G10" s="196">
        <f>'8'!CA41</f>
        <v>13.26</v>
      </c>
      <c r="H10" s="196">
        <f>'8'!CA42</f>
        <v>4.03</v>
      </c>
      <c r="I10" s="196">
        <f>'8'!CA43</f>
        <v>9.9960000000000004</v>
      </c>
      <c r="J10" s="411">
        <f>'8'!CA48</f>
        <v>1.5252000000000407</v>
      </c>
      <c r="K10" s="392">
        <f>'FILTER STUDY'!AZ17/1000000</f>
        <v>0.33544166666666669</v>
      </c>
      <c r="L10" s="412">
        <f>'8'!CA47</f>
        <v>0.76600000000000001</v>
      </c>
      <c r="M10" s="2349"/>
      <c r="N10" s="107">
        <f>'8'!$CL$8</f>
        <v>1.91808</v>
      </c>
      <c r="O10" s="2345">
        <f>'8'!BY31</f>
        <v>9.85</v>
      </c>
      <c r="P10" s="2345">
        <f>'8'!BZ31</f>
        <v>9.85</v>
      </c>
      <c r="Q10" s="2345">
        <f>'8'!CA31</f>
        <v>10.850000000000001</v>
      </c>
      <c r="R10" s="2345">
        <f>AVERAGE('8'!$DA$35:$DB$35)</f>
        <v>712.5</v>
      </c>
      <c r="S10" s="2345">
        <f>AVERAGE('8'!$DC$35:$DD$35)</f>
        <v>630</v>
      </c>
      <c r="T10" s="2345">
        <f>AVERAGE('8'!$DE$35:$DF$35)</f>
        <v>722.5</v>
      </c>
      <c r="U10" s="2345">
        <f>'8'!$U$33</f>
        <v>0.42949999999999999</v>
      </c>
      <c r="V10" s="2345">
        <f>'8'!$AC$33</f>
        <v>0.38400000000000001</v>
      </c>
      <c r="W10" s="2345">
        <f>'8'!$AJ$33</f>
        <v>0.32825000000000004</v>
      </c>
    </row>
    <row r="11" spans="1:23" x14ac:dyDescent="0.2">
      <c r="A11" s="198">
        <v>9</v>
      </c>
      <c r="B11" s="408">
        <f>IF(Flows!E17&lt;1,"",Flows!E17)</f>
        <v>33.593000000000004</v>
      </c>
      <c r="C11" s="408">
        <f>Flows!F17</f>
        <v>14.245000000000001</v>
      </c>
      <c r="D11" s="408">
        <f>Flows!G17</f>
        <v>15.443999999999999</v>
      </c>
      <c r="E11" s="408">
        <f>Flows!H17</f>
        <v>29.689</v>
      </c>
      <c r="F11" s="196"/>
      <c r="G11" s="196">
        <f>'9'!CA41</f>
        <v>14.236000000000001</v>
      </c>
      <c r="H11" s="196">
        <f>'9'!CA42</f>
        <v>4.5819999999999999</v>
      </c>
      <c r="I11" s="196">
        <f>'9'!CA43</f>
        <v>10.862</v>
      </c>
      <c r="J11" s="411">
        <f>'9'!CA48</f>
        <v>0.96538999999938824</v>
      </c>
      <c r="K11" s="392">
        <f>'FILTER STUDY'!AZ18/1000000</f>
        <v>0.90627500000000005</v>
      </c>
      <c r="L11" s="412">
        <f>'9'!CA47</f>
        <v>0.81299999999999994</v>
      </c>
      <c r="M11" s="2349"/>
      <c r="N11" s="107">
        <f>'9'!$CL$8</f>
        <v>1.5134399999999999</v>
      </c>
      <c r="O11" s="2345">
        <f>'9'!BY31</f>
        <v>10.75</v>
      </c>
      <c r="P11" s="2345">
        <f>'9'!BZ31</f>
        <v>10.75</v>
      </c>
      <c r="Q11" s="2345">
        <f>'9'!CA31</f>
        <v>11.75</v>
      </c>
      <c r="R11" s="2345">
        <f>AVERAGE('9'!$DA$35:$DB$35)</f>
        <v>765</v>
      </c>
      <c r="S11" s="2345">
        <f>AVERAGE('9'!$DC$35:$DD$35)</f>
        <v>662.5</v>
      </c>
      <c r="T11" s="2345">
        <f>AVERAGE('9'!$DE$35:$DF$35)</f>
        <v>724</v>
      </c>
      <c r="U11" s="2345">
        <f>'9'!$U$33</f>
        <v>0.47325</v>
      </c>
      <c r="V11" s="2345">
        <f>'9'!$AC$33</f>
        <v>0.46599999999999997</v>
      </c>
      <c r="W11" s="2345">
        <f>'9'!$AJ$33</f>
        <v>0.36475000000000002</v>
      </c>
    </row>
    <row r="12" spans="1:23" x14ac:dyDescent="0.2">
      <c r="A12" s="198">
        <v>10</v>
      </c>
      <c r="B12" s="408">
        <f>IF(Flows!E18&lt;1,"",Flows!E18)</f>
        <v>31.876999999999999</v>
      </c>
      <c r="C12" s="408">
        <f>Flows!F18</f>
        <v>13.589</v>
      </c>
      <c r="D12" s="408">
        <f>Flows!G18</f>
        <v>15.219000000000001</v>
      </c>
      <c r="E12" s="408">
        <f>Flows!H18</f>
        <v>28.808</v>
      </c>
      <c r="F12" s="196"/>
      <c r="G12" s="196">
        <f>'10'!CA41</f>
        <v>13.58</v>
      </c>
      <c r="H12" s="196">
        <f>'10'!CA42</f>
        <v>4.6529999999999996</v>
      </c>
      <c r="I12" s="196">
        <f>'10'!CA43</f>
        <v>10.566000000000001</v>
      </c>
      <c r="J12" s="411">
        <f>'10'!CA48</f>
        <v>1.4405200000001059</v>
      </c>
      <c r="K12" s="392">
        <f>'FILTER STUDY'!AZ19/1000000</f>
        <v>0.71097500000000002</v>
      </c>
      <c r="L12" s="412">
        <f>'10'!CA47</f>
        <v>1.1619999999999999</v>
      </c>
      <c r="M12" s="2349"/>
      <c r="N12" s="107">
        <f>'10'!$CL$8</f>
        <v>2.0203199999999999</v>
      </c>
      <c r="O12" s="2345">
        <f>'10'!BY31</f>
        <v>10.579999999999998</v>
      </c>
      <c r="P12" s="2345">
        <f>'10'!BZ31</f>
        <v>10.579999999999998</v>
      </c>
      <c r="Q12" s="2345">
        <f>'10'!CA31</f>
        <v>11.579999999999998</v>
      </c>
      <c r="R12" s="2345">
        <f>AVERAGE('10'!$DA$35:$DB$35)</f>
        <v>729</v>
      </c>
      <c r="S12" s="2345">
        <f>AVERAGE('10'!$DC$35:$DD$35)</f>
        <v>683</v>
      </c>
      <c r="T12" s="2345">
        <f>AVERAGE('10'!$DE$35:$DF$35)</f>
        <v>709</v>
      </c>
      <c r="U12" s="2345">
        <f>'10'!$U$33</f>
        <v>0.65649999999999997</v>
      </c>
      <c r="V12" s="2345">
        <f>'10'!$AC$33</f>
        <v>0.58825000000000005</v>
      </c>
      <c r="W12" s="2345">
        <f>'10'!$AJ$33</f>
        <v>0.47875000000000001</v>
      </c>
    </row>
    <row r="13" spans="1:23" x14ac:dyDescent="0.2">
      <c r="A13" s="198">
        <v>11</v>
      </c>
      <c r="B13" s="408">
        <f>IF(Flows!E19&lt;1,"",Flows!E19)</f>
        <v>33.058999999999997</v>
      </c>
      <c r="C13" s="408">
        <f>Flows!F19</f>
        <v>13.747999999999999</v>
      </c>
      <c r="D13" s="408">
        <f>Flows!G19</f>
        <v>14.35</v>
      </c>
      <c r="E13" s="408">
        <f>Flows!H19</f>
        <v>28.097999999999999</v>
      </c>
      <c r="F13" s="196"/>
      <c r="G13" s="196">
        <f>'11'!CA41</f>
        <v>13.734</v>
      </c>
      <c r="H13" s="196">
        <f>'11'!CA42</f>
        <v>4.3079999999999998</v>
      </c>
      <c r="I13" s="196">
        <f>'11'!CA43</f>
        <v>10.042</v>
      </c>
      <c r="J13" s="411">
        <f>'11'!CA48</f>
        <v>1.1998800000001211</v>
      </c>
      <c r="K13" s="392">
        <f>'FILTER STUDY'!AZ20/1000000</f>
        <v>0.50889166666666663</v>
      </c>
      <c r="L13" s="412">
        <f>'11'!CA47</f>
        <v>0.91900000000000004</v>
      </c>
      <c r="M13" s="2349"/>
      <c r="N13" s="107">
        <f>'11'!$CL$8</f>
        <v>2.1196799999999998</v>
      </c>
      <c r="O13" s="2345">
        <f>'11'!BY31</f>
        <v>10.1</v>
      </c>
      <c r="P13" s="2345">
        <f>'11'!BZ31</f>
        <v>10.1</v>
      </c>
      <c r="Q13" s="2345">
        <f>'11'!CA31</f>
        <v>11.1</v>
      </c>
      <c r="R13" s="2345">
        <f>AVERAGE('11'!$DA$35:$DB$35)</f>
        <v>650</v>
      </c>
      <c r="S13" s="2345">
        <f>AVERAGE('11'!$DC$35:$DD$35)</f>
        <v>676.66666666666674</v>
      </c>
      <c r="T13" s="2345">
        <f>AVERAGE('11'!$DE$35:$DF$35)</f>
        <v>724.33333333333337</v>
      </c>
      <c r="U13" s="2345">
        <f>'11'!$U$33</f>
        <v>0.52324999999999999</v>
      </c>
      <c r="V13" s="2345">
        <f>'11'!$AC$33</f>
        <v>0.3715</v>
      </c>
      <c r="W13" s="2345">
        <f>'11'!$AJ$33</f>
        <v>0.32524999999999998</v>
      </c>
    </row>
    <row r="14" spans="1:23" x14ac:dyDescent="0.2">
      <c r="A14" s="198">
        <v>12</v>
      </c>
      <c r="B14" s="408">
        <f>IF(Flows!E20&lt;1,"",Flows!E20)</f>
        <v>31.922000000000004</v>
      </c>
      <c r="C14" s="408">
        <f>Flows!F20</f>
        <v>13.500999999999999</v>
      </c>
      <c r="D14" s="408">
        <f>Flows!G20</f>
        <v>15.103999999999999</v>
      </c>
      <c r="E14" s="408">
        <f>Flows!H20</f>
        <v>28.604999999999997</v>
      </c>
      <c r="F14" s="196"/>
      <c r="G14" s="196">
        <f>'12'!CA41</f>
        <v>13.487</v>
      </c>
      <c r="H14" s="196">
        <f>'12'!CA42</f>
        <v>4.5709999999999997</v>
      </c>
      <c r="I14" s="196">
        <f>'12'!CA43</f>
        <v>10.532999999999999</v>
      </c>
      <c r="J14" s="411">
        <f>'12'!CA48</f>
        <v>1.2507200000000012</v>
      </c>
      <c r="K14" s="392">
        <f>'FILTER STUDY'!AZ21/1000000</f>
        <v>0.77033750000000001</v>
      </c>
      <c r="L14" s="412">
        <f>'12'!CA47</f>
        <v>0.71899999999999997</v>
      </c>
      <c r="M14" s="2349"/>
      <c r="N14" s="107">
        <f>'12'!$CL$8</f>
        <v>2.1182400000000001</v>
      </c>
      <c r="O14" s="2345">
        <f>'12'!BY31</f>
        <v>10.200000000000001</v>
      </c>
      <c r="P14" s="2345">
        <f>'12'!BZ31</f>
        <v>10.200000000000001</v>
      </c>
      <c r="Q14" s="2345">
        <f>'12'!CA31</f>
        <v>11.200000000000001</v>
      </c>
      <c r="R14" s="2345">
        <f>AVERAGE('12'!$DA$35:$DB$35)</f>
        <v>646.66666666666674</v>
      </c>
      <c r="S14" s="2345">
        <f>AVERAGE('12'!$DC$35:$DD$35)</f>
        <v>706.66666666666674</v>
      </c>
      <c r="T14" s="2345">
        <f>AVERAGE('12'!$DE$35:$DF$35)</f>
        <v>714.33333333333337</v>
      </c>
      <c r="U14" s="2345">
        <f>'12'!$U$33</f>
        <v>0.48199999999999998</v>
      </c>
      <c r="V14" s="2345">
        <f>'12'!$AC$33</f>
        <v>0.36799999999999999</v>
      </c>
      <c r="W14" s="2345">
        <f>'12'!$AJ$33</f>
        <v>0.28249999999999997</v>
      </c>
    </row>
    <row r="15" spans="1:23" x14ac:dyDescent="0.2">
      <c r="A15" s="198">
        <v>13</v>
      </c>
      <c r="B15" s="408">
        <f>IF(Flows!E21&lt;1,"",Flows!E21)</f>
        <v>31.256</v>
      </c>
      <c r="C15" s="408">
        <f>Flows!F21</f>
        <v>11.452</v>
      </c>
      <c r="D15" s="408">
        <f>Flows!G21</f>
        <v>16.554000000000002</v>
      </c>
      <c r="E15" s="408">
        <f>Flows!H21</f>
        <v>28.006</v>
      </c>
      <c r="F15" s="196"/>
      <c r="G15" s="196">
        <f>'13'!CA41</f>
        <v>11.44</v>
      </c>
      <c r="H15" s="196">
        <f>'13'!CA42</f>
        <v>4.9530000000000003</v>
      </c>
      <c r="I15" s="196">
        <f>'13'!CA43</f>
        <v>11.601000000000001</v>
      </c>
      <c r="J15" s="411">
        <f>'13'!CA48</f>
        <v>1.3717199999991863</v>
      </c>
      <c r="K15" s="392">
        <f>'FILTER STUDY'!AZ22/1000000</f>
        <v>0.40678333333333333</v>
      </c>
      <c r="L15" s="412">
        <f>'13'!CA47</f>
        <v>0.86099999999999999</v>
      </c>
      <c r="M15" s="2349"/>
      <c r="N15" s="107">
        <f>'13'!$CL$8</f>
        <v>1.9929600000000001</v>
      </c>
      <c r="O15" s="2345">
        <f>'13'!BY31</f>
        <v>9.25</v>
      </c>
      <c r="P15" s="2345">
        <f>'13'!BZ31</f>
        <v>9.25</v>
      </c>
      <c r="Q15" s="2345">
        <f>'13'!CA31</f>
        <v>10.25</v>
      </c>
      <c r="R15" s="2345">
        <f>AVERAGE('13'!$DA$35:$DB$35)</f>
        <v>571.25</v>
      </c>
      <c r="S15" s="2345">
        <f>AVERAGE('13'!$DC$35:$DD$35)</f>
        <v>600</v>
      </c>
      <c r="T15" s="2345">
        <f>AVERAGE('13'!$DE$35:$DF$35)</f>
        <v>635</v>
      </c>
      <c r="U15" s="2345">
        <f>'13'!$U$33</f>
        <v>0.35699999999999998</v>
      </c>
      <c r="V15" s="2345">
        <f>'13'!$AC$33</f>
        <v>0.31974999999999998</v>
      </c>
      <c r="W15" s="2345">
        <f>'13'!$AJ$33</f>
        <v>0.23600000000000002</v>
      </c>
    </row>
    <row r="16" spans="1:23" x14ac:dyDescent="0.2">
      <c r="A16" s="198">
        <v>14</v>
      </c>
      <c r="B16" s="408">
        <f>IF(Flows!E22&lt;1,"",Flows!E22)</f>
        <v>30.759999999999998</v>
      </c>
      <c r="C16" s="408">
        <f>Flows!F22</f>
        <v>13.703000000000001</v>
      </c>
      <c r="D16" s="408">
        <f>Flows!G22</f>
        <v>16.057000000000002</v>
      </c>
      <c r="E16" s="408">
        <f>Flows!H22</f>
        <v>29.760000000000005</v>
      </c>
      <c r="F16" s="196"/>
      <c r="G16" s="196">
        <f>'14'!CA41</f>
        <v>13.688000000000001</v>
      </c>
      <c r="H16" s="196">
        <f>'14'!CA42</f>
        <v>5.5090000000000003</v>
      </c>
      <c r="I16" s="196">
        <f>'14'!CA43</f>
        <v>10.548</v>
      </c>
      <c r="J16" s="411">
        <f>'14'!CA48</f>
        <v>1.5144799999998213</v>
      </c>
      <c r="K16" s="392">
        <f>'FILTER STUDY'!AZ23/1000000</f>
        <v>0.34115833333333334</v>
      </c>
      <c r="L16" s="412">
        <f>'14'!CA47</f>
        <v>0.95199999999999996</v>
      </c>
      <c r="M16" s="2349"/>
      <c r="N16" s="107">
        <f>'14'!$CL$8</f>
        <v>1.96848</v>
      </c>
      <c r="O16" s="2345">
        <f>'14'!BY31</f>
        <v>9.1666666666666661</v>
      </c>
      <c r="P16" s="2345">
        <f>'14'!BZ31</f>
        <v>9.1666666666666661</v>
      </c>
      <c r="Q16" s="2345">
        <f>'14'!CA31</f>
        <v>10.166666666666666</v>
      </c>
      <c r="R16" s="2345">
        <f>AVERAGE('14'!$DA$35:$DB$35)</f>
        <v>518.33333333333337</v>
      </c>
      <c r="S16" s="2345">
        <f>AVERAGE('14'!$DC$35:$DD$35)</f>
        <v>547.5</v>
      </c>
      <c r="T16" s="2345">
        <f>AVERAGE('14'!$DE$35:$DF$35)</f>
        <v>610</v>
      </c>
      <c r="U16" s="2345">
        <f>'14'!$U$33</f>
        <v>0.38224999999999998</v>
      </c>
      <c r="V16" s="2345">
        <f>'14'!$AC$33</f>
        <v>0.31624999999999998</v>
      </c>
      <c r="W16" s="2345">
        <f>'14'!$AJ$33</f>
        <v>0.25275000000000003</v>
      </c>
    </row>
    <row r="17" spans="1:23" x14ac:dyDescent="0.2">
      <c r="A17" s="198">
        <v>15</v>
      </c>
      <c r="B17" s="408">
        <f>IF(Flows!E23&lt;1,"",Flows!E23)</f>
        <v>29.199000000000002</v>
      </c>
      <c r="C17" s="408">
        <f>Flows!F23</f>
        <v>11.901</v>
      </c>
      <c r="D17" s="408">
        <f>Flows!G23</f>
        <v>14.058999999999999</v>
      </c>
      <c r="E17" s="408">
        <f>Flows!H23</f>
        <v>25.96</v>
      </c>
      <c r="F17" s="196"/>
      <c r="G17" s="196">
        <f>'15'!CA41</f>
        <v>11.885999999999999</v>
      </c>
      <c r="H17" s="196">
        <f>'15'!CA42</f>
        <v>4.3529999999999998</v>
      </c>
      <c r="I17" s="196">
        <f>'15'!CA43</f>
        <v>9.7059999999999995</v>
      </c>
      <c r="J17" s="411">
        <f>'15'!CA48</f>
        <v>1.2308200000006764</v>
      </c>
      <c r="K17" s="392">
        <f>'FILTER STUDY'!AZ24/1000000</f>
        <v>0.49691249999999998</v>
      </c>
      <c r="L17" s="412">
        <f>'15'!CA47</f>
        <v>0.88100000000000001</v>
      </c>
      <c r="M17" s="2349"/>
      <c r="N17" s="107">
        <f>'15'!$CL$8</f>
        <v>1.8547199999999999</v>
      </c>
      <c r="O17" s="2345">
        <f>'15'!BY31</f>
        <v>9.3000000000000007</v>
      </c>
      <c r="P17" s="2345">
        <f>'15'!BZ31</f>
        <v>9.3000000000000007</v>
      </c>
      <c r="Q17" s="2345">
        <f>'15'!CA31</f>
        <v>10.3</v>
      </c>
      <c r="R17" s="2345">
        <f>AVERAGE('15'!$DA$35:$DB$35)</f>
        <v>490</v>
      </c>
      <c r="S17" s="2345">
        <f>AVERAGE('15'!$DC$35:$DD$35)</f>
        <v>491.66666666666663</v>
      </c>
      <c r="T17" s="2345">
        <f>AVERAGE('15'!$DE$35:$DF$35)</f>
        <v>606.66666666666674</v>
      </c>
      <c r="U17" s="2345">
        <f>'15'!$U$33</f>
        <v>0.36549999999999999</v>
      </c>
      <c r="V17" s="2345">
        <f>'15'!$AC$33</f>
        <v>0.29549999999999998</v>
      </c>
      <c r="W17" s="2345">
        <f>'15'!$AJ$33</f>
        <v>0.26074999999999998</v>
      </c>
    </row>
    <row r="18" spans="1:23" x14ac:dyDescent="0.2">
      <c r="A18" s="198">
        <v>16</v>
      </c>
      <c r="B18" s="408">
        <f>IF(Flows!E24&lt;1,"",Flows!E24)</f>
        <v>31.385999999999999</v>
      </c>
      <c r="C18" s="408">
        <f>Flows!F24</f>
        <v>11.472</v>
      </c>
      <c r="D18" s="408">
        <f>Flows!G24</f>
        <v>16.004999999999999</v>
      </c>
      <c r="E18" s="408">
        <f>Flows!H24</f>
        <v>27.476999999999997</v>
      </c>
      <c r="F18" s="196"/>
      <c r="G18" s="196">
        <f>'16'!CA41</f>
        <v>11.459</v>
      </c>
      <c r="H18" s="196">
        <f>'16'!CA42</f>
        <v>4.8540000000000001</v>
      </c>
      <c r="I18" s="196">
        <f>'16'!CA43</f>
        <v>11.151</v>
      </c>
      <c r="J18" s="411">
        <f>'16'!CA48</f>
        <v>1.0589199999994889</v>
      </c>
      <c r="K18" s="392">
        <f>'FILTER STUDY'!AZ25/1000000</f>
        <v>0.86149583333333324</v>
      </c>
      <c r="L18" s="412">
        <f>'16'!CA47</f>
        <v>1.19</v>
      </c>
      <c r="M18" s="2349"/>
      <c r="N18" s="107">
        <f>'16'!$CL$8</f>
        <v>1.8547199999999999</v>
      </c>
      <c r="O18" s="2345">
        <f>'16'!BY31</f>
        <v>9.5500000000000007</v>
      </c>
      <c r="P18" s="2345">
        <f>'16'!BZ31</f>
        <v>9.5500000000000007</v>
      </c>
      <c r="Q18" s="2345">
        <f>'16'!CA31</f>
        <v>10.55</v>
      </c>
      <c r="R18" s="2345">
        <f>AVERAGE('16'!$DA$35:$DB$35)</f>
        <v>462.5</v>
      </c>
      <c r="S18" s="2345">
        <f>AVERAGE('16'!$DC$35:$DD$35)</f>
        <v>470</v>
      </c>
      <c r="T18" s="2345">
        <f>AVERAGE('16'!$DE$35:$DF$35)</f>
        <v>575</v>
      </c>
      <c r="U18" s="2345">
        <f>'16'!$U$33</f>
        <v>0.33725000000000005</v>
      </c>
      <c r="V18" s="2345">
        <f>'16'!$AC$33</f>
        <v>0.2445</v>
      </c>
      <c r="W18" s="2345">
        <f>'16'!$AJ$33</f>
        <v>0.33350000000000002</v>
      </c>
    </row>
    <row r="19" spans="1:23" x14ac:dyDescent="0.2">
      <c r="A19" s="198">
        <v>17</v>
      </c>
      <c r="B19" s="408">
        <f>IF(Flows!E25&lt;1,"",Flows!E25)</f>
        <v>31.095999999999997</v>
      </c>
      <c r="C19" s="408">
        <f>Flows!F25</f>
        <v>12.462999999999999</v>
      </c>
      <c r="D19" s="408">
        <f>Flows!G25</f>
        <v>15.525</v>
      </c>
      <c r="E19" s="408">
        <f>Flows!H25</f>
        <v>27.988</v>
      </c>
      <c r="F19" s="196"/>
      <c r="G19" s="196">
        <f>'17'!CA41</f>
        <v>12.455</v>
      </c>
      <c r="H19" s="196">
        <f>'17'!CA42</f>
        <v>4.4420000000000002</v>
      </c>
      <c r="I19" s="196">
        <f>'17'!CA43</f>
        <v>11.083</v>
      </c>
      <c r="J19" s="411">
        <f>'17'!CA48</f>
        <v>1.3481000000010681</v>
      </c>
      <c r="K19" s="392">
        <f>'FILTER STUDY'!AZ26/1000000</f>
        <v>0.35522083333333337</v>
      </c>
      <c r="L19" s="412">
        <f>'17'!CA47</f>
        <v>0.52600000000000002</v>
      </c>
      <c r="M19" s="2349"/>
      <c r="N19" s="107">
        <f>'17'!$CL$8</f>
        <v>1.62432</v>
      </c>
      <c r="O19" s="2345">
        <f>'17'!BY31</f>
        <v>9.9666666666666668</v>
      </c>
      <c r="P19" s="2345">
        <f>'17'!BZ31</f>
        <v>9.9666666666666668</v>
      </c>
      <c r="Q19" s="2345">
        <f>'17'!CA31</f>
        <v>10.966666666666669</v>
      </c>
      <c r="R19" s="2345">
        <f>AVERAGE('17'!$DA$35:$DB$35)</f>
        <v>450</v>
      </c>
      <c r="S19" s="2345">
        <f>AVERAGE('17'!$DC$35:$DD$35)</f>
        <v>460</v>
      </c>
      <c r="T19" s="2345">
        <f>AVERAGE('17'!$DE$35:$DF$35)</f>
        <v>556.66666666666674</v>
      </c>
      <c r="U19" s="2345">
        <f>'17'!$U$33</f>
        <v>0.42249999999999999</v>
      </c>
      <c r="V19" s="2345">
        <f>'17'!$AC$33</f>
        <v>0.32900000000000001</v>
      </c>
      <c r="W19" s="2345">
        <f>'17'!$AJ$33</f>
        <v>0.39600000000000002</v>
      </c>
    </row>
    <row r="20" spans="1:23" x14ac:dyDescent="0.2">
      <c r="A20" s="198">
        <v>18</v>
      </c>
      <c r="B20" s="408">
        <f>IF(Flows!E26&lt;1,"",Flows!E26)</f>
        <v>29.152999999999999</v>
      </c>
      <c r="C20" s="408">
        <f>Flows!F26</f>
        <v>11.216000000000001</v>
      </c>
      <c r="D20" s="408">
        <f>Flows!G26</f>
        <v>15.169</v>
      </c>
      <c r="E20" s="408">
        <f>Flows!H26</f>
        <v>26.385000000000002</v>
      </c>
      <c r="F20" s="196"/>
      <c r="G20" s="196">
        <f>'18'!CA41</f>
        <v>11.211</v>
      </c>
      <c r="H20" s="196">
        <f>'18'!CA42</f>
        <v>4.468</v>
      </c>
      <c r="I20" s="196">
        <f>'18'!CA43</f>
        <v>10.701000000000001</v>
      </c>
      <c r="J20" s="411">
        <f>'18'!CA48</f>
        <v>1.1261999999987893</v>
      </c>
      <c r="K20" s="392">
        <f>'FILTER STUDY'!AZ27/1000000</f>
        <v>0.51512916666666664</v>
      </c>
      <c r="L20" s="412">
        <f>'18'!CA47</f>
        <v>0.85399999999999998</v>
      </c>
      <c r="M20" s="2349"/>
      <c r="N20" s="107">
        <f>'18'!$CL$8</f>
        <v>1.7294400000000001</v>
      </c>
      <c r="O20" s="2345">
        <f>'18'!BY31</f>
        <v>9.6333333333333346</v>
      </c>
      <c r="P20" s="2345">
        <f>'18'!BZ31</f>
        <v>9.6333333333333346</v>
      </c>
      <c r="Q20" s="2345">
        <f>'18'!CA31</f>
        <v>10.633333333333335</v>
      </c>
      <c r="R20" s="2345">
        <f>AVERAGE('18'!$DA$35:$DB$35)</f>
        <v>470</v>
      </c>
      <c r="S20" s="2345">
        <f>AVERAGE('18'!$DC$35:$DD$35)</f>
        <v>453.33333333333337</v>
      </c>
      <c r="T20" s="2345">
        <f>AVERAGE('18'!$DE$35:$DF$35)</f>
        <v>546.66666666666663</v>
      </c>
      <c r="U20" s="2345">
        <f>'18'!$U$33</f>
        <v>0.3745</v>
      </c>
      <c r="V20" s="2345">
        <f>'18'!$AC$33</f>
        <v>0.311</v>
      </c>
      <c r="W20" s="2345">
        <f>'18'!$AJ$33</f>
        <v>0.39500000000000002</v>
      </c>
    </row>
    <row r="21" spans="1:23" x14ac:dyDescent="0.2">
      <c r="A21" s="198">
        <v>19</v>
      </c>
      <c r="B21" s="408">
        <f>IF(Flows!E27&lt;1,"",Flows!E27)</f>
        <v>31.493000000000002</v>
      </c>
      <c r="C21" s="408">
        <f>Flows!F27</f>
        <v>12.123000000000001</v>
      </c>
      <c r="D21" s="408">
        <f>Flows!G27</f>
        <v>16.542999999999999</v>
      </c>
      <c r="E21" s="408">
        <f>Flows!H27</f>
        <v>28.666</v>
      </c>
      <c r="F21" s="196">
        <f>'19'!CA40</f>
        <v>2.294</v>
      </c>
      <c r="G21" s="196">
        <f>'19'!CA41</f>
        <v>9.8290000000000006</v>
      </c>
      <c r="H21" s="196">
        <f>'19'!CA42</f>
        <v>4.7869999999999999</v>
      </c>
      <c r="I21" s="196">
        <f>'19'!CA43</f>
        <v>11.756</v>
      </c>
      <c r="J21" s="411">
        <f>'19'!CA48</f>
        <v>1.3773000000001048</v>
      </c>
      <c r="K21" s="392">
        <f>'FILTER STUDY'!AZ28/1000000</f>
        <v>0.51253749999999998</v>
      </c>
      <c r="L21" s="412">
        <f>'19'!CA47</f>
        <v>0.84599999999999997</v>
      </c>
      <c r="M21" s="2349"/>
      <c r="N21" s="107">
        <f>'19'!$CL$8</f>
        <v>1.8792</v>
      </c>
      <c r="O21" s="2345">
        <f>'19'!BY31</f>
        <v>10</v>
      </c>
      <c r="P21" s="2345">
        <f>'19'!BZ31</f>
        <v>10</v>
      </c>
      <c r="Q21" s="2345">
        <f>'19'!CA31</f>
        <v>11</v>
      </c>
      <c r="R21" s="2345">
        <f>AVERAGE('19'!$DA$35:$DB$35)</f>
        <v>490</v>
      </c>
      <c r="S21" s="2345">
        <f>AVERAGE('19'!$DC$35:$DD$35)</f>
        <v>491.25</v>
      </c>
      <c r="T21" s="2345">
        <f>AVERAGE('19'!$DE$35:$DF$35)</f>
        <v>525</v>
      </c>
      <c r="U21" s="2345">
        <f>'19'!$U$33</f>
        <v>0.41649999999999998</v>
      </c>
      <c r="V21" s="2345">
        <f>'19'!$AC$33</f>
        <v>0.376</v>
      </c>
      <c r="W21" s="2345">
        <f>'19'!$AJ$33</f>
        <v>0.34925000000000006</v>
      </c>
    </row>
    <row r="22" spans="1:23" x14ac:dyDescent="0.2">
      <c r="A22" s="198">
        <v>20</v>
      </c>
      <c r="B22" s="408">
        <f>IF(Flows!E28&lt;1,"",Flows!E28)</f>
        <v>30.660000000000004</v>
      </c>
      <c r="C22" s="408">
        <f>Flows!F28</f>
        <v>11.57</v>
      </c>
      <c r="D22" s="408">
        <f>Flows!G28</f>
        <v>15.917999999999999</v>
      </c>
      <c r="E22" s="408">
        <f>Flows!H28</f>
        <v>27.488</v>
      </c>
      <c r="F22" s="196">
        <f>'20'!CA40</f>
        <v>5.8029999999999999</v>
      </c>
      <c r="G22" s="196">
        <f>'20'!CA41</f>
        <v>5.7670000000000003</v>
      </c>
      <c r="H22" s="196">
        <f>'20'!CA42</f>
        <v>5.5049999999999999</v>
      </c>
      <c r="I22" s="196">
        <f>'20'!CA43</f>
        <v>10.413</v>
      </c>
      <c r="J22" s="411">
        <f>'20'!CA48</f>
        <v>1.232030000001032</v>
      </c>
      <c r="K22" s="392">
        <f>'FILTER STUDY'!AZ29/1000000</f>
        <v>0.53230416666666669</v>
      </c>
      <c r="L22" s="412">
        <f>'20'!CA47</f>
        <v>0.83</v>
      </c>
      <c r="M22" s="2349"/>
      <c r="N22" s="107">
        <f>'20'!$CL$8</f>
        <v>1.8648</v>
      </c>
      <c r="O22" s="2345">
        <f>'20'!BY31</f>
        <v>10</v>
      </c>
      <c r="P22" s="2345">
        <f>'20'!BZ31</f>
        <v>10</v>
      </c>
      <c r="Q22" s="2345">
        <f>'20'!CA31</f>
        <v>11</v>
      </c>
      <c r="R22" s="2345">
        <f>AVERAGE('20'!$DA$35:$DB$35)</f>
        <v>563.75</v>
      </c>
      <c r="S22" s="2345">
        <f>AVERAGE('20'!$DC$35:$DD$35)</f>
        <v>590</v>
      </c>
      <c r="T22" s="2345">
        <f>AVERAGE('20'!$DE$35:$DF$35)</f>
        <v>525</v>
      </c>
      <c r="U22" s="2345">
        <f>'20'!$U$33</f>
        <v>0.40325</v>
      </c>
      <c r="V22" s="2345">
        <f>'20'!$AC$33</f>
        <v>0.33774999999999999</v>
      </c>
      <c r="W22" s="2345">
        <f>'20'!$AJ$33</f>
        <v>0.36874999999999997</v>
      </c>
    </row>
    <row r="23" spans="1:23" x14ac:dyDescent="0.2">
      <c r="A23" s="198">
        <v>21</v>
      </c>
      <c r="B23" s="408">
        <f>IF(Flows!E29&lt;1,"",Flows!E29)</f>
        <v>34.381</v>
      </c>
      <c r="C23" s="408">
        <f>Flows!F29</f>
        <v>14.144</v>
      </c>
      <c r="D23" s="408">
        <f>Flows!G29</f>
        <v>16.71</v>
      </c>
      <c r="E23" s="408">
        <f>Flows!H29</f>
        <v>30.853999999999999</v>
      </c>
      <c r="F23" s="196">
        <f>'21'!CA40</f>
        <v>7.0339999999999998</v>
      </c>
      <c r="G23" s="196">
        <f>'21'!CA41</f>
        <v>7.11</v>
      </c>
      <c r="H23" s="196">
        <f>'21'!CA42</f>
        <v>5.1779999999999999</v>
      </c>
      <c r="I23" s="196">
        <f>'21'!CA43</f>
        <v>11.532</v>
      </c>
      <c r="J23" s="411">
        <f>'21'!CA48</f>
        <v>1.2657299999991665</v>
      </c>
      <c r="K23" s="392">
        <f>'FILTER STUDY'!AZ30/1000000</f>
        <v>0.87348749999999997</v>
      </c>
      <c r="L23" s="412">
        <f>'21'!CA47</f>
        <v>0.95299999999999996</v>
      </c>
      <c r="M23" s="2349"/>
      <c r="N23" s="107">
        <f>'21'!$CL$8</f>
        <v>1.9512</v>
      </c>
      <c r="O23" s="2345">
        <f>'21'!BY31</f>
        <v>10.52</v>
      </c>
      <c r="P23" s="2345">
        <f>'21'!BZ31</f>
        <v>10.52</v>
      </c>
      <c r="Q23" s="2345">
        <f>'21'!CA31</f>
        <v>11.52</v>
      </c>
      <c r="R23" s="2345">
        <f>AVERAGE('21'!$DA$35:$DB$35)</f>
        <v>599.5</v>
      </c>
      <c r="S23" s="2345">
        <f>AVERAGE('21'!$DC$35:$DD$35)</f>
        <v>637</v>
      </c>
      <c r="T23" s="2345">
        <f>AVERAGE('21'!$DE$35:$DF$35)</f>
        <v>553.9</v>
      </c>
      <c r="U23" s="2345">
        <f>'21'!$U$33</f>
        <v>0.54475000000000007</v>
      </c>
      <c r="V23" s="2345">
        <f>'21'!$AC$33</f>
        <v>0.39300000000000002</v>
      </c>
      <c r="W23" s="2345">
        <f>'21'!$AJ$33</f>
        <v>0.55149999999999999</v>
      </c>
    </row>
    <row r="24" spans="1:23" x14ac:dyDescent="0.2">
      <c r="A24" s="198">
        <v>22</v>
      </c>
      <c r="B24" s="408">
        <f>IF(Flows!E30&lt;1,"",Flows!E30)</f>
        <v>31.692999999999998</v>
      </c>
      <c r="C24" s="408">
        <f>Flows!F30</f>
        <v>12.821999999999999</v>
      </c>
      <c r="D24" s="408">
        <f>Flows!G30</f>
        <v>14.838999999999999</v>
      </c>
      <c r="E24" s="408">
        <f>Flows!H30</f>
        <v>27.660999999999998</v>
      </c>
      <c r="F24" s="196">
        <f>'22'!CA40</f>
        <v>6.4980000000000002</v>
      </c>
      <c r="G24" s="196">
        <f>'22'!CA41</f>
        <v>6.3239999999999998</v>
      </c>
      <c r="H24" s="196">
        <f>'22'!CA42</f>
        <v>4.0490000000000004</v>
      </c>
      <c r="I24" s="196">
        <f>'22'!CA43</f>
        <v>10.79</v>
      </c>
      <c r="J24" s="411">
        <f>'22'!CA48</f>
        <v>1.4643800000012561</v>
      </c>
      <c r="K24" s="392">
        <f>'FILTER STUDY'!AZ31/1000000</f>
        <v>0.70264166666666661</v>
      </c>
      <c r="L24" s="412">
        <f>'22'!CA47</f>
        <v>1.1020000000000001</v>
      </c>
      <c r="M24" s="2349"/>
      <c r="N24" s="107">
        <f>'22'!$CL$8</f>
        <v>2.3315039999999998</v>
      </c>
      <c r="O24" s="2345">
        <f>'22'!BY31</f>
        <v>10.3</v>
      </c>
      <c r="P24" s="2345">
        <f>'22'!BZ31</f>
        <v>10.3</v>
      </c>
      <c r="Q24" s="2345">
        <f>'22'!CA31</f>
        <v>11.3</v>
      </c>
      <c r="R24" s="2345">
        <f>AVERAGE('22'!$DA$35:$DB$35)</f>
        <v>722.5</v>
      </c>
      <c r="S24" s="2345">
        <f>AVERAGE('22'!$DC$35:$DD$35)</f>
        <v>668.75</v>
      </c>
      <c r="T24" s="2345">
        <f>AVERAGE('22'!$DE$35:$DF$35)</f>
        <v>697.5</v>
      </c>
      <c r="U24" s="2345">
        <f>'22'!$U$33</f>
        <v>0.62975000000000003</v>
      </c>
      <c r="V24" s="2345">
        <f>'22'!$AC$33</f>
        <v>0.40700000000000003</v>
      </c>
      <c r="W24" s="2345">
        <f>'22'!$AJ$33</f>
        <v>0.63024999999999998</v>
      </c>
    </row>
    <row r="25" spans="1:23" x14ac:dyDescent="0.2">
      <c r="A25" s="198">
        <v>23</v>
      </c>
      <c r="B25" s="408">
        <f>IF(Flows!E31&lt;1,"",Flows!E31)</f>
        <v>30.618000000000002</v>
      </c>
      <c r="C25" s="408">
        <f>Flows!F31</f>
        <v>12.026999999999999</v>
      </c>
      <c r="D25" s="408">
        <f>Flows!G31</f>
        <v>14.577</v>
      </c>
      <c r="E25" s="408">
        <f>Flows!H31</f>
        <v>26.603999999999999</v>
      </c>
      <c r="F25" s="196">
        <f>'23'!CA40</f>
        <v>6.1609999999999996</v>
      </c>
      <c r="G25" s="196">
        <f>'23'!CA41</f>
        <v>5.8659999999999997</v>
      </c>
      <c r="H25" s="196">
        <f>'23'!CA42</f>
        <v>4.3070000000000004</v>
      </c>
      <c r="I25" s="196">
        <f>'23'!CA43</f>
        <v>10.27</v>
      </c>
      <c r="J25" s="411">
        <f>'23'!CA48</f>
        <v>1.4217399999997724</v>
      </c>
      <c r="K25" s="392">
        <f>'FILTER STUDY'!AZ32/1000000</f>
        <v>1.3979791666666668</v>
      </c>
      <c r="L25" s="412">
        <f>'23'!CA47</f>
        <v>1.0609999999999999</v>
      </c>
      <c r="M25" s="2349"/>
      <c r="N25" s="107">
        <f>'23'!$CL$8</f>
        <v>2.3109120000000001</v>
      </c>
      <c r="O25" s="2345">
        <f>'23'!BY31</f>
        <v>10.175000000000001</v>
      </c>
      <c r="P25" s="2345">
        <f>'23'!BZ31</f>
        <v>10.175000000000001</v>
      </c>
      <c r="Q25" s="2345">
        <f>'23'!CA31</f>
        <v>11.175000000000001</v>
      </c>
      <c r="R25" s="2345">
        <f>AVERAGE('23'!$DA$35:$DB$35)</f>
        <v>876.25</v>
      </c>
      <c r="S25" s="2345">
        <f>AVERAGE('23'!$DC$35:$DD$35)</f>
        <v>763.75</v>
      </c>
      <c r="T25" s="2345">
        <f>AVERAGE('23'!$DE$35:$DF$35)</f>
        <v>795</v>
      </c>
      <c r="U25" s="2345">
        <f>'23'!$U$33</f>
        <v>0.61975000000000002</v>
      </c>
      <c r="V25" s="2345">
        <f>'23'!$AC$33</f>
        <v>0.54249999999999998</v>
      </c>
      <c r="W25" s="2345">
        <f>'23'!$AJ$33</f>
        <v>0.56950000000000001</v>
      </c>
    </row>
    <row r="26" spans="1:23" x14ac:dyDescent="0.2">
      <c r="A26" s="198">
        <v>24</v>
      </c>
      <c r="B26" s="408">
        <f>IF(Flows!E32&lt;1,"",Flows!E32)</f>
        <v>32.731999999999999</v>
      </c>
      <c r="C26" s="408">
        <f>Flows!F32</f>
        <v>12.844999999999999</v>
      </c>
      <c r="D26" s="408">
        <f>Flows!G32</f>
        <v>16.057000000000002</v>
      </c>
      <c r="E26" s="408">
        <f>Flows!H32</f>
        <v>28.902000000000001</v>
      </c>
      <c r="F26" s="196">
        <f>'24'!CA40</f>
        <v>6.46</v>
      </c>
      <c r="G26" s="196">
        <f>'24'!CA41</f>
        <v>6.3849999999999998</v>
      </c>
      <c r="H26" s="196">
        <f>'24'!CA42</f>
        <v>4.6440000000000001</v>
      </c>
      <c r="I26" s="196">
        <f>'24'!CA43</f>
        <v>11.413</v>
      </c>
      <c r="J26" s="411">
        <f>'24'!CA48</f>
        <v>1.0234199999995326</v>
      </c>
      <c r="K26" s="392">
        <f>'FILTER STUDY'!AZ33/1000000</f>
        <v>0.70472500000000005</v>
      </c>
      <c r="L26" s="412">
        <f>'24'!CA47</f>
        <v>1.0880000000000001</v>
      </c>
      <c r="M26" s="2349"/>
      <c r="N26" s="107">
        <f>'24'!$CL$8</f>
        <v>2.8414079999999999</v>
      </c>
      <c r="O26" s="2345">
        <f>'24'!BY31</f>
        <v>10.699999999999998</v>
      </c>
      <c r="P26" s="2345">
        <f>'24'!BZ31</f>
        <v>10.699999999999998</v>
      </c>
      <c r="Q26" s="2345">
        <f>'24'!CA31</f>
        <v>11.699999999999998</v>
      </c>
      <c r="R26" s="2345">
        <f>AVERAGE('24'!$DA$35:$DB$35)</f>
        <v>946.66666666666674</v>
      </c>
      <c r="S26" s="2345">
        <f>AVERAGE('24'!$DC$35:$DD$35)</f>
        <v>840</v>
      </c>
      <c r="T26" s="2345">
        <f>AVERAGE('24'!$DE$35:$DF$35)</f>
        <v>916.66666666666663</v>
      </c>
      <c r="U26" s="2345">
        <f>'24'!$U$33</f>
        <v>0.52350000000000008</v>
      </c>
      <c r="V26" s="2345">
        <f>'24'!$AC$33</f>
        <v>0.50550000000000006</v>
      </c>
      <c r="W26" s="2345">
        <f>'24'!$AJ$33</f>
        <v>0.66350000000000009</v>
      </c>
    </row>
    <row r="27" spans="1:23" x14ac:dyDescent="0.2">
      <c r="A27" s="198">
        <v>25</v>
      </c>
      <c r="B27" s="408">
        <f>IF(Flows!E33&lt;1,"",Flows!E33)</f>
        <v>32.289000000000001</v>
      </c>
      <c r="C27" s="408">
        <f>Flows!F33</f>
        <v>12.866</v>
      </c>
      <c r="D27" s="408">
        <f>Flows!G33</f>
        <v>15.75</v>
      </c>
      <c r="E27" s="408">
        <f>Flows!H33</f>
        <v>28.616</v>
      </c>
      <c r="F27" s="196">
        <f>'25'!CA40</f>
        <v>6.5389999999999997</v>
      </c>
      <c r="G27" s="196">
        <f>'25'!CA41</f>
        <v>6.327</v>
      </c>
      <c r="H27" s="196">
        <f>'25'!CA42</f>
        <v>4.6050000000000004</v>
      </c>
      <c r="I27" s="196">
        <f>'25'!CA43</f>
        <v>11.145</v>
      </c>
      <c r="J27" s="411">
        <f>'25'!CA48</f>
        <v>1.8870399999996152</v>
      </c>
      <c r="K27" s="392">
        <f>'FILTER STUDY'!AZ34/1000000</f>
        <v>1.0656625</v>
      </c>
      <c r="L27" s="412">
        <f>'25'!CA47</f>
        <v>1.1819999999999999</v>
      </c>
      <c r="M27" s="2349"/>
      <c r="N27" s="107">
        <f>'25'!$CL$8</f>
        <v>2.47248</v>
      </c>
      <c r="O27" s="2345">
        <f>'25'!BY31</f>
        <v>10.075000000000001</v>
      </c>
      <c r="P27" s="2345">
        <f>'25'!BZ31</f>
        <v>10.1</v>
      </c>
      <c r="Q27" s="2345">
        <f>'25'!CA31</f>
        <v>11.175000000000001</v>
      </c>
      <c r="R27" s="2345">
        <f>AVERAGE('25'!$DA$35:$DB$35)</f>
        <v>911.25</v>
      </c>
      <c r="S27" s="2345">
        <f>AVERAGE('25'!$DC$35:$DD$35)</f>
        <v>842.5</v>
      </c>
      <c r="T27" s="2345">
        <f>AVERAGE('25'!$DE$35:$DF$35)</f>
        <v>1003.875</v>
      </c>
      <c r="U27" s="2345">
        <f>'25'!$U$33</f>
        <v>0.50224999999999997</v>
      </c>
      <c r="V27" s="2345">
        <f>'25'!$AC$33</f>
        <v>0.51449999999999996</v>
      </c>
      <c r="W27" s="2345">
        <f>'25'!$AJ$33</f>
        <v>0.54100000000000004</v>
      </c>
    </row>
    <row r="28" spans="1:23" x14ac:dyDescent="0.2">
      <c r="A28" s="198">
        <v>26</v>
      </c>
      <c r="B28" s="408">
        <f>IF(Flows!E34&lt;1,"",Flows!E34)</f>
        <v>31.833000000000002</v>
      </c>
      <c r="C28" s="408">
        <f>Flows!F34</f>
        <v>12.29</v>
      </c>
      <c r="D28" s="408">
        <f>Flows!G34</f>
        <v>16.02</v>
      </c>
      <c r="E28" s="408">
        <f>Flows!H34</f>
        <v>28.31</v>
      </c>
      <c r="F28" s="196">
        <f>'26'!CA40</f>
        <v>5.9740000000000002</v>
      </c>
      <c r="G28" s="196">
        <f>'26'!CA41</f>
        <v>6.3159999999999998</v>
      </c>
      <c r="H28" s="196">
        <f>'26'!CA42</f>
        <v>5.0090000000000003</v>
      </c>
      <c r="I28" s="196">
        <f>'26'!CA43</f>
        <v>11.010999999999999</v>
      </c>
      <c r="J28" s="411">
        <f>'26'!CA48</f>
        <v>1.4541300000000774</v>
      </c>
      <c r="K28" s="392">
        <f>'FILTER STUDY'!AZ35/1000000</f>
        <v>0.8063125000000001</v>
      </c>
      <c r="L28" s="412">
        <f>'26'!CA47</f>
        <v>1.0049999999999999</v>
      </c>
      <c r="M28" s="2349"/>
      <c r="N28" s="107">
        <f>'26'!$CL$8</f>
        <v>2.4903360000000001</v>
      </c>
      <c r="O28" s="2345">
        <f>'26'!BY31</f>
        <v>10.26</v>
      </c>
      <c r="P28" s="2345">
        <f>'26'!BZ31</f>
        <v>7.6</v>
      </c>
      <c r="Q28" s="2345">
        <f>'26'!CA31</f>
        <v>13.6</v>
      </c>
      <c r="R28" s="2345">
        <f>AVERAGE('26'!$DA$35:$DB$35)</f>
        <v>999.6</v>
      </c>
      <c r="S28" s="2345">
        <f>AVERAGE('26'!$DC$35:$DD$35)</f>
        <v>930.2</v>
      </c>
      <c r="T28" s="2345">
        <f>AVERAGE('26'!$DE$35:$DF$35)</f>
        <v>1120.7</v>
      </c>
      <c r="U28" s="2345">
        <f>'26'!$U$33</f>
        <v>0.48825000000000002</v>
      </c>
      <c r="V28" s="2345">
        <f>'26'!$AC$33</f>
        <v>0.49875000000000003</v>
      </c>
      <c r="W28" s="2345">
        <f>'26'!$AJ$33</f>
        <v>0.60150000000000003</v>
      </c>
    </row>
    <row r="29" spans="1:23" x14ac:dyDescent="0.2">
      <c r="A29" s="198">
        <v>27</v>
      </c>
      <c r="B29" s="408">
        <f>IF(Flows!E35&lt;1,"",Flows!E35)</f>
        <v>35.89</v>
      </c>
      <c r="C29" s="408">
        <f>Flows!F35</f>
        <v>12.998999999999999</v>
      </c>
      <c r="D29" s="408">
        <f>Flows!G35</f>
        <v>17.383000000000003</v>
      </c>
      <c r="E29" s="408">
        <f>Flows!H35</f>
        <v>30.382000000000001</v>
      </c>
      <c r="F29" s="196">
        <f>'27'!CA40</f>
        <v>6.2789999999999999</v>
      </c>
      <c r="G29" s="196">
        <f>'27'!CA41</f>
        <v>6.72</v>
      </c>
      <c r="H29" s="196">
        <f>'27'!CA42</f>
        <v>5.423</v>
      </c>
      <c r="I29" s="196">
        <f>'27'!CA43</f>
        <v>11.96</v>
      </c>
      <c r="J29" s="411">
        <f>'27'!CA48</f>
        <v>1.5529500000011467</v>
      </c>
      <c r="K29" s="392">
        <f>'FILTER STUDY'!AZ36/1000000</f>
        <v>1.4568208333333335</v>
      </c>
      <c r="L29" s="412">
        <f>'27'!CA47</f>
        <v>1.514</v>
      </c>
      <c r="M29" s="2349"/>
      <c r="N29" s="107">
        <f>'27'!$CL$8</f>
        <v>2.492496</v>
      </c>
      <c r="O29" s="2345">
        <f>'27'!BY31</f>
        <v>11.757142857142856</v>
      </c>
      <c r="P29" s="2345">
        <f>'27'!BZ31</f>
        <v>11.757142857142856</v>
      </c>
      <c r="Q29" s="2345">
        <f>'27'!CA31</f>
        <v>12.785714285714286</v>
      </c>
      <c r="R29" s="2345">
        <f>AVERAGE('27'!$DA$35:$DB$35)</f>
        <v>1250.8571428571427</v>
      </c>
      <c r="S29" s="2345">
        <f>AVERAGE('27'!$DC$35:$DD$35)</f>
        <v>1218.5</v>
      </c>
      <c r="T29" s="2345">
        <f>AVERAGE('27'!$DE$35:$DF$35)</f>
        <v>1498.1428571428571</v>
      </c>
      <c r="U29" s="2345">
        <f>'27'!$U$33</f>
        <v>0.53700000000000003</v>
      </c>
      <c r="V29" s="2345">
        <f>'27'!$AC$33</f>
        <v>0.51150000000000007</v>
      </c>
      <c r="W29" s="2345">
        <f>'27'!$AJ$33</f>
        <v>0.6</v>
      </c>
    </row>
    <row r="30" spans="1:23" x14ac:dyDescent="0.2">
      <c r="A30" s="198">
        <v>28</v>
      </c>
      <c r="B30" s="1739">
        <f>IF(Flows!E36&lt;1,"",Flows!E36)</f>
        <v>29.571000000000005</v>
      </c>
      <c r="C30" s="1739">
        <f>Flows!F36</f>
        <v>11.536000000000001</v>
      </c>
      <c r="D30" s="1739">
        <f>Flows!G36</f>
        <v>15.239999999999998</v>
      </c>
      <c r="E30" s="1739">
        <f>Flows!H36</f>
        <v>26.776</v>
      </c>
      <c r="F30" s="1740">
        <f>'28'!CA40</f>
        <v>3.5270000000000001</v>
      </c>
      <c r="G30" s="1740">
        <f>'28'!CA41</f>
        <v>8.0090000000000003</v>
      </c>
      <c r="H30" s="1740">
        <f>'28'!CA42</f>
        <v>4.1909999999999998</v>
      </c>
      <c r="I30" s="1740">
        <f>'28'!CA43</f>
        <v>11.048999999999999</v>
      </c>
      <c r="J30" s="1741">
        <f>'28'!CA48</f>
        <v>1.2868599999983417</v>
      </c>
      <c r="K30" s="2201">
        <f>'FILTER STUDY'!AZ37/1000000</f>
        <v>1.2219374999999999</v>
      </c>
      <c r="L30" s="1743">
        <f>'28'!CA47</f>
        <v>1.083</v>
      </c>
      <c r="M30" s="2349"/>
      <c r="N30" s="107">
        <f>'28'!$CL$8</f>
        <v>3.0201120000000006</v>
      </c>
      <c r="O30" s="2345">
        <f>'28'!BY31</f>
        <v>10.36</v>
      </c>
      <c r="P30" s="2345">
        <f>'28'!BZ31</f>
        <v>10.36</v>
      </c>
      <c r="Q30" s="2345">
        <f>'28'!CA31</f>
        <v>11.36</v>
      </c>
      <c r="R30" s="2345">
        <f>AVERAGE('28'!$DA$35:$DB$35)</f>
        <v>1317</v>
      </c>
      <c r="S30" s="2345">
        <f>AVERAGE('28'!$DC$35:$DD$35)</f>
        <v>1351</v>
      </c>
      <c r="T30" s="2345">
        <f>AVERAGE('28'!$DE$35:$DF$35)</f>
        <v>1372.4</v>
      </c>
      <c r="U30" s="2345">
        <f>'28'!$U$33</f>
        <v>0.27524999999999999</v>
      </c>
      <c r="V30" s="2345">
        <f>'28'!$AC$33</f>
        <v>0.22025</v>
      </c>
      <c r="W30" s="2345">
        <f>'28'!$AJ$33</f>
        <v>0.36174999999999996</v>
      </c>
    </row>
    <row r="31" spans="1:23" x14ac:dyDescent="0.2">
      <c r="A31" s="198">
        <v>29</v>
      </c>
      <c r="B31" s="1739">
        <f>IF(Flows!E37&lt;1,"",Flows!E37)</f>
        <v>33.423000000000002</v>
      </c>
      <c r="C31" s="1739">
        <f>Flows!F37</f>
        <v>12.551</v>
      </c>
      <c r="D31" s="1739">
        <f>Flows!G37</f>
        <v>16.71</v>
      </c>
      <c r="E31" s="1739">
        <f>Flows!H37</f>
        <v>29.261000000000003</v>
      </c>
      <c r="F31" s="1740"/>
      <c r="G31" s="1740">
        <f>'29'!CA41</f>
        <v>12.541</v>
      </c>
      <c r="H31" s="1740">
        <f>'29'!CA42</f>
        <v>4.3330000000000002</v>
      </c>
      <c r="I31" s="1740">
        <f>'29'!CA43</f>
        <v>12.377000000000001</v>
      </c>
      <c r="J31" s="1741">
        <f>'29'!CA48</f>
        <v>1.1798000000017055</v>
      </c>
      <c r="K31" s="2201">
        <f>'FILTER STUDY'!AZ38/1000000</f>
        <v>0.88597499999999996</v>
      </c>
      <c r="L31" s="1743">
        <f>'29'!CA47</f>
        <v>1.1279999999999999</v>
      </c>
      <c r="M31" s="2349"/>
      <c r="N31" s="107">
        <f>'29'!$CL$8</f>
        <v>2.2603680000000002</v>
      </c>
      <c r="O31" s="2345">
        <f>'29'!BY31</f>
        <v>10.324999999999999</v>
      </c>
      <c r="P31" s="2345">
        <f>'29'!BZ31</f>
        <v>10.324999999999999</v>
      </c>
      <c r="Q31" s="2345">
        <f>'29'!CA31</f>
        <v>11.324999999999999</v>
      </c>
      <c r="R31" s="2345">
        <f>AVERAGE('29'!$DA$35:$DB$35)</f>
        <v>1302.5</v>
      </c>
      <c r="S31" s="2345">
        <f>AVERAGE('29'!$DC$35:$DD$35)</f>
        <v>1363.75</v>
      </c>
      <c r="T31" s="2345">
        <f>AVERAGE('29'!$DE$35:$DF$35)</f>
        <v>1236.25</v>
      </c>
      <c r="U31" s="2345">
        <f>'29'!$U$33</f>
        <v>0.28075</v>
      </c>
      <c r="V31" s="2345">
        <f>'29'!$AC$33</f>
        <v>0.28975000000000001</v>
      </c>
      <c r="W31" s="2345">
        <f>'29'!$AJ$33</f>
        <v>0.34875</v>
      </c>
    </row>
    <row r="32" spans="1:23" x14ac:dyDescent="0.2">
      <c r="A32" s="198">
        <v>30</v>
      </c>
      <c r="B32" s="1739">
        <f>IF(Flows!E38&lt;1,"",Flows!E38)</f>
        <v>33.203000000000003</v>
      </c>
      <c r="C32" s="1739">
        <f>Flows!F38</f>
        <v>11.408000000000001</v>
      </c>
      <c r="D32" s="1739">
        <f>Flows!G38</f>
        <v>17.734000000000002</v>
      </c>
      <c r="E32" s="1739">
        <f>Flows!H38</f>
        <v>29.142000000000003</v>
      </c>
      <c r="F32" s="1740"/>
      <c r="G32" s="1740">
        <f>'30'!CA41</f>
        <v>11.403</v>
      </c>
      <c r="H32" s="1740">
        <f>'30'!CA42</f>
        <v>4.0720000000000001</v>
      </c>
      <c r="I32" s="1740">
        <f>'30'!CA43</f>
        <v>13.662000000000001</v>
      </c>
      <c r="J32" s="1741">
        <f>'30'!CA48</f>
        <v>1.3378699999993842</v>
      </c>
      <c r="K32" s="2201">
        <f>'FILTER STUDY'!AZ39/1000000</f>
        <v>1.2479791666666664</v>
      </c>
      <c r="L32" s="1743">
        <f>'30'!CA47</f>
        <v>1.0580000000000001</v>
      </c>
      <c r="M32" s="2350"/>
      <c r="N32" s="107">
        <f>'30'!$CL$8</f>
        <v>2.4651360000000002</v>
      </c>
      <c r="O32" s="2345">
        <f>'30'!BY31</f>
        <v>11</v>
      </c>
      <c r="P32" s="2345">
        <f>'30'!BZ31</f>
        <v>11</v>
      </c>
      <c r="Q32" s="2345">
        <f>'30'!CA31</f>
        <v>12</v>
      </c>
      <c r="R32" s="2345">
        <f>AVERAGE('30'!$DA$35:$DB$35)</f>
        <v>1295</v>
      </c>
      <c r="S32" s="2345">
        <f>AVERAGE('30'!$DC$35:$DD$35)</f>
        <v>1345</v>
      </c>
      <c r="T32" s="2345">
        <f>AVERAGE('30'!$DE$35:$DF$35)</f>
        <v>1162.5</v>
      </c>
      <c r="U32" s="2345">
        <f>'30'!$U$33</f>
        <v>0.37125000000000002</v>
      </c>
      <c r="V32" s="2345">
        <f>'30'!$AC$33</f>
        <v>0.34275</v>
      </c>
      <c r="W32" s="2345">
        <f>'30'!$AJ$33</f>
        <v>0.35075000000000001</v>
      </c>
    </row>
    <row r="33" spans="1:23" ht="13.5" thickBot="1" x14ac:dyDescent="0.25">
      <c r="A33" s="200">
        <v>31</v>
      </c>
      <c r="B33" s="1739"/>
      <c r="C33" s="1744"/>
      <c r="D33" s="1744"/>
      <c r="E33" s="1744"/>
      <c r="F33" s="1745"/>
      <c r="G33" s="1745"/>
      <c r="H33" s="1745"/>
      <c r="I33" s="1745"/>
      <c r="J33" s="1746"/>
      <c r="K33" s="2201"/>
      <c r="L33" s="1747"/>
      <c r="M33" s="2350"/>
      <c r="N33" s="107">
        <f>'31'!$CL$8</f>
        <v>0</v>
      </c>
      <c r="O33" s="2345" t="str">
        <f>'31'!BY31</f>
        <v/>
      </c>
      <c r="P33" s="2345" t="str">
        <f>'31'!BZ31</f>
        <v/>
      </c>
      <c r="Q33" s="2345" t="str">
        <f>'31'!CA31</f>
        <v/>
      </c>
      <c r="R33" s="2346" t="e">
        <f>AVERAGE('31'!$DA$35:$DB$35)</f>
        <v>#DIV/0!</v>
      </c>
      <c r="S33" s="2346" t="e">
        <f>AVERAGE('31'!$DC$35:$DD$35)</f>
        <v>#DIV/0!</v>
      </c>
      <c r="T33" s="2346" t="e">
        <f>AVERAGE('31'!$DE$35:$DF$35)</f>
        <v>#DIV/0!</v>
      </c>
      <c r="U33" s="2346" t="str">
        <f>'31'!$U$33</f>
        <v/>
      </c>
      <c r="V33" s="2346" t="str">
        <f>'31'!$AC$33</f>
        <v/>
      </c>
      <c r="W33" s="2346" t="str">
        <f>'31'!$AJ$33</f>
        <v/>
      </c>
    </row>
    <row r="34" spans="1:23" ht="13.5" thickTop="1" x14ac:dyDescent="0.2">
      <c r="A34" s="201" t="s">
        <v>66</v>
      </c>
      <c r="B34" s="522">
        <f t="shared" ref="B34:I34" si="0">SUM(B3:B33)</f>
        <v>948.17500000000007</v>
      </c>
      <c r="C34" s="203">
        <f t="shared" si="0"/>
        <v>384.15400000000005</v>
      </c>
      <c r="D34" s="204">
        <f t="shared" si="0"/>
        <v>462.0089999999999</v>
      </c>
      <c r="E34" s="523">
        <f t="shared" si="0"/>
        <v>846.1629999999999</v>
      </c>
      <c r="F34" s="523">
        <f t="shared" si="0"/>
        <v>56.569000000000003</v>
      </c>
      <c r="G34" s="523">
        <f t="shared" si="0"/>
        <v>327.41400000000004</v>
      </c>
      <c r="H34" s="524">
        <f t="shared" si="0"/>
        <v>138.84700000000004</v>
      </c>
      <c r="I34" s="525">
        <f t="shared" si="0"/>
        <v>323.16199999999998</v>
      </c>
      <c r="J34" s="2546">
        <f>SUM(J3:J33)</f>
        <v>39.870679999999993</v>
      </c>
      <c r="K34" s="526">
        <f>SUM(K3:K33)</f>
        <v>21.757668750000001</v>
      </c>
      <c r="L34" s="2356">
        <f>SUM(L3:L33)</f>
        <v>33.633999999999993</v>
      </c>
      <c r="M34" s="276"/>
      <c r="N34" s="107"/>
      <c r="O34" s="2352">
        <f>SUM(O3:O33)</f>
        <v>306.40880952380957</v>
      </c>
      <c r="P34" s="2352">
        <f t="shared" ref="P34:W34" si="1">SUM(P3:P33)</f>
        <v>303.77380952380958</v>
      </c>
      <c r="Q34" s="2352">
        <f t="shared" si="1"/>
        <v>338.87738095238103</v>
      </c>
      <c r="R34" s="2352" t="e">
        <f t="shared" si="1"/>
        <v>#DIV/0!</v>
      </c>
      <c r="S34" s="2352" t="e">
        <f t="shared" si="1"/>
        <v>#DIV/0!</v>
      </c>
      <c r="T34" s="2352" t="e">
        <f t="shared" si="1"/>
        <v>#DIV/0!</v>
      </c>
      <c r="U34" s="2352">
        <f t="shared" si="1"/>
        <v>12.884750000000002</v>
      </c>
      <c r="V34" s="2352">
        <f t="shared" si="1"/>
        <v>11.347</v>
      </c>
      <c r="W34" s="2352">
        <f t="shared" si="1"/>
        <v>11.921250000000002</v>
      </c>
    </row>
    <row r="35" spans="1:23" x14ac:dyDescent="0.2">
      <c r="A35" s="205" t="s">
        <v>65</v>
      </c>
      <c r="B35" s="237">
        <f t="shared" ref="B35:I35" si="2">AVERAGE(B3:B33)</f>
        <v>31.605833333333337</v>
      </c>
      <c r="C35" s="206">
        <f t="shared" si="2"/>
        <v>12.805133333333336</v>
      </c>
      <c r="D35" s="206">
        <f t="shared" si="2"/>
        <v>15.400299999999996</v>
      </c>
      <c r="E35" s="207">
        <f t="shared" si="2"/>
        <v>28.205433333333328</v>
      </c>
      <c r="F35" s="207">
        <f>AVERAGE(F3:F33)</f>
        <v>5.6569000000000003</v>
      </c>
      <c r="G35" s="207">
        <f t="shared" si="2"/>
        <v>10.913800000000002</v>
      </c>
      <c r="H35" s="208">
        <f>AVERAGE(H3:H33)</f>
        <v>4.628233333333335</v>
      </c>
      <c r="I35" s="117">
        <f t="shared" si="2"/>
        <v>10.772066666666666</v>
      </c>
      <c r="J35" s="2547">
        <f>AVERAGE(J3:J33)</f>
        <v>1.3290226666666665</v>
      </c>
      <c r="K35" s="245">
        <f>AVERAGE(K3:K33)</f>
        <v>0.75026443965517242</v>
      </c>
      <c r="L35" s="2357">
        <f>AVERAGE(L3:L33)</f>
        <v>1.1211333333333331</v>
      </c>
      <c r="M35" s="114"/>
      <c r="N35" s="2354"/>
      <c r="O35" s="236">
        <f t="shared" ref="O35" si="3">AVERAGE(O3:O33)</f>
        <v>10.213626984126986</v>
      </c>
      <c r="P35" s="236">
        <f t="shared" ref="P35:W35" si="4">AVERAGE(P3:P33)</f>
        <v>10.125793650793652</v>
      </c>
      <c r="Q35" s="236">
        <f t="shared" si="4"/>
        <v>11.295912698412701</v>
      </c>
      <c r="R35" s="236" t="e">
        <f t="shared" si="4"/>
        <v>#DIV/0!</v>
      </c>
      <c r="S35" s="236" t="e">
        <f t="shared" si="4"/>
        <v>#DIV/0!</v>
      </c>
      <c r="T35" s="236" t="e">
        <f t="shared" si="4"/>
        <v>#DIV/0!</v>
      </c>
      <c r="U35" s="236">
        <f t="shared" si="4"/>
        <v>0.42949166666666672</v>
      </c>
      <c r="V35" s="236">
        <f t="shared" si="4"/>
        <v>0.37823333333333331</v>
      </c>
      <c r="W35" s="236">
        <f t="shared" si="4"/>
        <v>0.39737500000000009</v>
      </c>
    </row>
    <row r="36" spans="1:23" x14ac:dyDescent="0.2">
      <c r="A36" s="209" t="s">
        <v>64</v>
      </c>
      <c r="B36" s="527">
        <f t="shared" ref="B36:I36" si="5">MAX(B3:B33)</f>
        <v>35.89</v>
      </c>
      <c r="C36" s="206">
        <f t="shared" si="5"/>
        <v>14.727</v>
      </c>
      <c r="D36" s="206">
        <f t="shared" si="5"/>
        <v>17.734000000000002</v>
      </c>
      <c r="E36" s="206">
        <f t="shared" si="5"/>
        <v>30.853999999999999</v>
      </c>
      <c r="F36" s="206">
        <f>MAX(F3:F33)</f>
        <v>7.0339999999999998</v>
      </c>
      <c r="G36" s="206">
        <f t="shared" si="5"/>
        <v>14.727</v>
      </c>
      <c r="H36" s="210">
        <f>MAX(H3:H33)</f>
        <v>5.5090000000000003</v>
      </c>
      <c r="I36" s="211">
        <f t="shared" si="5"/>
        <v>13.662000000000001</v>
      </c>
      <c r="J36" s="2547">
        <f>MAX(J3:J33)</f>
        <v>1.8870399999996152</v>
      </c>
      <c r="K36" s="245">
        <f>MAX(K3:K33)</f>
        <v>1.4568208333333335</v>
      </c>
      <c r="L36" s="2357">
        <f>MAX(L3:L33)</f>
        <v>2.1819999999999999</v>
      </c>
      <c r="M36" s="114"/>
      <c r="N36" s="2354"/>
      <c r="O36" s="236">
        <f t="shared" ref="O36" si="6">MAX(O3:O33)</f>
        <v>11.757142857142856</v>
      </c>
      <c r="P36" s="236">
        <f t="shared" ref="P36:W36" si="7">MAX(P3:P33)</f>
        <v>11.757142857142856</v>
      </c>
      <c r="Q36" s="236">
        <f t="shared" si="7"/>
        <v>13.6</v>
      </c>
      <c r="R36" s="236" t="e">
        <f t="shared" si="7"/>
        <v>#DIV/0!</v>
      </c>
      <c r="S36" s="236" t="e">
        <f t="shared" si="7"/>
        <v>#DIV/0!</v>
      </c>
      <c r="T36" s="236" t="e">
        <f t="shared" si="7"/>
        <v>#DIV/0!</v>
      </c>
      <c r="U36" s="236">
        <f t="shared" si="7"/>
        <v>0.65649999999999997</v>
      </c>
      <c r="V36" s="236">
        <f t="shared" si="7"/>
        <v>0.58825000000000005</v>
      </c>
      <c r="W36" s="236">
        <f t="shared" si="7"/>
        <v>0.66350000000000009</v>
      </c>
    </row>
    <row r="37" spans="1:23" ht="13.5" thickBot="1" x14ac:dyDescent="0.25">
      <c r="A37" s="212" t="s">
        <v>63</v>
      </c>
      <c r="B37" s="528">
        <f t="shared" ref="B37:I37" si="8">MIN(B3:B33)</f>
        <v>27.548000000000002</v>
      </c>
      <c r="C37" s="213">
        <f t="shared" si="8"/>
        <v>10.763999999999999</v>
      </c>
      <c r="D37" s="213">
        <f t="shared" si="8"/>
        <v>13.161999999999999</v>
      </c>
      <c r="E37" s="213">
        <f t="shared" si="8"/>
        <v>23.925999999999998</v>
      </c>
      <c r="F37" s="213">
        <f>MIN(F3:F33)</f>
        <v>2.294</v>
      </c>
      <c r="G37" s="213">
        <f t="shared" si="8"/>
        <v>5.7670000000000003</v>
      </c>
      <c r="H37" s="214">
        <f>MIN(H3:H33)</f>
        <v>4.03</v>
      </c>
      <c r="I37" s="215">
        <f t="shared" si="8"/>
        <v>8.7929999999999993</v>
      </c>
      <c r="J37" s="2548">
        <f>MIN(J3:J33)</f>
        <v>0.96538999999938824</v>
      </c>
      <c r="K37" s="393">
        <f>MIN(K3:K33)</f>
        <v>0.16928333333333334</v>
      </c>
      <c r="L37" s="2358">
        <f>MIN(L3:L33)</f>
        <v>0.52600000000000002</v>
      </c>
      <c r="M37" s="114"/>
      <c r="N37" s="2354"/>
      <c r="O37" s="2347">
        <f t="shared" ref="O37" si="9">MIN(O3:O33)</f>
        <v>9.1666666666666661</v>
      </c>
      <c r="P37" s="2347">
        <f t="shared" ref="P37:W37" si="10">MIN(P3:P33)</f>
        <v>7.6</v>
      </c>
      <c r="Q37" s="2347">
        <f t="shared" si="10"/>
        <v>10.166666666666666</v>
      </c>
      <c r="R37" s="2347" t="e">
        <f t="shared" si="10"/>
        <v>#DIV/0!</v>
      </c>
      <c r="S37" s="2347" t="e">
        <f t="shared" si="10"/>
        <v>#DIV/0!</v>
      </c>
      <c r="T37" s="2347" t="e">
        <f t="shared" si="10"/>
        <v>#DIV/0!</v>
      </c>
      <c r="U37" s="2347">
        <f t="shared" si="10"/>
        <v>0.27524999999999999</v>
      </c>
      <c r="V37" s="2347">
        <f t="shared" si="10"/>
        <v>0.22025</v>
      </c>
      <c r="W37" s="2347">
        <f t="shared" si="10"/>
        <v>0.23600000000000002</v>
      </c>
    </row>
    <row r="40" spans="1:23" x14ac:dyDescent="0.2">
      <c r="A40" s="46" t="s">
        <v>242</v>
      </c>
      <c r="I40" s="202">
        <f>F34+G34+H34+I34</f>
        <v>845.99200000000019</v>
      </c>
    </row>
    <row r="41" spans="1:23" x14ac:dyDescent="0.2">
      <c r="A41" s="46" t="s">
        <v>243</v>
      </c>
      <c r="I41" s="169">
        <f>B34-I49</f>
        <v>886.54665125000008</v>
      </c>
    </row>
    <row r="42" spans="1:23" x14ac:dyDescent="0.2">
      <c r="A42" s="46" t="s">
        <v>244</v>
      </c>
      <c r="I42" s="169">
        <f>B34-I48</f>
        <v>910.54100000000005</v>
      </c>
    </row>
    <row r="44" spans="1:23" x14ac:dyDescent="0.2">
      <c r="A44" s="46" t="s">
        <v>245</v>
      </c>
      <c r="D44" s="202">
        <f>L34</f>
        <v>33.633999999999993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39.870679999999993</v>
      </c>
      <c r="E46" s="108"/>
      <c r="F46" s="108"/>
    </row>
    <row r="47" spans="1:23" x14ac:dyDescent="0.2">
      <c r="A47" s="46" t="s">
        <v>249</v>
      </c>
      <c r="D47" s="169">
        <f>K34</f>
        <v>21.757668750000001</v>
      </c>
      <c r="E47" s="108"/>
      <c r="F47" s="108"/>
    </row>
    <row r="48" spans="1:23" x14ac:dyDescent="0.2">
      <c r="A48" s="46" t="s">
        <v>250</v>
      </c>
      <c r="I48" s="216">
        <f>D44 + D45</f>
        <v>37.633999999999993</v>
      </c>
    </row>
    <row r="49" spans="1:9" x14ac:dyDescent="0.2">
      <c r="A49" s="46" t="s">
        <v>251</v>
      </c>
      <c r="I49" s="216">
        <f>D46 + D47</f>
        <v>61.628348749999994</v>
      </c>
    </row>
  </sheetData>
  <sheetProtection password="C8E9" sheet="1" objects="1" scenarios="1"/>
  <customSheetViews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1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A7FF893-CFBE-4D88-BF19-92454183E240}" fitToPage="1" topLeftCell="A16">
      <selection activeCell="E28" sqref="E28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29" zoomScaleNormal="100" zoomScaleSheetLayoutView="88" workbookViewId="0">
      <selection activeCell="G48" sqref="G48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43405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37" t="s">
        <v>219</v>
      </c>
      <c r="C7" s="3038"/>
      <c r="D7" s="163" t="s">
        <v>73</v>
      </c>
      <c r="E7" s="3039" t="s">
        <v>220</v>
      </c>
      <c r="F7" s="3040"/>
      <c r="G7" s="3040"/>
      <c r="H7" s="3041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4</v>
      </c>
      <c r="C9" s="407">
        <f>'1'!AV2</f>
        <v>20</v>
      </c>
      <c r="D9" s="61">
        <f>'1'!G2</f>
        <v>24</v>
      </c>
      <c r="E9" s="169">
        <f>'1'!BW42</f>
        <v>32.597999999999999</v>
      </c>
      <c r="F9" s="169">
        <f>'1'!BW40</f>
        <v>13.821999999999999</v>
      </c>
      <c r="G9" s="169">
        <f>'1'!BW41</f>
        <v>14.938000000000001</v>
      </c>
      <c r="H9" s="75">
        <f>F9+G9</f>
        <v>28.759999999999998</v>
      </c>
      <c r="I9" s="117">
        <f>IF('1'!$CB$33&gt;E9,'1'!$CB$33,'1'!$CB$33+0.5)</f>
        <v>33.099999999999994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4</v>
      </c>
      <c r="C10" s="407">
        <f>'2'!AV2</f>
        <v>20</v>
      </c>
      <c r="D10" s="61">
        <f>'2'!G2</f>
        <v>24</v>
      </c>
      <c r="E10" s="169">
        <f>'2'!BW42</f>
        <v>31.178999999999998</v>
      </c>
      <c r="F10" s="169">
        <f>'2'!BW40</f>
        <v>14.026</v>
      </c>
      <c r="G10" s="169">
        <f>'2'!BW41</f>
        <v>14.108000000000001</v>
      </c>
      <c r="H10" s="75">
        <f>F10+G10</f>
        <v>28.134</v>
      </c>
      <c r="I10" s="117">
        <f>IF('2'!$CB$33&gt;E10,'2'!$CB$33,'2'!$CB$33+0.5)</f>
        <v>33.099999999999994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4</v>
      </c>
      <c r="C11" s="407">
        <f>'3'!AV2</f>
        <v>20</v>
      </c>
      <c r="D11" s="61">
        <f>'3'!G2</f>
        <v>24</v>
      </c>
      <c r="E11" s="169">
        <f>'3'!BW42</f>
        <v>30.053999999999998</v>
      </c>
      <c r="F11" s="169">
        <f>'3'!BW40</f>
        <v>13.805</v>
      </c>
      <c r="G11" s="169">
        <f>'3'!BW41</f>
        <v>13.675999999999998</v>
      </c>
      <c r="H11" s="75">
        <f t="shared" ref="H11:H38" si="0">F11+G11</f>
        <v>27.480999999999998</v>
      </c>
      <c r="I11" s="117">
        <f>IF('3'!$CB$33&gt;E11,'3'!$CB$33,'3'!$CB$33+0.5)</f>
        <v>30.099999999999998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4</v>
      </c>
      <c r="C12" s="407">
        <f>'4'!AV2</f>
        <v>20</v>
      </c>
      <c r="D12" s="61">
        <f>'4'!G2</f>
        <v>24</v>
      </c>
      <c r="E12" s="169">
        <f>'4'!BW42</f>
        <v>31.692999999999998</v>
      </c>
      <c r="F12" s="169">
        <f>'4'!BW40</f>
        <v>14.083</v>
      </c>
      <c r="G12" s="169">
        <f>'4'!BW41</f>
        <v>14.519000000000002</v>
      </c>
      <c r="H12" s="75">
        <f t="shared" si="0"/>
        <v>28.602000000000004</v>
      </c>
      <c r="I12" s="117">
        <f>IF('4'!$CB$33&gt;E12,'4'!$CB$33,'4'!$CB$33+0.5)</f>
        <v>35.200000000000003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4</v>
      </c>
      <c r="C13" s="407">
        <f>'5'!AV2</f>
        <v>20</v>
      </c>
      <c r="D13" s="61">
        <f>'5'!G2</f>
        <v>24</v>
      </c>
      <c r="E13" s="169">
        <f>'5'!BW42</f>
        <v>34.632000000000005</v>
      </c>
      <c r="F13" s="169">
        <f>'5'!BW40</f>
        <v>14.727</v>
      </c>
      <c r="G13" s="169">
        <f>'5'!BW41</f>
        <v>15.766</v>
      </c>
      <c r="H13" s="75">
        <f t="shared" si="0"/>
        <v>30.493000000000002</v>
      </c>
      <c r="I13" s="117">
        <f>IF('5'!$CB$33&gt;E13,'5'!$CB$33,'5'!$CB$33+0.5)</f>
        <v>37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4</v>
      </c>
      <c r="C14" s="407">
        <f>'6'!AV2</f>
        <v>20</v>
      </c>
      <c r="D14" s="61">
        <f>'6'!G2</f>
        <v>24</v>
      </c>
      <c r="E14" s="169">
        <f>'6'!BW42</f>
        <v>31.46</v>
      </c>
      <c r="F14" s="169">
        <f>'6'!BW40</f>
        <v>13.190000000000001</v>
      </c>
      <c r="G14" s="169">
        <f>'6'!BW41</f>
        <v>14.847</v>
      </c>
      <c r="H14" s="75">
        <f t="shared" si="0"/>
        <v>28.036999999999999</v>
      </c>
      <c r="I14" s="117">
        <f>IF('6'!$CB$33&gt;E14,'6'!$CB$33,'6'!$CB$33+0.5)</f>
        <v>31.900000000000002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17</v>
      </c>
      <c r="C15" s="407">
        <f>'7'!AV2</f>
        <v>18</v>
      </c>
      <c r="D15" s="61">
        <f>'7'!G2</f>
        <v>24</v>
      </c>
      <c r="E15" s="169">
        <f>'7'!BW42</f>
        <v>27.548000000000002</v>
      </c>
      <c r="F15" s="169">
        <f>'7'!BW40</f>
        <v>10.763999999999999</v>
      </c>
      <c r="G15" s="169">
        <f>'7'!BW41</f>
        <v>13.161999999999999</v>
      </c>
      <c r="H15" s="75">
        <f t="shared" si="0"/>
        <v>23.925999999999998</v>
      </c>
      <c r="I15" s="117">
        <f>IF('7'!$CB$33&gt;E15,'7'!$CB$33,'7'!$CB$33+0.5)</f>
        <v>31.900000000000002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17</v>
      </c>
      <c r="C16" s="407">
        <f>'8'!AV2</f>
        <v>18</v>
      </c>
      <c r="D16" s="61">
        <f>'8'!G2</f>
        <v>24</v>
      </c>
      <c r="E16" s="169">
        <f>'8'!BW42</f>
        <v>27.923999999999999</v>
      </c>
      <c r="F16" s="169">
        <f>'8'!BW40</f>
        <v>13.266</v>
      </c>
      <c r="G16" s="169">
        <f>'8'!BW41</f>
        <v>14.026</v>
      </c>
      <c r="H16" s="75">
        <f t="shared" si="0"/>
        <v>27.292000000000002</v>
      </c>
      <c r="I16" s="117">
        <f>IF('8'!$CB$33&gt;E16,'8'!$CB$33,'8'!$CB$33+0.5)</f>
        <v>31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17</v>
      </c>
      <c r="C17" s="407">
        <f>'9'!AV2</f>
        <v>18</v>
      </c>
      <c r="D17" s="61">
        <f>'9'!G2</f>
        <v>24</v>
      </c>
      <c r="E17" s="169">
        <f>'9'!BW42</f>
        <v>33.593000000000004</v>
      </c>
      <c r="F17" s="169">
        <f>'9'!BW40</f>
        <v>14.245000000000001</v>
      </c>
      <c r="G17" s="169">
        <f>'9'!BW41</f>
        <v>15.443999999999999</v>
      </c>
      <c r="H17" s="75">
        <f t="shared" si="0"/>
        <v>29.689</v>
      </c>
      <c r="I17" s="117">
        <f>IF('9'!$CB$33&gt;E17,'9'!$CB$33,'9'!$CB$33+0.5)</f>
        <v>34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17</v>
      </c>
      <c r="C18" s="407">
        <f>'10'!AV2</f>
        <v>18</v>
      </c>
      <c r="D18" s="61">
        <f>'10'!G2</f>
        <v>24</v>
      </c>
      <c r="E18" s="169">
        <f>'10'!BW42</f>
        <v>31.876999999999999</v>
      </c>
      <c r="F18" s="169">
        <f>'10'!BW40</f>
        <v>13.589</v>
      </c>
      <c r="G18" s="169">
        <f>'10'!BW41</f>
        <v>15.219000000000001</v>
      </c>
      <c r="H18" s="75">
        <f t="shared" si="0"/>
        <v>28.808</v>
      </c>
      <c r="I18" s="117">
        <f>IF('10'!$CB$33&gt;E18,'10'!$CB$33,'10'!$CB$33+0.5)</f>
        <v>34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17</v>
      </c>
      <c r="C19" s="407">
        <f>'11'!AV2</f>
        <v>18</v>
      </c>
      <c r="D19" s="61">
        <f>'11'!G2</f>
        <v>24</v>
      </c>
      <c r="E19" s="169">
        <f>'11'!BW42</f>
        <v>33.058999999999997</v>
      </c>
      <c r="F19" s="169">
        <f>'11'!BW40</f>
        <v>13.747999999999999</v>
      </c>
      <c r="G19" s="169">
        <f>'11'!BW41</f>
        <v>14.35</v>
      </c>
      <c r="H19" s="75">
        <f t="shared" si="0"/>
        <v>28.097999999999999</v>
      </c>
      <c r="I19" s="117">
        <f>IF('11'!$CB$33&gt;E19,'11'!$CB$33,'11'!$CB$33+0.5)</f>
        <v>32.5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17</v>
      </c>
      <c r="C20" s="407">
        <f>'12'!AV2</f>
        <v>18</v>
      </c>
      <c r="D20" s="61">
        <f>'12'!G2</f>
        <v>24</v>
      </c>
      <c r="E20" s="169">
        <f>'12'!BW42</f>
        <v>31.922000000000004</v>
      </c>
      <c r="F20" s="169">
        <f>'12'!BW40</f>
        <v>13.500999999999999</v>
      </c>
      <c r="G20" s="169">
        <f>'12'!BW41</f>
        <v>15.103999999999999</v>
      </c>
      <c r="H20" s="75">
        <f t="shared" si="0"/>
        <v>28.604999999999997</v>
      </c>
      <c r="I20" s="117">
        <f>IF('12'!$CB$33&gt;E20,'12'!$CB$33,'12'!$CB$33+0.5)</f>
        <v>32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17</v>
      </c>
      <c r="C21" s="407">
        <f>'13'!AV2</f>
        <v>18</v>
      </c>
      <c r="D21" s="407">
        <f>'13'!G2</f>
        <v>24</v>
      </c>
      <c r="E21" s="169">
        <f>'13'!BW42</f>
        <v>31.256</v>
      </c>
      <c r="F21" s="169">
        <f>'13'!BW40</f>
        <v>11.452</v>
      </c>
      <c r="G21" s="169">
        <f>'13'!BW41</f>
        <v>16.554000000000002</v>
      </c>
      <c r="H21" s="75">
        <f t="shared" si="0"/>
        <v>28.006</v>
      </c>
      <c r="I21" s="117">
        <f>IF('13'!$CB$33&gt;E21,'13'!$CB$33,'13'!$CB$33+0.5)</f>
        <v>31.900000000000002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20</v>
      </c>
      <c r="C22" s="407">
        <f>'14'!AV2</f>
        <v>4</v>
      </c>
      <c r="D22" s="407">
        <f>'14'!G2</f>
        <v>24</v>
      </c>
      <c r="E22" s="169">
        <f>'14'!BW42</f>
        <v>30.759999999999998</v>
      </c>
      <c r="F22" s="169">
        <f>'14'!BW40</f>
        <v>13.703000000000001</v>
      </c>
      <c r="G22" s="169">
        <f>'14'!BW41</f>
        <v>16.057000000000002</v>
      </c>
      <c r="H22" s="75">
        <f t="shared" si="0"/>
        <v>29.760000000000005</v>
      </c>
      <c r="I22" s="117">
        <v>31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20</v>
      </c>
      <c r="C23" s="407">
        <f>'15'!AV2</f>
        <v>4</v>
      </c>
      <c r="D23" s="407">
        <f>'15'!G2</f>
        <v>24</v>
      </c>
      <c r="E23" s="169">
        <f>'15'!BW42</f>
        <v>29.199000000000002</v>
      </c>
      <c r="F23" s="169">
        <f>'15'!BW40</f>
        <v>11.901</v>
      </c>
      <c r="G23" s="169">
        <f>'15'!BW41</f>
        <v>14.058999999999999</v>
      </c>
      <c r="H23" s="75">
        <f t="shared" si="0"/>
        <v>25.96</v>
      </c>
      <c r="I23" s="117">
        <f>IF('15'!$CB$33&gt;E23,'15'!$CB$33,'15'!$CB$33+0.5)</f>
        <v>29.400000000000002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16</v>
      </c>
      <c r="C24" s="407">
        <f>'16'!AV2</f>
        <v>4</v>
      </c>
      <c r="D24" s="407">
        <f>'16'!G2</f>
        <v>24</v>
      </c>
      <c r="E24" s="169">
        <f>'16'!BW42</f>
        <v>31.385999999999999</v>
      </c>
      <c r="F24" s="169">
        <f>'16'!BW40</f>
        <v>11.472</v>
      </c>
      <c r="G24" s="169">
        <f>'16'!BW41</f>
        <v>16.004999999999999</v>
      </c>
      <c r="H24" s="75">
        <f t="shared" si="0"/>
        <v>27.476999999999997</v>
      </c>
      <c r="I24" s="117">
        <f>IF('16'!$CB$33&gt;E24,'16'!$CB$33,'16'!$CB$33+0.5)</f>
        <v>31.900000000000002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20</v>
      </c>
      <c r="C25" s="407">
        <f>'17'!AV2</f>
        <v>4</v>
      </c>
      <c r="D25" s="407">
        <f>'17'!G2</f>
        <v>24</v>
      </c>
      <c r="E25" s="169">
        <f>'17'!BW42</f>
        <v>31.095999999999997</v>
      </c>
      <c r="F25" s="169">
        <f>'17'!BW40</f>
        <v>12.462999999999999</v>
      </c>
      <c r="G25" s="169">
        <f>'17'!BW41</f>
        <v>15.525</v>
      </c>
      <c r="H25" s="75">
        <f t="shared" si="0"/>
        <v>27.988</v>
      </c>
      <c r="I25" s="117">
        <f>IF('17'!$CB$33&gt;E25,'17'!$CB$33,'17'!$CB$33+0.5)</f>
        <v>31.900000000000002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20</v>
      </c>
      <c r="C26" s="407">
        <f>'18'!AV2</f>
        <v>4</v>
      </c>
      <c r="D26" s="407">
        <f>'18'!G2</f>
        <v>24</v>
      </c>
      <c r="E26" s="169">
        <f>'18'!BW42</f>
        <v>29.152999999999999</v>
      </c>
      <c r="F26" s="169">
        <f>'18'!BW40</f>
        <v>11.216000000000001</v>
      </c>
      <c r="G26" s="169">
        <f>'18'!BW41</f>
        <v>15.169</v>
      </c>
      <c r="H26" s="75">
        <f t="shared" si="0"/>
        <v>26.385000000000002</v>
      </c>
      <c r="I26" s="117">
        <f>IF('18'!$CB$33&gt;E26,'18'!$CB$33,'18'!$CB$33+0.5)</f>
        <v>31.900000000000002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20</v>
      </c>
      <c r="C27" s="407">
        <f>'19'!AV2</f>
        <v>4</v>
      </c>
      <c r="D27" s="407">
        <f>'19'!G2</f>
        <v>24</v>
      </c>
      <c r="E27" s="169">
        <f>'19'!BW42</f>
        <v>31.493000000000002</v>
      </c>
      <c r="F27" s="169">
        <f>'19'!BW40</f>
        <v>12.123000000000001</v>
      </c>
      <c r="G27" s="169">
        <f>'19'!BW41</f>
        <v>16.542999999999999</v>
      </c>
      <c r="H27" s="75">
        <f t="shared" si="0"/>
        <v>28.666</v>
      </c>
      <c r="I27" s="117">
        <f>IF('19'!$CB$33&gt;E27,'19'!$CB$33,'19'!$CB$33+0.5)</f>
        <v>31.900000000000002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20</v>
      </c>
      <c r="C28" s="407">
        <f>'20'!AV2</f>
        <v>4</v>
      </c>
      <c r="D28" s="407">
        <f>'20'!G2</f>
        <v>24</v>
      </c>
      <c r="E28" s="169">
        <f>'20'!BW42</f>
        <v>30.660000000000004</v>
      </c>
      <c r="F28" s="169">
        <f>'20'!BW40</f>
        <v>11.57</v>
      </c>
      <c r="G28" s="169">
        <f>'20'!BW41</f>
        <v>15.917999999999999</v>
      </c>
      <c r="H28" s="75">
        <f t="shared" si="0"/>
        <v>27.488</v>
      </c>
      <c r="I28" s="117">
        <f>IF('20'!$CB$33&gt;E28,'20'!$CB$33,'20'!$CB$33+0.5)</f>
        <v>31.900000000000002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18</v>
      </c>
      <c r="C29" s="407">
        <f>'21'!AV2</f>
        <v>17</v>
      </c>
      <c r="D29" s="407">
        <f>'21'!G2</f>
        <v>24</v>
      </c>
      <c r="E29" s="169">
        <f>'21'!BW42</f>
        <v>34.381</v>
      </c>
      <c r="F29" s="169">
        <f>'21'!BW40</f>
        <v>14.144</v>
      </c>
      <c r="G29" s="169">
        <f>'21'!BW41</f>
        <v>16.71</v>
      </c>
      <c r="H29" s="75">
        <f t="shared" si="0"/>
        <v>30.853999999999999</v>
      </c>
      <c r="I29" s="117">
        <v>34.6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18</v>
      </c>
      <c r="C30" s="407">
        <f>'22'!AV2</f>
        <v>17</v>
      </c>
      <c r="D30" s="407">
        <f>'22'!G2</f>
        <v>24</v>
      </c>
      <c r="E30" s="169">
        <f>'22'!BW42</f>
        <v>31.692999999999998</v>
      </c>
      <c r="F30" s="169">
        <f>'22'!BW40</f>
        <v>12.821999999999999</v>
      </c>
      <c r="G30" s="169">
        <f>'22'!BW41</f>
        <v>14.838999999999999</v>
      </c>
      <c r="H30" s="75">
        <f t="shared" si="0"/>
        <v>27.660999999999998</v>
      </c>
      <c r="I30" s="117">
        <f>IF('22'!$CB$33&gt;E30,'22'!$CB$33,'22'!$CB$33+0.5)</f>
        <v>32.799999999999997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18</v>
      </c>
      <c r="C31" s="407">
        <f>'23'!AV2</f>
        <v>17</v>
      </c>
      <c r="D31" s="407">
        <f>'23'!G2</f>
        <v>24</v>
      </c>
      <c r="E31" s="169">
        <f>'23'!BW42</f>
        <v>30.618000000000002</v>
      </c>
      <c r="F31" s="169">
        <f>'23'!BW40</f>
        <v>12.026999999999999</v>
      </c>
      <c r="G31" s="169">
        <f>'23'!BW41</f>
        <v>14.577</v>
      </c>
      <c r="H31" s="75">
        <f t="shared" si="0"/>
        <v>26.603999999999999</v>
      </c>
      <c r="I31" s="117">
        <f>IF('23'!$CB$33&gt;E31,'23'!$CB$33,'23'!$CB$33+0.5)</f>
        <v>33.099999999999994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18</v>
      </c>
      <c r="C32" s="407">
        <f>'24'!AV2</f>
        <v>17</v>
      </c>
      <c r="D32" s="407">
        <f>'24'!G2</f>
        <v>24</v>
      </c>
      <c r="E32" s="169">
        <f>'24'!BW42</f>
        <v>32.731999999999999</v>
      </c>
      <c r="F32" s="169">
        <f>'24'!BW40</f>
        <v>12.844999999999999</v>
      </c>
      <c r="G32" s="169">
        <f>'24'!BW41</f>
        <v>16.057000000000002</v>
      </c>
      <c r="H32" s="75">
        <f t="shared" si="0"/>
        <v>28.902000000000001</v>
      </c>
      <c r="I32" s="117">
        <f>IF('24'!$CB$33&gt;E32,'24'!$CB$33,'24'!$CB$33+0.5)</f>
        <v>33.099999999999994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18</v>
      </c>
      <c r="C33" s="407">
        <f>'25'!AV2</f>
        <v>17</v>
      </c>
      <c r="D33" s="407">
        <f>'25'!G2</f>
        <v>24</v>
      </c>
      <c r="E33" s="169">
        <f>'25'!BW42</f>
        <v>32.289000000000001</v>
      </c>
      <c r="F33" s="169">
        <f>'25'!BW40</f>
        <v>12.866</v>
      </c>
      <c r="G33" s="169">
        <f>'25'!BW41</f>
        <v>15.75</v>
      </c>
      <c r="H33" s="75">
        <f t="shared" si="0"/>
        <v>28.616</v>
      </c>
      <c r="I33" s="117">
        <f>IF('25'!$CB$33&gt;E33,'25'!$CB$33,'25'!$CB$33+0.5)</f>
        <v>33.099999999999994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18</v>
      </c>
      <c r="C34" s="407">
        <f>'26'!AV2</f>
        <v>17</v>
      </c>
      <c r="D34" s="407">
        <f>'26'!G2</f>
        <v>24</v>
      </c>
      <c r="E34" s="169">
        <f>'26'!BW42</f>
        <v>31.833000000000002</v>
      </c>
      <c r="F34" s="169">
        <f>'26'!BW40</f>
        <v>12.29</v>
      </c>
      <c r="G34" s="169">
        <f>'26'!BW41</f>
        <v>16.02</v>
      </c>
      <c r="H34" s="75">
        <f t="shared" si="0"/>
        <v>28.31</v>
      </c>
      <c r="I34" s="117">
        <f>IF('26'!$CB$33&gt;E34,'26'!$CB$33,'26'!$CB$33+0.5)</f>
        <v>33.700000000000003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18</v>
      </c>
      <c r="C35" s="407">
        <f>'27'!AV2</f>
        <v>17</v>
      </c>
      <c r="D35" s="407">
        <f>'27'!G2</f>
        <v>24</v>
      </c>
      <c r="E35" s="169">
        <f>'27'!BW42</f>
        <v>35.89</v>
      </c>
      <c r="F35" s="169">
        <f>'27'!BW40</f>
        <v>12.998999999999999</v>
      </c>
      <c r="G35" s="169">
        <f>'27'!BW41</f>
        <v>17.383000000000003</v>
      </c>
      <c r="H35" s="75">
        <f t="shared" si="0"/>
        <v>30.382000000000001</v>
      </c>
      <c r="I35" s="117">
        <f>IF('27'!$CB$33&gt;E35,'27'!$CB$33,'27'!$CB$33+0.5)</f>
        <v>37</v>
      </c>
      <c r="J35" s="76"/>
      <c r="K35" s="76"/>
      <c r="L35" s="76"/>
    </row>
    <row r="36" spans="1:12" ht="15" customHeight="1" x14ac:dyDescent="0.2">
      <c r="A36" s="60">
        <v>28</v>
      </c>
      <c r="B36" s="1736">
        <v>4</v>
      </c>
      <c r="C36" s="1736">
        <v>20</v>
      </c>
      <c r="D36" s="1736">
        <f>'28'!G2</f>
        <v>24</v>
      </c>
      <c r="E36" s="1737">
        <f>'28'!BW42</f>
        <v>29.571000000000005</v>
      </c>
      <c r="F36" s="1737">
        <f>'28'!BW40</f>
        <v>11.536000000000001</v>
      </c>
      <c r="G36" s="1737">
        <f>'28'!BW41</f>
        <v>15.239999999999998</v>
      </c>
      <c r="H36" s="1738">
        <f t="shared" si="0"/>
        <v>26.776</v>
      </c>
      <c r="I36" s="2385">
        <f>IF('28'!$CB$33&gt;E36,'28'!$CB$33,'28'!$CB$33+0.5)</f>
        <v>34</v>
      </c>
      <c r="J36" s="76"/>
      <c r="K36" s="76"/>
      <c r="L36" s="76"/>
    </row>
    <row r="37" spans="1:12" ht="15" customHeight="1" x14ac:dyDescent="0.2">
      <c r="A37" s="60">
        <v>29</v>
      </c>
      <c r="B37" s="1736">
        <v>4</v>
      </c>
      <c r="C37" s="1736">
        <f>'29'!AV2</f>
        <v>20</v>
      </c>
      <c r="D37" s="1736">
        <f>'29'!G2</f>
        <v>24</v>
      </c>
      <c r="E37" s="1737">
        <f>'29'!BW42</f>
        <v>33.423000000000002</v>
      </c>
      <c r="F37" s="1737">
        <f>'29'!BW40</f>
        <v>12.551</v>
      </c>
      <c r="G37" s="1737">
        <f>'29'!BW41</f>
        <v>16.71</v>
      </c>
      <c r="H37" s="1738">
        <f t="shared" si="0"/>
        <v>29.261000000000003</v>
      </c>
      <c r="I37" s="2385">
        <f>IF('29'!$CB$33&gt;E37,'29'!$CB$33,'29'!$CB$33+0.5)</f>
        <v>34</v>
      </c>
      <c r="J37" s="76"/>
      <c r="K37" s="76"/>
      <c r="L37" s="76"/>
    </row>
    <row r="38" spans="1:12" ht="15" customHeight="1" x14ac:dyDescent="0.2">
      <c r="A38" s="60">
        <v>30</v>
      </c>
      <c r="B38" s="1736">
        <v>4</v>
      </c>
      <c r="C38" s="1736">
        <v>20</v>
      </c>
      <c r="D38" s="1736">
        <f>'30'!G2</f>
        <v>24</v>
      </c>
      <c r="E38" s="1737">
        <f>'30'!BW42</f>
        <v>33.203000000000003</v>
      </c>
      <c r="F38" s="1737">
        <f>'30'!BW40</f>
        <v>11.408000000000001</v>
      </c>
      <c r="G38" s="1737">
        <f>'30'!BW41</f>
        <v>17.734000000000002</v>
      </c>
      <c r="H38" s="1738">
        <f t="shared" si="0"/>
        <v>29.142000000000003</v>
      </c>
      <c r="I38" s="2385">
        <f>IF('30'!$CB$33&gt;E38,'30'!$CB$33,'30'!$CB$33+0.5)</f>
        <v>34</v>
      </c>
      <c r="J38" s="76"/>
      <c r="K38" s="76"/>
      <c r="L38" s="76"/>
    </row>
    <row r="39" spans="1:12" ht="15" customHeight="1" thickBot="1" x14ac:dyDescent="0.25">
      <c r="A39" s="109">
        <v>31</v>
      </c>
      <c r="B39" s="1736"/>
      <c r="C39" s="1736"/>
      <c r="D39" s="1736"/>
      <c r="E39" s="1737"/>
      <c r="F39" s="1737"/>
      <c r="G39" s="1737"/>
      <c r="H39" s="1738"/>
      <c r="I39" s="2385"/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720</v>
      </c>
      <c r="E40" s="174">
        <f t="shared" si="1"/>
        <v>948.17500000000007</v>
      </c>
      <c r="F40" s="174">
        <f t="shared" si="1"/>
        <v>384.15400000000005</v>
      </c>
      <c r="G40" s="174">
        <f t="shared" si="1"/>
        <v>462.0089999999999</v>
      </c>
      <c r="H40" s="175">
        <f t="shared" si="1"/>
        <v>846.1629999999999</v>
      </c>
      <c r="I40" s="176">
        <f t="shared" si="1"/>
        <v>987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31.605833333333337</v>
      </c>
      <c r="F41" s="207">
        <f t="shared" si="2"/>
        <v>12.805133333333336</v>
      </c>
      <c r="G41" s="207">
        <f t="shared" si="2"/>
        <v>15.400299999999996</v>
      </c>
      <c r="H41" s="208">
        <f t="shared" si="2"/>
        <v>28.205433333333328</v>
      </c>
      <c r="I41" s="179">
        <f t="shared" si="2"/>
        <v>32.9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35.89</v>
      </c>
      <c r="F42" s="207">
        <f t="shared" si="3"/>
        <v>14.727</v>
      </c>
      <c r="G42" s="207">
        <f t="shared" si="3"/>
        <v>17.734000000000002</v>
      </c>
      <c r="H42" s="208">
        <f t="shared" si="3"/>
        <v>30.853999999999999</v>
      </c>
      <c r="I42" s="180">
        <f t="shared" si="3"/>
        <v>37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27.548000000000002</v>
      </c>
      <c r="F43" s="207">
        <f t="shared" si="4"/>
        <v>10.763999999999999</v>
      </c>
      <c r="G43" s="169">
        <f t="shared" si="4"/>
        <v>13.161999999999999</v>
      </c>
      <c r="H43" s="208">
        <f t="shared" si="4"/>
        <v>23.925999999999998</v>
      </c>
      <c r="I43" s="179">
        <f t="shared" si="4"/>
        <v>29.400000000000002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1213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43440</v>
      </c>
      <c r="H46" s="707"/>
      <c r="I46" s="187"/>
      <c r="J46" s="76"/>
      <c r="K46" s="76"/>
      <c r="L46" s="76"/>
    </row>
    <row r="47" spans="1:12" ht="13.5" thickBot="1" x14ac:dyDescent="0.25">
      <c r="A47" s="1425" t="s">
        <v>1123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formatCells="0" formatColumns="0" formatRows="0" insertColumns="0" insertRows="0" insertHyperlinks="0" deleteColumns="0" deleteRows="0" sort="0" autoFilter="0"/>
  <customSheetViews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10">
      <selection activeCell="H32" sqref="H32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22" zoomScaleNormal="100" workbookViewId="0">
      <selection activeCell="M41" sqref="M41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43405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6.4966666666666661</v>
      </c>
      <c r="C9" s="169">
        <f>'1'!$C$33</f>
        <v>18.333333333333332</v>
      </c>
      <c r="D9" s="169">
        <f>'1'!$H$33</f>
        <v>18.783333333333335</v>
      </c>
      <c r="E9" s="169">
        <f>'1'!$D$33</f>
        <v>17.333333333333332</v>
      </c>
      <c r="F9" s="169">
        <f>'1'!E35</f>
        <v>14.9</v>
      </c>
      <c r="G9" s="61">
        <f>'1'!F33</f>
        <v>125.66666666666667</v>
      </c>
      <c r="H9" s="61">
        <f>'1'!G33</f>
        <v>209.5</v>
      </c>
      <c r="I9" s="234">
        <f>'1'!I36</f>
        <v>6.0511111111111111</v>
      </c>
      <c r="J9" s="169">
        <f>'1'!O36</f>
        <v>12.555555555555555</v>
      </c>
      <c r="K9" s="956">
        <f>'1'!U36</f>
        <v>0.44</v>
      </c>
      <c r="L9" s="197">
        <f>'1'!AP36</f>
        <v>0.47</v>
      </c>
    </row>
    <row r="10" spans="1:12" ht="15" customHeight="1" x14ac:dyDescent="0.2">
      <c r="A10" s="60">
        <v>2</v>
      </c>
      <c r="B10" s="234">
        <f>'2'!B33</f>
        <v>6.4666666666666677</v>
      </c>
      <c r="C10" s="169">
        <f>'2'!$C$33</f>
        <v>20.5</v>
      </c>
      <c r="D10" s="169">
        <f>'2'!$H$33</f>
        <v>19.2</v>
      </c>
      <c r="E10" s="169">
        <f>'2'!$D$33</f>
        <v>18.5</v>
      </c>
      <c r="F10" s="169">
        <f>'2'!E35</f>
        <v>14.6</v>
      </c>
      <c r="G10" s="61">
        <f>'2'!F33</f>
        <v>121.5</v>
      </c>
      <c r="H10" s="61">
        <f>'2'!G33</f>
        <v>200.16666666666666</v>
      </c>
      <c r="I10" s="234">
        <f>'2'!M36</f>
        <v>6.0427777777777782</v>
      </c>
      <c r="J10" s="169">
        <f>'2'!S36</f>
        <v>11.166666666666666</v>
      </c>
      <c r="K10" s="245">
        <f>'2'!Y36</f>
        <v>0.39600000000000002</v>
      </c>
      <c r="L10" s="197">
        <f>'2'!AE36</f>
        <v>0.6</v>
      </c>
    </row>
    <row r="11" spans="1:12" ht="15" customHeight="1" x14ac:dyDescent="0.2">
      <c r="A11" s="60">
        <v>3</v>
      </c>
      <c r="B11" s="234">
        <f>'3'!B33</f>
        <v>6.43</v>
      </c>
      <c r="C11" s="169">
        <f>'3'!$C$33</f>
        <v>20.666666666666668</v>
      </c>
      <c r="D11" s="169">
        <f>'3'!$H$33</f>
        <v>19.133333333333329</v>
      </c>
      <c r="E11" s="169">
        <f>'3'!$D$33</f>
        <v>18.333333333333332</v>
      </c>
      <c r="F11" s="169">
        <f>'3'!E35</f>
        <v>14.1</v>
      </c>
      <c r="G11" s="61">
        <f>'3'!F33</f>
        <v>112.83333333333333</v>
      </c>
      <c r="H11" s="61">
        <f>'3'!G33</f>
        <v>192.66666666666666</v>
      </c>
      <c r="I11" s="234">
        <f>'3'!M36</f>
        <v>6.0272222222222211</v>
      </c>
      <c r="J11" s="169">
        <f>'3'!S36</f>
        <v>11</v>
      </c>
      <c r="K11" s="245">
        <f>'3'!Y36</f>
        <v>0.40500000000000003</v>
      </c>
      <c r="L11" s="197">
        <f>'3'!AE36</f>
        <v>0.53</v>
      </c>
    </row>
    <row r="12" spans="1:12" ht="15" customHeight="1" x14ac:dyDescent="0.2">
      <c r="A12" s="60">
        <v>4</v>
      </c>
      <c r="B12" s="234">
        <f>'4'!B33</f>
        <v>6.4666666666666677</v>
      </c>
      <c r="C12" s="169">
        <f>'4'!$C$33</f>
        <v>18.868333333333336</v>
      </c>
      <c r="D12" s="169">
        <f>'4'!$H$33</f>
        <v>18.633333333333336</v>
      </c>
      <c r="E12" s="169">
        <f>'4'!$D$33</f>
        <v>18.833333333333332</v>
      </c>
      <c r="F12" s="169">
        <f>'4'!E35</f>
        <v>13.8</v>
      </c>
      <c r="G12" s="61">
        <f>'4'!F33</f>
        <v>104.83333333333333</v>
      </c>
      <c r="H12" s="61">
        <f>'4'!G33</f>
        <v>186.66666666666666</v>
      </c>
      <c r="I12" s="234">
        <f>'4'!M36</f>
        <v>6.0055555555555555</v>
      </c>
      <c r="J12" s="169">
        <f>'4'!S36</f>
        <v>10.722222222222223</v>
      </c>
      <c r="K12" s="245">
        <f>'4'!Y36</f>
        <v>0.39300000000000002</v>
      </c>
      <c r="L12" s="197">
        <f>'4'!AE36</f>
        <v>0.53</v>
      </c>
    </row>
    <row r="13" spans="1:12" ht="15" customHeight="1" x14ac:dyDescent="0.2">
      <c r="A13" s="60">
        <v>5</v>
      </c>
      <c r="B13" s="234">
        <f>'5'!B33</f>
        <v>6.4349999999999996</v>
      </c>
      <c r="C13" s="169">
        <f>'5'!$C$33</f>
        <v>20.166666666666668</v>
      </c>
      <c r="D13" s="169">
        <f>'5'!$H$33</f>
        <v>18.933333333333334</v>
      </c>
      <c r="E13" s="169">
        <f>'5'!$D$33</f>
        <v>18</v>
      </c>
      <c r="F13" s="169">
        <f>'5'!E35</f>
        <v>13.7</v>
      </c>
      <c r="G13" s="61">
        <f>'5'!F33</f>
        <v>113.83333333333333</v>
      </c>
      <c r="H13" s="61">
        <f>'5'!G33</f>
        <v>181</v>
      </c>
      <c r="I13" s="234">
        <f>'5'!M36</f>
        <v>5.9705555555555563</v>
      </c>
      <c r="J13" s="169">
        <f>'5'!S36</f>
        <v>10.777777777777779</v>
      </c>
      <c r="K13" s="245">
        <f>'5'!Y36</f>
        <v>0.373</v>
      </c>
      <c r="L13" s="197">
        <f>'5'!AE36</f>
        <v>0.47</v>
      </c>
    </row>
    <row r="14" spans="1:12" ht="15" customHeight="1" x14ac:dyDescent="0.2">
      <c r="A14" s="60">
        <v>6</v>
      </c>
      <c r="B14" s="234">
        <f>'6'!B33</f>
        <v>6.4333333333333336</v>
      </c>
      <c r="C14" s="169">
        <f>'6'!$C$33</f>
        <v>20</v>
      </c>
      <c r="D14" s="169">
        <f>'6'!$H$33</f>
        <v>19.649999999999999</v>
      </c>
      <c r="E14" s="169">
        <f>'6'!$D$33</f>
        <v>16.833333333333332</v>
      </c>
      <c r="F14" s="169">
        <f>'6'!E35</f>
        <v>12.8</v>
      </c>
      <c r="G14" s="61">
        <f>'6'!F33</f>
        <v>117.5</v>
      </c>
      <c r="H14" s="61">
        <f>'6'!G33</f>
        <v>171.5</v>
      </c>
      <c r="I14" s="234">
        <f>'6'!M36</f>
        <v>5.9627777777777782</v>
      </c>
      <c r="J14" s="169">
        <f>'6'!S36</f>
        <v>11.166666666666666</v>
      </c>
      <c r="K14" s="245">
        <f>'6'!Y36</f>
        <v>0.38500000000000001</v>
      </c>
      <c r="L14" s="197">
        <f>'6'!AE36</f>
        <v>0.46</v>
      </c>
    </row>
    <row r="15" spans="1:12" ht="15" customHeight="1" x14ac:dyDescent="0.2">
      <c r="A15" s="60">
        <v>7</v>
      </c>
      <c r="B15" s="234">
        <f>'7'!B33</f>
        <v>6.4050000000000002</v>
      </c>
      <c r="C15" s="169">
        <f>'7'!$C$33</f>
        <v>17.666666666666668</v>
      </c>
      <c r="D15" s="169">
        <f>'7'!$H$33</f>
        <v>19.75</v>
      </c>
      <c r="E15" s="169">
        <f>'7'!$D$33</f>
        <v>16</v>
      </c>
      <c r="F15" s="169">
        <f>'7'!E35</f>
        <v>11.1</v>
      </c>
      <c r="G15" s="61">
        <f>'7'!F33</f>
        <v>121.5</v>
      </c>
      <c r="H15" s="61">
        <f>'7'!G33</f>
        <v>171.83333333333334</v>
      </c>
      <c r="I15" s="234">
        <f>'7'!M36</f>
        <v>5.891111111111111</v>
      </c>
      <c r="J15" s="169">
        <f>'7'!S36</f>
        <v>9.3888888888888911</v>
      </c>
      <c r="K15" s="245">
        <f>'7'!Y36</f>
        <v>0.433</v>
      </c>
      <c r="L15" s="197">
        <f>'7'!AE36</f>
        <v>0.52</v>
      </c>
    </row>
    <row r="16" spans="1:12" ht="15" customHeight="1" x14ac:dyDescent="0.2">
      <c r="A16" s="60">
        <v>8</v>
      </c>
      <c r="B16" s="234">
        <f>'8'!B33</f>
        <v>6.4333333333333336</v>
      </c>
      <c r="C16" s="169">
        <f>'8'!$C$33</f>
        <v>16.166666666666668</v>
      </c>
      <c r="D16" s="169">
        <f>'8'!$H$33</f>
        <v>19.7</v>
      </c>
      <c r="E16" s="169">
        <f>'8'!$D$33</f>
        <v>15.833333333333334</v>
      </c>
      <c r="F16" s="169">
        <f>'8'!E35</f>
        <v>10.4</v>
      </c>
      <c r="G16" s="61">
        <f>'8'!F33</f>
        <v>119.16666666666667</v>
      </c>
      <c r="H16" s="61">
        <f>'8'!G33</f>
        <v>169.83333333333334</v>
      </c>
      <c r="I16" s="234">
        <f>'8'!M36</f>
        <v>6.03</v>
      </c>
      <c r="J16" s="169">
        <f>'8'!S36</f>
        <v>9.4444444444444446</v>
      </c>
      <c r="K16" s="245">
        <f>'8'!Y36</f>
        <v>0.53100000000000003</v>
      </c>
      <c r="L16" s="197">
        <f>'8'!AE36</f>
        <v>0.53</v>
      </c>
    </row>
    <row r="17" spans="1:12" ht="15" customHeight="1" x14ac:dyDescent="0.2">
      <c r="A17" s="60">
        <v>9</v>
      </c>
      <c r="B17" s="234">
        <f>'9'!B33</f>
        <v>6.44</v>
      </c>
      <c r="C17" s="169">
        <f>'9'!$C$33</f>
        <v>16.333333333333332</v>
      </c>
      <c r="D17" s="169">
        <f>'9'!$H$33</f>
        <v>19.633333333333336</v>
      </c>
      <c r="E17" s="169">
        <f>'9'!$D$33</f>
        <v>15.833333333333334</v>
      </c>
      <c r="F17" s="169">
        <f>'9'!E35</f>
        <v>11.7</v>
      </c>
      <c r="G17" s="61">
        <f>'9'!F33</f>
        <v>111</v>
      </c>
      <c r="H17" s="61">
        <f>'9'!G33</f>
        <v>174.16666666666666</v>
      </c>
      <c r="I17" s="234">
        <f>'9'!M36</f>
        <v>6.0361111111111114</v>
      </c>
      <c r="J17" s="169">
        <f>'9'!S36</f>
        <v>9.7777777777777786</v>
      </c>
      <c r="K17" s="245">
        <f>'9'!Y36</f>
        <v>0.56699999999999995</v>
      </c>
      <c r="L17" s="197">
        <f>'9'!AE36</f>
        <v>0.53</v>
      </c>
    </row>
    <row r="18" spans="1:12" ht="15" customHeight="1" x14ac:dyDescent="0.2">
      <c r="A18" s="60">
        <v>10</v>
      </c>
      <c r="B18" s="234">
        <f>'10'!B33</f>
        <v>6.4249999999999998</v>
      </c>
      <c r="C18" s="169">
        <f>'10'!$C$33</f>
        <v>16.833333333333332</v>
      </c>
      <c r="D18" s="169">
        <f>'10'!$H$33</f>
        <v>19.666666666666668</v>
      </c>
      <c r="E18" s="169">
        <f>'10'!$D$33</f>
        <v>16.166666666666668</v>
      </c>
      <c r="F18" s="169">
        <f>'10'!E35</f>
        <v>11.7</v>
      </c>
      <c r="G18" s="61">
        <f>'10'!F33</f>
        <v>113.33333333333333</v>
      </c>
      <c r="H18" s="61">
        <f>'10'!G33</f>
        <v>173.5</v>
      </c>
      <c r="I18" s="234">
        <f>'10'!M36</f>
        <v>6.0683333333333342</v>
      </c>
      <c r="J18" s="169">
        <f>'10'!S36</f>
        <v>10.722222222222223</v>
      </c>
      <c r="K18" s="245">
        <f>'10'!Y36</f>
        <v>0.80400000000000005</v>
      </c>
      <c r="L18" s="197">
        <f>'10'!AE36</f>
        <v>0.45</v>
      </c>
    </row>
    <row r="19" spans="1:12" ht="15" customHeight="1" x14ac:dyDescent="0.2">
      <c r="A19" s="60">
        <v>11</v>
      </c>
      <c r="B19" s="234">
        <f>'11'!B33</f>
        <v>6.4216666666666677</v>
      </c>
      <c r="C19" s="169">
        <f>'11'!$C$33</f>
        <v>17.5</v>
      </c>
      <c r="D19" s="169">
        <f>'11'!$H$33</f>
        <v>18.616666666666667</v>
      </c>
      <c r="E19" s="169">
        <f>'11'!$D$33</f>
        <v>16.333333333333332</v>
      </c>
      <c r="F19" s="237">
        <f>'11'!E35</f>
        <v>10.8</v>
      </c>
      <c r="G19" s="62">
        <f>'11'!F33</f>
        <v>118</v>
      </c>
      <c r="H19" s="62">
        <f>'11'!G33</f>
        <v>173.66666666666666</v>
      </c>
      <c r="I19" s="234">
        <f>'11'!M36</f>
        <v>6.0505555555555546</v>
      </c>
      <c r="J19" s="169">
        <f>'11'!S36</f>
        <v>10.388888888888889</v>
      </c>
      <c r="K19" s="245">
        <f>'11'!Y36</f>
        <v>0.63600000000000001</v>
      </c>
      <c r="L19" s="133">
        <f>'11'!AE36</f>
        <v>0.51</v>
      </c>
    </row>
    <row r="20" spans="1:12" ht="15" customHeight="1" x14ac:dyDescent="0.2">
      <c r="A20" s="60">
        <v>12</v>
      </c>
      <c r="B20" s="234">
        <f>'12'!B33</f>
        <v>6.416666666666667</v>
      </c>
      <c r="C20" s="169">
        <f>'12'!$C$33</f>
        <v>17.833333333333332</v>
      </c>
      <c r="D20" s="169">
        <f>'12'!$H$33</f>
        <v>17.816666666666666</v>
      </c>
      <c r="E20" s="169">
        <f>'12'!$D$33</f>
        <v>16.833333333333332</v>
      </c>
      <c r="F20" s="237">
        <f>'12'!E35</f>
        <v>10.6</v>
      </c>
      <c r="G20" s="62">
        <f>'12'!F33</f>
        <v>114</v>
      </c>
      <c r="H20" s="62">
        <f>'12'!G33</f>
        <v>171.83333333333334</v>
      </c>
      <c r="I20" s="234">
        <f>'12'!M36</f>
        <v>6.0758333333333336</v>
      </c>
      <c r="J20" s="169">
        <f>'12'!S36</f>
        <v>10.555555555555555</v>
      </c>
      <c r="K20" s="245">
        <f>'12'!Y36</f>
        <v>0.58699999999999997</v>
      </c>
      <c r="L20" s="133">
        <f>'12'!AE36</f>
        <v>0.45</v>
      </c>
    </row>
    <row r="21" spans="1:12" ht="15" customHeight="1" x14ac:dyDescent="0.2">
      <c r="A21" s="60">
        <v>13</v>
      </c>
      <c r="B21" s="234">
        <f>'13'!B33</f>
        <v>6.4533333333333331</v>
      </c>
      <c r="C21" s="169">
        <f>'13'!$C$33</f>
        <v>17.5</v>
      </c>
      <c r="D21" s="169">
        <f>'13'!$H$33</f>
        <v>17.716666666666669</v>
      </c>
      <c r="E21" s="169">
        <f>'13'!$D$33</f>
        <v>17.333333333333332</v>
      </c>
      <c r="F21" s="237">
        <f>'13'!E35</f>
        <v>10.5</v>
      </c>
      <c r="G21" s="62">
        <f>'13'!F33</f>
        <v>107.83333333333333</v>
      </c>
      <c r="H21" s="62">
        <f>'13'!G33</f>
        <v>160</v>
      </c>
      <c r="I21" s="234">
        <f>'13'!M36</f>
        <v>6.0405555555555557</v>
      </c>
      <c r="J21" s="169">
        <f>'13'!S36</f>
        <v>11</v>
      </c>
      <c r="K21" s="245">
        <f>'13'!Y36</f>
        <v>0.42699999999999999</v>
      </c>
      <c r="L21" s="133">
        <f>'13'!AE36</f>
        <v>0.46</v>
      </c>
    </row>
    <row r="22" spans="1:12" ht="15" customHeight="1" x14ac:dyDescent="0.2">
      <c r="A22" s="60">
        <v>14</v>
      </c>
      <c r="B22" s="234">
        <f>'14'!B33</f>
        <v>6.378333333333333</v>
      </c>
      <c r="C22" s="169">
        <f>'14'!$C$33</f>
        <v>16.333333333333332</v>
      </c>
      <c r="D22" s="169">
        <f>'14'!$H$33</f>
        <v>17.333333333333332</v>
      </c>
      <c r="E22" s="169">
        <f>'14'!$D$33</f>
        <v>16.166666666666668</v>
      </c>
      <c r="F22" s="237">
        <f>'14'!E35</f>
        <v>18</v>
      </c>
      <c r="G22" s="62">
        <f>'14'!F33</f>
        <v>110.16666666666667</v>
      </c>
      <c r="H22" s="62">
        <f>'14'!G33</f>
        <v>162.33333333333334</v>
      </c>
      <c r="I22" s="234">
        <f>'14'!M36</f>
        <v>6.0538888888888893</v>
      </c>
      <c r="J22" s="169">
        <f>'14'!S36</f>
        <v>9.6666666666666661</v>
      </c>
      <c r="K22" s="245">
        <f>'14'!Y36</f>
        <v>0.43</v>
      </c>
      <c r="L22" s="133">
        <f>'14'!AE36</f>
        <v>0.48</v>
      </c>
    </row>
    <row r="23" spans="1:12" ht="15" customHeight="1" x14ac:dyDescent="0.2">
      <c r="A23" s="60">
        <v>15</v>
      </c>
      <c r="B23" s="234">
        <f>'15'!B33</f>
        <v>6.5333333333333323</v>
      </c>
      <c r="C23" s="169">
        <f>'15'!$C$33</f>
        <v>18.833333333333332</v>
      </c>
      <c r="D23" s="169">
        <f>'15'!$H$33</f>
        <v>16.650000000000002</v>
      </c>
      <c r="E23" s="169">
        <f>'15'!$D$33</f>
        <v>17.166666666666668</v>
      </c>
      <c r="F23" s="237">
        <f>'15'!E35</f>
        <v>9.85</v>
      </c>
      <c r="G23" s="62">
        <f>'15'!F33</f>
        <v>105.83333333333333</v>
      </c>
      <c r="H23" s="62">
        <f>'15'!G33</f>
        <v>157.66666666666666</v>
      </c>
      <c r="I23" s="234">
        <f>'15'!M36</f>
        <v>6.0855555555555556</v>
      </c>
      <c r="J23" s="169">
        <f>'15'!S36</f>
        <v>10.055555555555555</v>
      </c>
      <c r="K23" s="245">
        <f>'15'!Y36</f>
        <v>0.39500000000000002</v>
      </c>
      <c r="L23" s="133">
        <f>'15'!AE36</f>
        <v>0.45</v>
      </c>
    </row>
    <row r="24" spans="1:12" ht="15" customHeight="1" x14ac:dyDescent="0.2">
      <c r="A24" s="60">
        <v>16</v>
      </c>
      <c r="B24" s="234">
        <f>'16'!B33</f>
        <v>6.5433333333333339</v>
      </c>
      <c r="C24" s="169">
        <f>'16'!$C$33</f>
        <v>18.5</v>
      </c>
      <c r="D24" s="169">
        <f>'16'!$H$33</f>
        <v>16.383333333333336</v>
      </c>
      <c r="E24" s="169">
        <f>'16'!$D$33</f>
        <v>19</v>
      </c>
      <c r="F24" s="237">
        <f>'16'!E35</f>
        <v>14.2</v>
      </c>
      <c r="G24" s="62">
        <f>'16'!F33</f>
        <v>108.5</v>
      </c>
      <c r="H24" s="62">
        <f>'16'!G33</f>
        <v>174.66666666666666</v>
      </c>
      <c r="I24" s="234">
        <f>'16'!M36</f>
        <v>6.0105555555555554</v>
      </c>
      <c r="J24" s="169">
        <f>'16'!S36</f>
        <v>10.055555555555555</v>
      </c>
      <c r="K24" s="245">
        <f>'16'!Y36</f>
        <v>0.36399999999999999</v>
      </c>
      <c r="L24" s="133">
        <f>'16'!AE36</f>
        <v>0.49</v>
      </c>
    </row>
    <row r="25" spans="1:12" ht="15" customHeight="1" x14ac:dyDescent="0.2">
      <c r="A25" s="60">
        <v>17</v>
      </c>
      <c r="B25" s="234">
        <f>'17'!B33</f>
        <v>6.5333333333333341</v>
      </c>
      <c r="C25" s="169">
        <f>'17'!$C$33</f>
        <v>20</v>
      </c>
      <c r="D25" s="169">
        <f>'17'!$H$33</f>
        <v>15.9</v>
      </c>
      <c r="E25" s="169">
        <f>'17'!$D$33</f>
        <v>18.666666666666668</v>
      </c>
      <c r="F25" s="237">
        <f>'17'!E35</f>
        <v>16.100000000000001</v>
      </c>
      <c r="G25" s="62">
        <f>'17'!F33</f>
        <v>111.5</v>
      </c>
      <c r="H25" s="62">
        <f>'17'!G33</f>
        <v>202</v>
      </c>
      <c r="I25" s="234">
        <f>'17'!M36</f>
        <v>6.0300000000000011</v>
      </c>
      <c r="J25" s="169">
        <f>'17'!S36</f>
        <v>10.833333333333334</v>
      </c>
      <c r="K25" s="245">
        <f>'17'!Y36</f>
        <v>0.46800000000000003</v>
      </c>
      <c r="L25" s="133">
        <f>'17'!AE36</f>
        <v>0.47</v>
      </c>
    </row>
    <row r="26" spans="1:12" ht="15" customHeight="1" x14ac:dyDescent="0.2">
      <c r="A26" s="60">
        <v>18</v>
      </c>
      <c r="B26" s="234">
        <f>'18'!B33</f>
        <v>6.4833333333333334</v>
      </c>
      <c r="C26" s="169">
        <f>'18'!$C$33</f>
        <v>18.5</v>
      </c>
      <c r="D26" s="169">
        <f>'18'!$H$33</f>
        <v>15.633333333333333</v>
      </c>
      <c r="E26" s="169">
        <f>'18'!$D$33</f>
        <v>18.5</v>
      </c>
      <c r="F26" s="237">
        <f>'18'!E35</f>
        <v>16.100000000000001</v>
      </c>
      <c r="G26" s="62">
        <f>'18'!F33</f>
        <v>115.66666666666667</v>
      </c>
      <c r="H26" s="62">
        <f>'18'!G33</f>
        <v>201.33333333333334</v>
      </c>
      <c r="I26" s="234">
        <f>'18'!M36</f>
        <v>6.02</v>
      </c>
      <c r="J26" s="169">
        <f>'18'!S36</f>
        <v>9.2777777777777786</v>
      </c>
      <c r="K26" s="245">
        <f>'18'!Y36</f>
        <v>0.47</v>
      </c>
      <c r="L26" s="133">
        <f>'18'!AE36</f>
        <v>0.55000000000000004</v>
      </c>
    </row>
    <row r="27" spans="1:12" ht="15" customHeight="1" x14ac:dyDescent="0.2">
      <c r="A27" s="60">
        <v>19</v>
      </c>
      <c r="B27" s="234">
        <f>'19'!B33</f>
        <v>6.456666666666667</v>
      </c>
      <c r="C27" s="169">
        <f>'19'!$C$33</f>
        <v>17.833333333333332</v>
      </c>
      <c r="D27" s="169">
        <f>'19'!$H$33</f>
        <v>15.666666666666666</v>
      </c>
      <c r="E27" s="169">
        <f>'19'!$D$33</f>
        <v>18.5</v>
      </c>
      <c r="F27" s="237">
        <f>'19'!E35</f>
        <v>15.6</v>
      </c>
      <c r="G27" s="62">
        <f>'19'!F33</f>
        <v>116.33333333333333</v>
      </c>
      <c r="H27" s="62">
        <f>'19'!G33</f>
        <v>198.83333333333334</v>
      </c>
      <c r="I27" s="234">
        <f>'19'!M36</f>
        <v>6.0122222222222232</v>
      </c>
      <c r="J27" s="169">
        <f>'19'!S36</f>
        <v>9.6111111111111125</v>
      </c>
      <c r="K27" s="245">
        <f>'19'!Y36</f>
        <v>0.49099999999999999</v>
      </c>
      <c r="L27" s="133">
        <f>'19'!AE36</f>
        <v>0.55000000000000004</v>
      </c>
    </row>
    <row r="28" spans="1:12" ht="15" customHeight="1" x14ac:dyDescent="0.2">
      <c r="A28" s="60">
        <v>20</v>
      </c>
      <c r="B28" s="234">
        <f>'20'!B33</f>
        <v>6.4249999999999998</v>
      </c>
      <c r="C28" s="169">
        <f>'20'!$C$33</f>
        <v>17.666666666666668</v>
      </c>
      <c r="D28" s="169">
        <f>'20'!$H$33</f>
        <v>15.666666666666666</v>
      </c>
      <c r="E28" s="169">
        <f>'20'!$D$33</f>
        <v>17</v>
      </c>
      <c r="F28" s="237">
        <f>'20'!E35</f>
        <v>15.5</v>
      </c>
      <c r="G28" s="62">
        <f>'20'!F33</f>
        <v>121.16666666666667</v>
      </c>
      <c r="H28" s="62">
        <f>'20'!G33</f>
        <v>200.5</v>
      </c>
      <c r="I28" s="234">
        <f>'20'!M36</f>
        <v>5.955000000000001</v>
      </c>
      <c r="J28" s="169">
        <f>'20'!S36</f>
        <v>9.3333333333333339</v>
      </c>
      <c r="K28" s="245">
        <f>'20'!Y36</f>
        <v>0.499</v>
      </c>
      <c r="L28" s="133">
        <f>'20'!AE36</f>
        <v>0.46</v>
      </c>
    </row>
    <row r="29" spans="1:12" ht="15" customHeight="1" x14ac:dyDescent="0.2">
      <c r="A29" s="60">
        <v>21</v>
      </c>
      <c r="B29" s="234">
        <f>'21'!B33</f>
        <v>6.3999999999999995</v>
      </c>
      <c r="C29" s="169">
        <f>'21'!$C$33</f>
        <v>15.666666666666666</v>
      </c>
      <c r="D29" s="169">
        <f>'21'!$H$33</f>
        <v>15.083333333333334</v>
      </c>
      <c r="E29" s="169">
        <f>'21'!$D$33</f>
        <v>15.333333333333334</v>
      </c>
      <c r="F29" s="237">
        <f>'21'!E35</f>
        <v>14</v>
      </c>
      <c r="G29" s="62">
        <f>'21'!F33</f>
        <v>131.33333333333334</v>
      </c>
      <c r="H29" s="62">
        <f>'21'!G33</f>
        <v>205.5</v>
      </c>
      <c r="I29" s="234">
        <f>'21'!M36</f>
        <v>6.02388888888889</v>
      </c>
      <c r="J29" s="169">
        <f>'21'!S36</f>
        <v>9.2777777777777768</v>
      </c>
      <c r="K29" s="245">
        <f>'21'!Y36</f>
        <v>0.72099999999999997</v>
      </c>
      <c r="L29" s="133">
        <f>'21'!AE36</f>
        <v>0.55000000000000004</v>
      </c>
    </row>
    <row r="30" spans="1:12" ht="15" customHeight="1" x14ac:dyDescent="0.2">
      <c r="A30" s="60">
        <v>22</v>
      </c>
      <c r="B30" s="234">
        <f>'22'!B33</f>
        <v>6.43</v>
      </c>
      <c r="C30" s="169">
        <f>'22'!$C$33</f>
        <v>13.333333333333334</v>
      </c>
      <c r="D30" s="169">
        <f>'22'!$H$33</f>
        <v>14.799999999999999</v>
      </c>
      <c r="E30" s="169">
        <f>'22'!$D$33</f>
        <v>13.5</v>
      </c>
      <c r="F30" s="237">
        <f>'22'!E35</f>
        <v>12.9</v>
      </c>
      <c r="G30" s="62">
        <f>'22'!F33</f>
        <v>126.66666666666667</v>
      </c>
      <c r="H30" s="62">
        <f>'22'!G33</f>
        <v>196.66666666666666</v>
      </c>
      <c r="I30" s="234">
        <f>'22'!M36</f>
        <v>6.0749999999999993</v>
      </c>
      <c r="J30" s="169">
        <f>'22'!S36</f>
        <v>9.2777777777777786</v>
      </c>
      <c r="K30" s="245">
        <f>'22'!Y36</f>
        <v>0.78200000000000003</v>
      </c>
      <c r="L30" s="133">
        <f>'22'!AE36</f>
        <v>0.56999999999999995</v>
      </c>
    </row>
    <row r="31" spans="1:12" ht="15" customHeight="1" x14ac:dyDescent="0.2">
      <c r="A31" s="60">
        <v>23</v>
      </c>
      <c r="B31" s="234">
        <f>'23'!B33</f>
        <v>6.32</v>
      </c>
      <c r="C31" s="169">
        <f>'23'!$C$33</f>
        <v>12.5</v>
      </c>
      <c r="D31" s="169">
        <f>'23'!$H$33</f>
        <v>14.299999999999999</v>
      </c>
      <c r="E31" s="169">
        <f>'23'!$D$33</f>
        <v>12.333333333333334</v>
      </c>
      <c r="F31" s="237">
        <f>'23'!E35</f>
        <v>13.1</v>
      </c>
      <c r="G31" s="62">
        <f>'23'!F33</f>
        <v>125.83333333333333</v>
      </c>
      <c r="H31" s="62">
        <f>'23'!G33</f>
        <v>195</v>
      </c>
      <c r="I31" s="234">
        <f>'23'!M36</f>
        <v>5.969444444444445</v>
      </c>
      <c r="J31" s="169">
        <f>'23'!S36</f>
        <v>7.9444444444444438</v>
      </c>
      <c r="K31" s="245">
        <f>'23'!Y36</f>
        <v>0.74099999999999999</v>
      </c>
      <c r="L31" s="133">
        <f>'23'!AE36</f>
        <v>0.61</v>
      </c>
    </row>
    <row r="32" spans="1:12" ht="15" customHeight="1" x14ac:dyDescent="0.2">
      <c r="A32" s="60">
        <v>24</v>
      </c>
      <c r="B32" s="234">
        <f>'24'!B33</f>
        <v>6.3516666666666666</v>
      </c>
      <c r="C32" s="169">
        <f>'24'!$C$33</f>
        <v>11.5</v>
      </c>
      <c r="D32" s="169">
        <f>'24'!$H$33</f>
        <v>14.450000000000001</v>
      </c>
      <c r="E32" s="169">
        <f>'24'!$D$33</f>
        <v>12.833333333333334</v>
      </c>
      <c r="F32" s="237">
        <f>'24'!E35</f>
        <v>12.7</v>
      </c>
      <c r="G32" s="62">
        <f>'24'!F33</f>
        <v>120</v>
      </c>
      <c r="H32" s="62">
        <f>'24'!G33</f>
        <v>182.83333333333334</v>
      </c>
      <c r="I32" s="234">
        <f>'24'!M36</f>
        <v>5.988888888888888</v>
      </c>
      <c r="J32" s="169">
        <f>'24'!S36</f>
        <v>8.2777777777777786</v>
      </c>
      <c r="K32" s="245">
        <f>'24'!Y36</f>
        <v>0.748</v>
      </c>
      <c r="L32" s="133">
        <f>'24'!AE36</f>
        <v>0.71</v>
      </c>
    </row>
    <row r="33" spans="1:12" ht="15" customHeight="1" x14ac:dyDescent="0.2">
      <c r="A33" s="60">
        <v>25</v>
      </c>
      <c r="B33" s="234">
        <f>'25'!B33</f>
        <v>6.2983333333333329</v>
      </c>
      <c r="C33" s="169">
        <f>'25'!$C$33</f>
        <v>11.666666666666666</v>
      </c>
      <c r="D33" s="169">
        <f>'25'!$H$33</f>
        <v>14.483333333333333</v>
      </c>
      <c r="E33" s="169">
        <f>'25'!$D$33</f>
        <v>13.5</v>
      </c>
      <c r="F33" s="237">
        <f>'25'!E35</f>
        <v>10.8</v>
      </c>
      <c r="G33" s="62">
        <f>'25'!F33</f>
        <v>125.16666666666667</v>
      </c>
      <c r="H33" s="62">
        <f>'25'!G33</f>
        <v>179.66666666666666</v>
      </c>
      <c r="I33" s="234">
        <f>'25'!M36</f>
        <v>5.9861111111111107</v>
      </c>
      <c r="J33" s="169">
        <f>'25'!S36</f>
        <v>7.8888888888888884</v>
      </c>
      <c r="K33" s="245">
        <f>'25'!Y36</f>
        <v>0.60799999999999998</v>
      </c>
      <c r="L33" s="133">
        <f>'25'!AE36</f>
        <v>0.5</v>
      </c>
    </row>
    <row r="34" spans="1:12" ht="15" customHeight="1" x14ac:dyDescent="0.2">
      <c r="A34" s="60">
        <v>26</v>
      </c>
      <c r="B34" s="234">
        <f>'26'!B33</f>
        <v>6.2</v>
      </c>
      <c r="C34" s="169">
        <f>'26'!$C$33</f>
        <v>10.833333333333334</v>
      </c>
      <c r="D34" s="169">
        <f>'26'!$H$33</f>
        <v>14.583333333333334</v>
      </c>
      <c r="E34" s="169">
        <f>'26'!$D$33</f>
        <v>12.333333333333334</v>
      </c>
      <c r="F34" s="237">
        <f>'26'!E35</f>
        <v>9.98</v>
      </c>
      <c r="G34" s="62">
        <f>'26'!F33</f>
        <v>126</v>
      </c>
      <c r="H34" s="62">
        <f>'26'!G33</f>
        <v>179.33333333333334</v>
      </c>
      <c r="I34" s="234">
        <f>'26'!M36</f>
        <v>6.0027777777777773</v>
      </c>
      <c r="J34" s="169">
        <f>'26'!S36</f>
        <v>7.6111111111111116</v>
      </c>
      <c r="K34" s="245">
        <f>'26'!Y36</f>
        <v>0.63600000000000001</v>
      </c>
      <c r="L34" s="133">
        <f>'26'!AE36</f>
        <v>0.59</v>
      </c>
    </row>
    <row r="35" spans="1:12" ht="15" customHeight="1" x14ac:dyDescent="0.2">
      <c r="A35" s="60">
        <v>27</v>
      </c>
      <c r="B35" s="234">
        <f>'27'!B33</f>
        <v>6.2683333333333335</v>
      </c>
      <c r="C35" s="169">
        <f>'27'!$C$33</f>
        <v>10.333333333333334</v>
      </c>
      <c r="D35" s="169">
        <f>'27'!$H$33</f>
        <v>14.166666666666666</v>
      </c>
      <c r="E35" s="169">
        <f>'27'!$D$33</f>
        <v>13.166666666666666</v>
      </c>
      <c r="F35" s="237">
        <f>'27'!E35</f>
        <v>9.9700000000000006</v>
      </c>
      <c r="G35" s="62">
        <f>'27'!F33</f>
        <v>126.5</v>
      </c>
      <c r="H35" s="62">
        <f>'27'!G33</f>
        <v>177</v>
      </c>
      <c r="I35" s="234">
        <f>'27'!M36</f>
        <v>6.1011111111111118</v>
      </c>
      <c r="J35" s="169">
        <f>'27'!S36</f>
        <v>8.3888888888888875</v>
      </c>
      <c r="K35" s="245">
        <f>'27'!Y36</f>
        <v>0.69399999999999995</v>
      </c>
      <c r="L35" s="133">
        <f>'27'!AE36</f>
        <v>0.68</v>
      </c>
    </row>
    <row r="36" spans="1:12" ht="15" customHeight="1" x14ac:dyDescent="0.2">
      <c r="A36" s="60">
        <v>28</v>
      </c>
      <c r="B36" s="234">
        <f>'28'!B33</f>
        <v>6.2549999999999999</v>
      </c>
      <c r="C36" s="169">
        <f>'28'!$C$33</f>
        <v>12</v>
      </c>
      <c r="D36" s="169">
        <f>'28'!$H$33</f>
        <v>14.116666666666665</v>
      </c>
      <c r="E36" s="169">
        <f>'28'!$D$33</f>
        <v>15.833333333333334</v>
      </c>
      <c r="F36" s="237">
        <f>'28'!E35</f>
        <v>9.32</v>
      </c>
      <c r="G36" s="62">
        <f>'28'!F33</f>
        <v>127.66666666666667</v>
      </c>
      <c r="H36" s="62">
        <f>'28'!G33</f>
        <v>173</v>
      </c>
      <c r="I36" s="234">
        <f>'28'!M36</f>
        <v>6.1733333333333329</v>
      </c>
      <c r="J36" s="169">
        <f>'28'!S36</f>
        <v>9.3333333333333339</v>
      </c>
      <c r="K36" s="245">
        <f>'28'!Y36</f>
        <v>0.61599999999999999</v>
      </c>
      <c r="L36" s="133">
        <f>'28'!AE36</f>
        <v>0.68</v>
      </c>
    </row>
    <row r="37" spans="1:12" ht="15" customHeight="1" x14ac:dyDescent="0.2">
      <c r="A37" s="60">
        <v>29</v>
      </c>
      <c r="B37" s="1748">
        <f>'29'!B33</f>
        <v>6.29</v>
      </c>
      <c r="C37" s="1737">
        <f>'29'!$C$33</f>
        <v>12.666666666666666</v>
      </c>
      <c r="D37" s="1737">
        <f>'29'!$H$33</f>
        <v>13.500000000000002</v>
      </c>
      <c r="E37" s="1737">
        <f>'29'!$D$33</f>
        <v>16.833333333333332</v>
      </c>
      <c r="F37" s="1749">
        <f>'29'!E35</f>
        <v>8.4499999999999993</v>
      </c>
      <c r="G37" s="831">
        <f>'29'!F33</f>
        <v>131.16666666666666</v>
      </c>
      <c r="H37" s="831">
        <f>'29'!G33</f>
        <v>173.66666666666666</v>
      </c>
      <c r="I37" s="1748">
        <f>'29'!M36</f>
        <v>6.1494444444444447</v>
      </c>
      <c r="J37" s="1737">
        <f>'29'!S36</f>
        <v>9</v>
      </c>
      <c r="K37" s="1742">
        <f>'29'!Y36</f>
        <v>0.46200000000000002</v>
      </c>
      <c r="L37" s="1750">
        <f>'29'!AE36</f>
        <v>0.62</v>
      </c>
    </row>
    <row r="38" spans="1:12" ht="15" customHeight="1" x14ac:dyDescent="0.2">
      <c r="A38" s="60">
        <v>30</v>
      </c>
      <c r="B38" s="1748">
        <f>'30'!B33</f>
        <v>6.3066666666666675</v>
      </c>
      <c r="C38" s="1737">
        <f>'30'!$C$33</f>
        <v>12</v>
      </c>
      <c r="D38" s="1737">
        <f>'30'!$H$33</f>
        <v>13.35</v>
      </c>
      <c r="E38" s="1737">
        <f>'30'!$D$33</f>
        <v>18.5</v>
      </c>
      <c r="F38" s="1749">
        <f>'30'!E35</f>
        <v>9.0500000000000007</v>
      </c>
      <c r="G38" s="831">
        <f>'30'!F33</f>
        <v>131.83333333333334</v>
      </c>
      <c r="H38" s="831">
        <f>'30'!G33</f>
        <v>176.5</v>
      </c>
      <c r="I38" s="1748">
        <f>'30'!M36</f>
        <v>6.1405555555555553</v>
      </c>
      <c r="J38" s="1737">
        <f>'30'!S36</f>
        <v>9.3333333333333339</v>
      </c>
      <c r="K38" s="1742">
        <f>'30'!Y36</f>
        <v>0.435</v>
      </c>
      <c r="L38" s="1750">
        <f>'30'!AE36</f>
        <v>0.68</v>
      </c>
    </row>
    <row r="39" spans="1:12" ht="15" customHeight="1" thickBot="1" x14ac:dyDescent="0.25">
      <c r="A39" s="63">
        <v>31</v>
      </c>
      <c r="B39" s="1748"/>
      <c r="C39" s="1737"/>
      <c r="D39" s="1737"/>
      <c r="E39" s="1737"/>
      <c r="F39" s="1749"/>
      <c r="G39" s="831"/>
      <c r="H39" s="831"/>
      <c r="I39" s="1748"/>
      <c r="J39" s="1737"/>
      <c r="K39" s="1742"/>
      <c r="L39" s="1750"/>
    </row>
    <row r="40" spans="1:12" ht="13.15" customHeight="1" x14ac:dyDescent="0.2">
      <c r="A40" s="60" t="s">
        <v>110</v>
      </c>
      <c r="B40" s="235">
        <f>AVERAGE(B9:B39)</f>
        <v>6.4065555555555562</v>
      </c>
      <c r="C40" s="2552">
        <f t="shared" ref="C40:L40" si="0">AVERAGE(C9:C39)</f>
        <v>16.284500000000001</v>
      </c>
      <c r="D40" s="2552">
        <f t="shared" si="0"/>
        <v>16.776666666666667</v>
      </c>
      <c r="E40" s="2552">
        <f t="shared" si="0"/>
        <v>16.377777777777776</v>
      </c>
      <c r="F40" s="2552">
        <f t="shared" si="0"/>
        <v>12.544</v>
      </c>
      <c r="G40" s="2555">
        <f t="shared" si="0"/>
        <v>118.74444444444444</v>
      </c>
      <c r="H40" s="2555">
        <f t="shared" si="0"/>
        <v>182.42777777777781</v>
      </c>
      <c r="I40" s="235">
        <f t="shared" si="0"/>
        <v>6.0343425925925924</v>
      </c>
      <c r="J40" s="2552">
        <f t="shared" si="0"/>
        <v>9.7944444444444443</v>
      </c>
      <c r="K40" s="2549">
        <f t="shared" si="0"/>
        <v>0.53123333333333334</v>
      </c>
      <c r="L40" s="235">
        <f t="shared" si="0"/>
        <v>0.53833333333333344</v>
      </c>
    </row>
    <row r="41" spans="1:12" x14ac:dyDescent="0.2">
      <c r="A41" s="60" t="s">
        <v>111</v>
      </c>
      <c r="B41" s="236">
        <f>MAX(B9:B39)</f>
        <v>6.5433333333333339</v>
      </c>
      <c r="C41" s="2553">
        <f t="shared" ref="C41:L41" si="1">MAX(C9:C39)</f>
        <v>20.666666666666668</v>
      </c>
      <c r="D41" s="2553">
        <f t="shared" si="1"/>
        <v>19.75</v>
      </c>
      <c r="E41" s="2553">
        <f t="shared" si="1"/>
        <v>19</v>
      </c>
      <c r="F41" s="2553">
        <f t="shared" si="1"/>
        <v>18</v>
      </c>
      <c r="G41" s="2556">
        <f t="shared" si="1"/>
        <v>131.83333333333334</v>
      </c>
      <c r="H41" s="2556">
        <f t="shared" si="1"/>
        <v>209.5</v>
      </c>
      <c r="I41" s="236">
        <f t="shared" si="1"/>
        <v>6.1733333333333329</v>
      </c>
      <c r="J41" s="2553">
        <f t="shared" si="1"/>
        <v>12.555555555555555</v>
      </c>
      <c r="K41" s="2550">
        <f t="shared" si="1"/>
        <v>0.80400000000000005</v>
      </c>
      <c r="L41" s="236">
        <f t="shared" si="1"/>
        <v>0.71</v>
      </c>
    </row>
    <row r="42" spans="1:12" ht="13.5" thickBot="1" x14ac:dyDescent="0.25">
      <c r="A42" s="109" t="s">
        <v>112</v>
      </c>
      <c r="B42" s="238">
        <f>MIN(B9:B39)</f>
        <v>6.2</v>
      </c>
      <c r="C42" s="2554">
        <f t="shared" ref="C42:L42" si="2">MIN(C9:C39)</f>
        <v>10.333333333333334</v>
      </c>
      <c r="D42" s="2554">
        <f t="shared" si="2"/>
        <v>13.35</v>
      </c>
      <c r="E42" s="2554">
        <f t="shared" si="2"/>
        <v>12.333333333333334</v>
      </c>
      <c r="F42" s="2554">
        <f t="shared" si="2"/>
        <v>8.4499999999999993</v>
      </c>
      <c r="G42" s="2557">
        <f t="shared" si="2"/>
        <v>104.83333333333333</v>
      </c>
      <c r="H42" s="2557">
        <f t="shared" si="2"/>
        <v>157.66666666666666</v>
      </c>
      <c r="I42" s="238">
        <f t="shared" si="2"/>
        <v>5.891111111111111</v>
      </c>
      <c r="J42" s="2554">
        <f t="shared" si="2"/>
        <v>7.6111111111111116</v>
      </c>
      <c r="K42" s="2551">
        <f t="shared" si="2"/>
        <v>0.36399999999999999</v>
      </c>
      <c r="L42" s="238">
        <f t="shared" si="2"/>
        <v>0.45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43440</v>
      </c>
      <c r="K47" s="119"/>
      <c r="L47" s="86"/>
    </row>
    <row r="48" spans="1:12" ht="13.5" thickBot="1" x14ac:dyDescent="0.25">
      <c r="A48" s="1425" t="s">
        <v>1124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22">
      <selection activeCell="B39" sqref="B39:L3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8" zoomScaleNormal="100" zoomScaleSheetLayoutView="90" workbookViewId="0">
      <selection activeCell="F36" sqref="F36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43405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254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'1'!BC33</f>
        <v>7.1400000000000006</v>
      </c>
      <c r="C9" s="1783">
        <f>'1'!$BH$33</f>
        <v>22.5</v>
      </c>
      <c r="D9" s="1783">
        <f>'1'!$BG$33</f>
        <v>17.900000000000002</v>
      </c>
      <c r="E9" s="1783">
        <f>'1'!BF34</f>
        <v>4</v>
      </c>
      <c r="F9" s="2366" t="str">
        <f>IF('LAB '!CJ6=""," ",'LAB '!CJ6)</f>
        <v xml:space="preserve"> </v>
      </c>
      <c r="G9" s="2367" t="str">
        <f>IF('LAB '!CK6=""," ",'LAB '!CK6)</f>
        <v xml:space="preserve"> </v>
      </c>
      <c r="H9" s="1783">
        <f>'1'!$BI$33</f>
        <v>29</v>
      </c>
      <c r="I9" s="1566">
        <f>'1'!BD35</f>
        <v>6.4000000000000001E-2</v>
      </c>
      <c r="J9" s="1784">
        <f>'1'!BE33</f>
        <v>1</v>
      </c>
      <c r="K9" s="1785">
        <f>IF('LAB '!CI6&lt;=0.001,"",'LAB '!CI6)</f>
        <v>0.47660000000000002</v>
      </c>
    </row>
    <row r="10" spans="1:11" ht="15" customHeight="1" x14ac:dyDescent="0.2">
      <c r="A10" s="1782">
        <v>2</v>
      </c>
      <c r="B10" s="1566">
        <f>'2'!BC33</f>
        <v>7.1750000000000007</v>
      </c>
      <c r="C10" s="1783">
        <f>'2'!$BH$33</f>
        <v>24</v>
      </c>
      <c r="D10" s="1783">
        <f>'2'!$BG$33</f>
        <v>18.233333333333334</v>
      </c>
      <c r="E10" s="1783">
        <f>'2'!BF34</f>
        <v>4.2</v>
      </c>
      <c r="F10" s="2367" t="str">
        <f>IF('LAB '!CJ7=""," ",'LAB '!CJ7)</f>
        <v xml:space="preserve"> </v>
      </c>
      <c r="G10" s="2367" t="str">
        <f>IF('LAB '!CK7=""," ",'LAB '!CK7)</f>
        <v xml:space="preserve"> </v>
      </c>
      <c r="H10" s="1783">
        <f>'2'!$BI$33</f>
        <v>33.5</v>
      </c>
      <c r="I10" s="1566">
        <f>'2'!BD35</f>
        <v>5.8000000000000003E-2</v>
      </c>
      <c r="J10" s="1784">
        <f>'2'!BE33</f>
        <v>1.1666666666666667</v>
      </c>
      <c r="K10" s="1785">
        <f>IF('LAB '!CI7&lt;=0.001,"",'LAB '!CI7)</f>
        <v>0.50509999999999999</v>
      </c>
    </row>
    <row r="11" spans="1:11" ht="15" customHeight="1" x14ac:dyDescent="0.2">
      <c r="A11" s="1782">
        <v>3</v>
      </c>
      <c r="B11" s="1566">
        <f>'3'!BC33</f>
        <v>7.208333333333333</v>
      </c>
      <c r="C11" s="1783">
        <f>'3'!$BH$33</f>
        <v>20.5</v>
      </c>
      <c r="D11" s="1783">
        <f>'3'!$BG$33</f>
        <v>18.3</v>
      </c>
      <c r="E11" s="1783">
        <f>'3'!BF34</f>
        <v>4.0999999999999996</v>
      </c>
      <c r="F11" s="2367" t="str">
        <f>IF('LAB '!CJ8=""," ",'LAB '!CJ8)</f>
        <v xml:space="preserve"> </v>
      </c>
      <c r="G11" s="2367" t="str">
        <f>IF('LAB '!CK8=""," ",'LAB '!CK8)</f>
        <v xml:space="preserve"> </v>
      </c>
      <c r="H11" s="1783">
        <f>'3'!$BI$33</f>
        <v>34.5</v>
      </c>
      <c r="I11" s="1566">
        <f>'3'!BD35</f>
        <v>5.7000000000000002E-2</v>
      </c>
      <c r="J11" s="1784">
        <f>'3'!BE33</f>
        <v>1</v>
      </c>
      <c r="K11" s="1785">
        <f>IF('LAB '!CI8&lt;=0.001,"",'LAB '!CI8)</f>
        <v>0.48299999999999998</v>
      </c>
    </row>
    <row r="12" spans="1:11" ht="15" customHeight="1" x14ac:dyDescent="0.2">
      <c r="A12" s="1782">
        <v>4</v>
      </c>
      <c r="B12" s="1566">
        <f>'4'!BC33</f>
        <v>7.2266666666666666</v>
      </c>
      <c r="C12" s="1783">
        <f>'4'!$BH$33</f>
        <v>21.5</v>
      </c>
      <c r="D12" s="1783">
        <f>'4'!$BG$33</f>
        <v>18.066666666666666</v>
      </c>
      <c r="E12" s="1783">
        <f>'4'!BF34</f>
        <v>4</v>
      </c>
      <c r="F12" s="2367" t="str">
        <f>IF('LAB '!CJ9=""," ",'LAB '!CJ9)</f>
        <v xml:space="preserve"> </v>
      </c>
      <c r="G12" s="2367" t="str">
        <f>IF('LAB '!CK9=""," ",'LAB '!CK9)</f>
        <v xml:space="preserve"> </v>
      </c>
      <c r="H12" s="1783">
        <f>'4'!$BI$33</f>
        <v>35</v>
      </c>
      <c r="I12" s="1566">
        <f>'4'!BD35</f>
        <v>6.8000000000000005E-2</v>
      </c>
      <c r="J12" s="1784">
        <f>'4'!BE33</f>
        <v>1</v>
      </c>
      <c r="K12" s="1785">
        <f>IF('LAB '!CI9&lt;=0.001,"",'LAB '!CI9)</f>
        <v>0.48199999999999998</v>
      </c>
    </row>
    <row r="13" spans="1:11" ht="15" customHeight="1" x14ac:dyDescent="0.2">
      <c r="A13" s="1782">
        <v>5</v>
      </c>
      <c r="B13" s="1566">
        <f>'5'!BC33</f>
        <v>7.128333333333333</v>
      </c>
      <c r="C13" s="1783">
        <f>'5'!$BH$33</f>
        <v>23</v>
      </c>
      <c r="D13" s="1783">
        <f>'5'!$BG$33</f>
        <v>18.216666666666669</v>
      </c>
      <c r="E13" s="1783">
        <f>'5'!BF34</f>
        <v>4.0999999999999996</v>
      </c>
      <c r="F13" s="2367" t="str">
        <f>IF('LAB '!CJ10=""," ",'LAB '!CJ10)</f>
        <v xml:space="preserve"> </v>
      </c>
      <c r="G13" s="2367" t="str">
        <f>IF('LAB '!CK10=""," ",'LAB '!CK10)</f>
        <v xml:space="preserve"> </v>
      </c>
      <c r="H13" s="1783">
        <f>'5'!$BI$33</f>
        <v>43.5</v>
      </c>
      <c r="I13" s="1566">
        <f>'5'!BD35</f>
        <v>5.8000000000000003E-2</v>
      </c>
      <c r="J13" s="1784">
        <f>'5'!BE33</f>
        <v>1.6666666666666667</v>
      </c>
      <c r="K13" s="1785">
        <f>IF('LAB '!CI10&lt;=0.001,"",'LAB '!CI10)</f>
        <v>0.53749999999999998</v>
      </c>
    </row>
    <row r="14" spans="1:11" ht="15" customHeight="1" x14ac:dyDescent="0.2">
      <c r="A14" s="1782">
        <v>6</v>
      </c>
      <c r="B14" s="1566">
        <f>'6'!BC33</f>
        <v>7.2950000000000008</v>
      </c>
      <c r="C14" s="1783">
        <f>'6'!$BH$33</f>
        <v>25</v>
      </c>
      <c r="D14" s="1783">
        <f>'6'!$BG$33</f>
        <v>18.8</v>
      </c>
      <c r="E14" s="1783">
        <f>'6'!BF34</f>
        <v>3.9</v>
      </c>
      <c r="F14" s="2367" t="str">
        <f>IF('LAB '!CJ11=""," ",'LAB '!CJ11)</f>
        <v xml:space="preserve"> </v>
      </c>
      <c r="G14" s="2367" t="str">
        <f>IF('LAB '!CK11=""," ",'LAB '!CK11)</f>
        <v xml:space="preserve"> </v>
      </c>
      <c r="H14" s="1783">
        <f>'6'!$BI$33</f>
        <v>41</v>
      </c>
      <c r="I14" s="1566">
        <f>'6'!BD35</f>
        <v>5.5E-2</v>
      </c>
      <c r="J14" s="1784">
        <f>'6'!BE33</f>
        <v>1.1666666666666667</v>
      </c>
      <c r="K14" s="1785">
        <f>IF('LAB '!CI11&lt;=0.001,"",'LAB '!CI11)</f>
        <v>0.53920000000000001</v>
      </c>
    </row>
    <row r="15" spans="1:11" ht="15" customHeight="1" x14ac:dyDescent="0.2">
      <c r="A15" s="1782">
        <v>7</v>
      </c>
      <c r="B15" s="1566">
        <f>'7'!BC33</f>
        <v>7.1849999999999996</v>
      </c>
      <c r="C15" s="1783">
        <f>'7'!$BH$33</f>
        <v>20</v>
      </c>
      <c r="D15" s="1783">
        <f>'7'!$BG$33</f>
        <v>18.883333333333333</v>
      </c>
      <c r="E15" s="1783">
        <f>'7'!BF34</f>
        <v>3.7</v>
      </c>
      <c r="F15" s="2367" t="str">
        <f>IF('LAB '!CJ12=""," ",'LAB '!CJ12)</f>
        <v xml:space="preserve"> </v>
      </c>
      <c r="G15" s="2367" t="str">
        <f>IF('LAB '!CK12=""," ",'LAB '!CK12)</f>
        <v xml:space="preserve"> </v>
      </c>
      <c r="H15" s="1783">
        <f>'7'!$BI$33</f>
        <v>36</v>
      </c>
      <c r="I15" s="1566">
        <f>'7'!BD35</f>
        <v>6.9000000000000006E-2</v>
      </c>
      <c r="J15" s="1784">
        <f>'7'!BE33</f>
        <v>1</v>
      </c>
      <c r="K15" s="1785">
        <f>IF('LAB '!CI12&lt;=0.001,"",'LAB '!CI12)</f>
        <v>0.5272</v>
      </c>
    </row>
    <row r="16" spans="1:11" ht="15" customHeight="1" x14ac:dyDescent="0.2">
      <c r="A16" s="1782">
        <v>8</v>
      </c>
      <c r="B16" s="1566">
        <f>'8'!BC33</f>
        <v>7.3416666666666659</v>
      </c>
      <c r="C16" s="1783">
        <f>'8'!$BH$33</f>
        <v>21</v>
      </c>
      <c r="D16" s="1783">
        <f>'8'!$BG$33</f>
        <v>18.766666666666669</v>
      </c>
      <c r="E16" s="1783">
        <f>'8'!BF34</f>
        <v>3.9</v>
      </c>
      <c r="F16" s="2367" t="str">
        <f>IF('LAB '!CJ13=""," ",'LAB '!CJ13)</f>
        <v xml:space="preserve"> </v>
      </c>
      <c r="G16" s="2367" t="str">
        <f>IF('LAB '!CK13=""," ",'LAB '!CK13)</f>
        <v xml:space="preserve"> </v>
      </c>
      <c r="H16" s="1783">
        <f>'8'!$BI$33</f>
        <v>39.5</v>
      </c>
      <c r="I16" s="1566">
        <f>'8'!BD35</f>
        <v>7.2999999999999995E-2</v>
      </c>
      <c r="J16" s="1784">
        <f>'8'!BE33</f>
        <v>1</v>
      </c>
      <c r="K16" s="1785">
        <f>IF('LAB '!CI13&lt;=0.001,"",'LAB '!CI13)</f>
        <v>0.49640000000000001</v>
      </c>
    </row>
    <row r="17" spans="1:11" ht="15" customHeight="1" x14ac:dyDescent="0.2">
      <c r="A17" s="1782">
        <v>9</v>
      </c>
      <c r="B17" s="1566">
        <f>'9'!BC33</f>
        <v>7.4350000000000014</v>
      </c>
      <c r="C17" s="1783">
        <f>'9'!$BH$33</f>
        <v>21</v>
      </c>
      <c r="D17" s="1783">
        <f>'9'!$BG$33</f>
        <v>18.783333333333331</v>
      </c>
      <c r="E17" s="1783">
        <f>'9'!BF34</f>
        <v>4.0999999999999996</v>
      </c>
      <c r="F17" s="2367" t="str">
        <f>IF('LAB '!CJ14=""," ",'LAB '!CJ14)</f>
        <v xml:space="preserve"> </v>
      </c>
      <c r="G17" s="2367" t="str">
        <f>IF('LAB '!CK14=""," ",'LAB '!CK14)</f>
        <v xml:space="preserve"> </v>
      </c>
      <c r="H17" s="1783">
        <f>'9'!$BI$33</f>
        <v>35</v>
      </c>
      <c r="I17" s="1566">
        <f>'9'!BD35</f>
        <v>7.2999999999999995E-2</v>
      </c>
      <c r="J17" s="1784">
        <f>'9'!BE33</f>
        <v>1.3333333333333333</v>
      </c>
      <c r="K17" s="1785">
        <f>IF('LAB '!CI14&lt;=0.001,"",'LAB '!CI14)</f>
        <v>0.50309999999999999</v>
      </c>
    </row>
    <row r="18" spans="1:11" ht="15" customHeight="1" x14ac:dyDescent="0.2">
      <c r="A18" s="1782">
        <v>10</v>
      </c>
      <c r="B18" s="1566">
        <f>'10'!BC33</f>
        <v>7.9466666666666663</v>
      </c>
      <c r="C18" s="1783">
        <f>'10'!$BH$33</f>
        <v>23</v>
      </c>
      <c r="D18" s="1783">
        <f>'10'!$BG$33</f>
        <v>18.883333333333333</v>
      </c>
      <c r="E18" s="1783">
        <f>'10'!BF34</f>
        <v>4.0999999999999996</v>
      </c>
      <c r="F18" s="2367" t="str">
        <f>IF('LAB '!CJ15=""," ",'LAB '!CJ15)</f>
        <v xml:space="preserve"> </v>
      </c>
      <c r="G18" s="2367" t="str">
        <f>IF('LAB '!CK15=""," ",'LAB '!CK15)</f>
        <v xml:space="preserve"> </v>
      </c>
      <c r="H18" s="1783">
        <f>'10'!$BI$33</f>
        <v>33.5</v>
      </c>
      <c r="I18" s="1566">
        <f>'10'!BD35</f>
        <v>8.3000000000000004E-2</v>
      </c>
      <c r="J18" s="1784">
        <f>'10'!BE33</f>
        <v>1</v>
      </c>
      <c r="K18" s="1785">
        <f>IF('LAB '!CI15&lt;=0.001,"",'LAB '!CI15)</f>
        <v>0.51870000000000005</v>
      </c>
    </row>
    <row r="19" spans="1:11" ht="15" customHeight="1" x14ac:dyDescent="0.2">
      <c r="A19" s="1782">
        <v>11</v>
      </c>
      <c r="B19" s="1566">
        <f>'11'!BC33</f>
        <v>7.3233333333333333</v>
      </c>
      <c r="C19" s="1783">
        <f>'11'!$BH$33</f>
        <v>21</v>
      </c>
      <c r="D19" s="1783">
        <f>'11'!$BG$33</f>
        <v>17.75</v>
      </c>
      <c r="E19" s="1783">
        <f>'11'!BF34</f>
        <v>4.3</v>
      </c>
      <c r="F19" s="2367" t="str">
        <f>IF('LAB '!CJ16=""," ",'LAB '!CJ16)</f>
        <v xml:space="preserve"> </v>
      </c>
      <c r="G19" s="2367" t="str">
        <f>IF('LAB '!CK16=""," ",'LAB '!CK16)</f>
        <v xml:space="preserve"> </v>
      </c>
      <c r="H19" s="1783">
        <f>'11'!$BI$33</f>
        <v>36</v>
      </c>
      <c r="I19" s="1566">
        <f>'11'!BD35</f>
        <v>0.08</v>
      </c>
      <c r="J19" s="1784">
        <f>'11'!BE33</f>
        <v>1.1666666666666667</v>
      </c>
      <c r="K19" s="1785">
        <f>IF('LAB '!CI16&lt;=0.001,"",'LAB '!CI16)</f>
        <v>0.498</v>
      </c>
    </row>
    <row r="20" spans="1:11" ht="15" customHeight="1" x14ac:dyDescent="0.2">
      <c r="A20" s="1782">
        <v>12</v>
      </c>
      <c r="B20" s="1566">
        <f>'12'!BC33</f>
        <v>7.2716666666666656</v>
      </c>
      <c r="C20" s="1783">
        <f>'12'!$BH$33</f>
        <v>28.5</v>
      </c>
      <c r="D20" s="1783">
        <f>'12'!$BG$33</f>
        <v>17.2</v>
      </c>
      <c r="E20" s="1783">
        <f>'12'!BF34</f>
        <v>4.4000000000000004</v>
      </c>
      <c r="F20" s="2367">
        <v>0.31</v>
      </c>
      <c r="G20" s="2367">
        <v>0.01</v>
      </c>
      <c r="H20" s="1783">
        <f>'12'!$BI$33</f>
        <v>29.5</v>
      </c>
      <c r="I20" s="1566">
        <f>'12'!BD35</f>
        <v>7.2999999999999995E-2</v>
      </c>
      <c r="J20" s="1784">
        <f>'12'!BE33</f>
        <v>1</v>
      </c>
      <c r="K20" s="1785">
        <f>IF('LAB '!CI17&lt;=0.001,"",'LAB '!CI17)</f>
        <v>0.502</v>
      </c>
    </row>
    <row r="21" spans="1:11" ht="15" customHeight="1" x14ac:dyDescent="0.2">
      <c r="A21" s="1782">
        <v>13</v>
      </c>
      <c r="B21" s="1566">
        <f>'13'!BC33</f>
        <v>7.3533333333333326</v>
      </c>
      <c r="C21" s="1783">
        <f>'13'!$BH$33</f>
        <v>21</v>
      </c>
      <c r="D21" s="1783">
        <f>'13'!$BG$33</f>
        <v>16.8</v>
      </c>
      <c r="E21" s="1783">
        <f>'13'!BF34</f>
        <v>4.3</v>
      </c>
      <c r="F21" s="2367" t="str">
        <f>IF('LAB '!CJ18=""," ",'LAB '!CJ18)</f>
        <v xml:space="preserve"> </v>
      </c>
      <c r="G21" s="2367" t="str">
        <f>IF('LAB '!CK18=""," ",'LAB '!CK18)</f>
        <v xml:space="preserve"> </v>
      </c>
      <c r="H21" s="1783">
        <f>'13'!$BI$33</f>
        <v>38</v>
      </c>
      <c r="I21" s="1566">
        <f>'13'!BD35</f>
        <v>7.1999999999999995E-2</v>
      </c>
      <c r="J21" s="1784">
        <f>'13'!BE33</f>
        <v>1.3333333333333333</v>
      </c>
      <c r="K21" s="1785">
        <f>IF('LAB '!CI18&lt;=0.001,"",'LAB '!CI18)</f>
        <v>0.4879</v>
      </c>
    </row>
    <row r="22" spans="1:11" ht="15" customHeight="1" x14ac:dyDescent="0.2">
      <c r="A22" s="1782">
        <v>14</v>
      </c>
      <c r="B22" s="1566">
        <f>'14'!BC33</f>
        <v>7.1983333333333333</v>
      </c>
      <c r="C22" s="1783">
        <f>'14'!$BH$33</f>
        <v>20</v>
      </c>
      <c r="D22" s="1783">
        <f>'14'!$BG$33</f>
        <v>16.55</v>
      </c>
      <c r="E22" s="1783">
        <f>'14'!BF34</f>
        <v>4.2</v>
      </c>
      <c r="F22" s="2367" t="str">
        <f>IF('LAB '!CJ19=""," ",'LAB '!CJ19)</f>
        <v xml:space="preserve"> </v>
      </c>
      <c r="G22" s="2367" t="str">
        <f>IF('LAB '!CK19=""," ",'LAB '!CK19)</f>
        <v xml:space="preserve"> </v>
      </c>
      <c r="H22" s="1783">
        <f>'14'!$BI$33</f>
        <v>40.5</v>
      </c>
      <c r="I22" s="1566">
        <f>'14'!BD35</f>
        <v>7.2999999999999995E-2</v>
      </c>
      <c r="J22" s="1784">
        <f>'14'!BE33</f>
        <v>1.6666666666666667</v>
      </c>
      <c r="K22" s="1785">
        <f>IF('LAB '!CI19&lt;=0.001,"",'LAB '!CI19)</f>
        <v>0.46260000000000001</v>
      </c>
    </row>
    <row r="23" spans="1:11" ht="15" customHeight="1" x14ac:dyDescent="0.2">
      <c r="A23" s="1782">
        <v>15</v>
      </c>
      <c r="B23" s="1566">
        <f>'15'!BC33</f>
        <v>7.3916666666666666</v>
      </c>
      <c r="C23" s="1783">
        <f>'15'!$BH$33</f>
        <v>20.5</v>
      </c>
      <c r="D23" s="1783">
        <f>'15'!$BG$33</f>
        <v>15.933333333333332</v>
      </c>
      <c r="E23" s="1783">
        <f>'15'!BF34</f>
        <v>4.2</v>
      </c>
      <c r="F23" s="2367" t="str">
        <f>IF('LAB '!CJ20=""," ",'LAB '!CJ20)</f>
        <v xml:space="preserve"> </v>
      </c>
      <c r="G23" s="2367" t="str">
        <f>IF('LAB '!CK20=""," ",'LAB '!CK20)</f>
        <v xml:space="preserve"> </v>
      </c>
      <c r="H23" s="1783">
        <f>'15'!$BI$33</f>
        <v>40</v>
      </c>
      <c r="I23" s="1566">
        <f>'15'!BD35</f>
        <v>7.0000000000000007E-2</v>
      </c>
      <c r="J23" s="1784">
        <f>'15'!BE33</f>
        <v>2</v>
      </c>
      <c r="K23" s="1785">
        <f>IF('LAB '!CI20&lt;=0.001,"",'LAB '!CI20)</f>
        <v>0.498</v>
      </c>
    </row>
    <row r="24" spans="1:11" ht="15" customHeight="1" x14ac:dyDescent="0.2">
      <c r="A24" s="1782">
        <v>16</v>
      </c>
      <c r="B24" s="1566">
        <f>'16'!BC33</f>
        <v>7.32</v>
      </c>
      <c r="C24" s="1783">
        <f>'16'!$BH$33</f>
        <v>20.5</v>
      </c>
      <c r="D24" s="1783">
        <f>'16'!$BG$33</f>
        <v>15.516666666666667</v>
      </c>
      <c r="E24" s="1783">
        <f>'16'!BF34</f>
        <v>4.0999999999999996</v>
      </c>
      <c r="F24" s="2367" t="str">
        <f>IF('LAB '!CJ21=""," ",'LAB '!CJ21)</f>
        <v xml:space="preserve"> </v>
      </c>
      <c r="G24" s="2367" t="str">
        <f>IF('LAB '!CK21=""," ",'LAB '!CK21)</f>
        <v xml:space="preserve"> </v>
      </c>
      <c r="H24" s="1783">
        <f>'16'!$BI$33</f>
        <v>37</v>
      </c>
      <c r="I24" s="1566">
        <f>'16'!BD35</f>
        <v>6.5000000000000002E-2</v>
      </c>
      <c r="J24" s="1784">
        <f>'16'!BE33</f>
        <v>1.1666666666666667</v>
      </c>
      <c r="K24" s="1786">
        <f>IF('LAB '!CI21&lt;=0.001,"",'LAB '!CI21)</f>
        <v>0.44319999999999998</v>
      </c>
    </row>
    <row r="25" spans="1:11" ht="15" customHeight="1" x14ac:dyDescent="0.2">
      <c r="A25" s="1782">
        <v>17</v>
      </c>
      <c r="B25" s="1566">
        <f>'17'!BC33</f>
        <v>7.1933333333333325</v>
      </c>
      <c r="C25" s="1783">
        <f>'17'!$BH$33</f>
        <v>21</v>
      </c>
      <c r="D25" s="1783">
        <f>'17'!$BG$33</f>
        <v>14.783333333333333</v>
      </c>
      <c r="E25" s="1783">
        <f>'17'!BF34</f>
        <v>4.3</v>
      </c>
      <c r="F25" s="2367" t="str">
        <f>IF('LAB '!CJ22=""," ",'LAB '!CJ22)</f>
        <v xml:space="preserve"> </v>
      </c>
      <c r="G25" s="2367" t="str">
        <f>IF('LAB '!CK22=""," ",'LAB '!CK22)</f>
        <v xml:space="preserve"> </v>
      </c>
      <c r="H25" s="1783">
        <f>'17'!$BI$33</f>
        <v>39</v>
      </c>
      <c r="I25" s="1566">
        <f>'17'!BD35</f>
        <v>0.06</v>
      </c>
      <c r="J25" s="1784">
        <f>'17'!BE33</f>
        <v>1.3333333333333333</v>
      </c>
      <c r="K25" s="1785">
        <f>IF('LAB '!CI22&lt;=0.001,"",'LAB '!CI22)</f>
        <v>0.4042</v>
      </c>
    </row>
    <row r="26" spans="1:11" ht="15" customHeight="1" x14ac:dyDescent="0.2">
      <c r="A26" s="1782">
        <v>18</v>
      </c>
      <c r="B26" s="1566">
        <f>'18'!BC33</f>
        <v>7.2650000000000006</v>
      </c>
      <c r="C26" s="1783">
        <f>'18'!$BH$33</f>
        <v>20</v>
      </c>
      <c r="D26" s="1783">
        <f>'18'!$BG$33</f>
        <v>14.516666666666666</v>
      </c>
      <c r="E26" s="1783">
        <f>'18'!BF34</f>
        <v>3.9</v>
      </c>
      <c r="F26" s="2367" t="str">
        <f>IF('LAB '!CJ23=""," ",'LAB '!CJ23)</f>
        <v xml:space="preserve"> </v>
      </c>
      <c r="G26" s="2367" t="str">
        <f>IF('LAB '!CK23=""," ",'LAB '!CK23)</f>
        <v xml:space="preserve"> </v>
      </c>
      <c r="H26" s="1783">
        <f>'18'!$BI$33</f>
        <v>38.5</v>
      </c>
      <c r="I26" s="1566">
        <f>'18'!BD35</f>
        <v>0.06</v>
      </c>
      <c r="J26" s="1784">
        <f>'18'!BE33</f>
        <v>1.5</v>
      </c>
      <c r="K26" s="1785">
        <f>IF('LAB '!CI23&lt;=0.001,"",'LAB '!CI23)</f>
        <v>0.53159999999999996</v>
      </c>
    </row>
    <row r="27" spans="1:11" ht="15" customHeight="1" x14ac:dyDescent="0.2">
      <c r="A27" s="1782">
        <v>19</v>
      </c>
      <c r="B27" s="1566">
        <f>'19'!BC33</f>
        <v>7.2749999999999995</v>
      </c>
      <c r="C27" s="1783">
        <f>'19'!$BH$33</f>
        <v>21</v>
      </c>
      <c r="D27" s="1783">
        <f>'19'!$BG$33</f>
        <v>14.333333333333334</v>
      </c>
      <c r="E27" s="1783">
        <f>'19'!BF34</f>
        <v>4</v>
      </c>
      <c r="F27" s="2367" t="str">
        <f>IF('LAB '!CJ24=""," ",'LAB '!CJ24)</f>
        <v xml:space="preserve"> </v>
      </c>
      <c r="G27" s="2367" t="str">
        <f>IF('LAB '!CK24=""," ",'LAB '!CK24)</f>
        <v xml:space="preserve"> </v>
      </c>
      <c r="H27" s="1783">
        <f>'19'!$BI$33</f>
        <v>40</v>
      </c>
      <c r="I27" s="1566">
        <f>'19'!BD35</f>
        <v>7.0999999999999994E-2</v>
      </c>
      <c r="J27" s="1784">
        <f>'19'!BE33</f>
        <v>2</v>
      </c>
      <c r="K27" s="1785">
        <f>IF('LAB '!CI24&lt;=0.001,"",'LAB '!CI24)</f>
        <v>0.498</v>
      </c>
    </row>
    <row r="28" spans="1:11" ht="15" customHeight="1" x14ac:dyDescent="0.2">
      <c r="A28" s="1782">
        <v>20</v>
      </c>
      <c r="B28" s="1566">
        <f>'20'!BC33</f>
        <v>7.4216666666666669</v>
      </c>
      <c r="C28" s="1783">
        <f>'20'!$BH$33</f>
        <v>20.5</v>
      </c>
      <c r="D28" s="1783">
        <f>'20'!$BG$33</f>
        <v>14.433333333333335</v>
      </c>
      <c r="E28" s="1783">
        <f>'20'!BF34</f>
        <v>4.0999999999999996</v>
      </c>
      <c r="F28" s="2367" t="str">
        <f>IF('LAB '!CJ25=""," ",'LAB '!CJ25)</f>
        <v xml:space="preserve"> </v>
      </c>
      <c r="G28" s="2367" t="str">
        <f>IF('LAB '!CK25=""," ",'LAB '!CK25)</f>
        <v xml:space="preserve"> </v>
      </c>
      <c r="H28" s="1783">
        <f>'20'!$BI$33</f>
        <v>41</v>
      </c>
      <c r="I28" s="1566">
        <f>'20'!BD35</f>
        <v>8.2000000000000003E-2</v>
      </c>
      <c r="J28" s="1784">
        <f>'20'!BE33</f>
        <v>1.3333333333333333</v>
      </c>
      <c r="K28" s="1785">
        <f>IF('LAB '!CI25&lt;=0.001,"",'LAB '!CI25)</f>
        <v>0.52300000000000002</v>
      </c>
    </row>
    <row r="29" spans="1:11" ht="15" customHeight="1" x14ac:dyDescent="0.2">
      <c r="A29" s="1782">
        <v>21</v>
      </c>
      <c r="B29" s="1566">
        <f>'21'!BC33</f>
        <v>7.6566666666666663</v>
      </c>
      <c r="C29" s="1783">
        <f>'21'!$BH$33</f>
        <v>22.5</v>
      </c>
      <c r="D29" s="1783">
        <f>'21'!$BG$33</f>
        <v>14.133333333333333</v>
      </c>
      <c r="E29" s="1783">
        <f>'21'!BF34</f>
        <v>4</v>
      </c>
      <c r="F29" s="2367" t="str">
        <f>IF('LAB '!CJ26=""," ",'LAB '!CJ26)</f>
        <v xml:space="preserve"> </v>
      </c>
      <c r="G29" s="2367" t="str">
        <f>IF('LAB '!CK26=""," ",'LAB '!CK26)</f>
        <v xml:space="preserve"> </v>
      </c>
      <c r="H29" s="1783">
        <f>'21'!$BI$33</f>
        <v>51</v>
      </c>
      <c r="I29" s="1566">
        <f>'21'!BD35</f>
        <v>7.5999999999999998E-2</v>
      </c>
      <c r="J29" s="1784">
        <f>'21'!BE33</f>
        <v>1.8333333333333333</v>
      </c>
      <c r="K29" s="1785">
        <f>IF('LAB '!CI26&lt;=0.001,"",'LAB '!CI26)</f>
        <v>0.51019999999999999</v>
      </c>
    </row>
    <row r="30" spans="1:11" ht="15" customHeight="1" x14ac:dyDescent="0.2">
      <c r="A30" s="1782">
        <v>22</v>
      </c>
      <c r="B30" s="1566">
        <f>'22'!BC33</f>
        <v>7.4916666666666671</v>
      </c>
      <c r="C30" s="1783">
        <f>'22'!$BH$33</f>
        <v>21</v>
      </c>
      <c r="D30" s="1783">
        <f>'22'!$BG$33</f>
        <v>13.700000000000001</v>
      </c>
      <c r="E30" s="1783">
        <f>'22'!BF34</f>
        <v>4</v>
      </c>
      <c r="F30" s="2367" t="str">
        <f>IF('LAB '!CJ27=""," ",'LAB '!CJ27)</f>
        <v xml:space="preserve"> </v>
      </c>
      <c r="G30" s="2367" t="str">
        <f>IF('LAB '!CK27=""," ",'LAB '!CK27)</f>
        <v xml:space="preserve"> </v>
      </c>
      <c r="H30" s="1783">
        <f>'22'!$BI$33</f>
        <v>43</v>
      </c>
      <c r="I30" s="1566">
        <f>'22'!BD35</f>
        <v>6.9000000000000006E-2</v>
      </c>
      <c r="J30" s="1784">
        <f>'22'!BE33</f>
        <v>1.6666666666666667</v>
      </c>
      <c r="K30" s="1785">
        <f>IF('LAB '!CI27&lt;=0.001,"",'LAB '!CI27)</f>
        <v>0.54549999999999998</v>
      </c>
    </row>
    <row r="31" spans="1:11" ht="15" customHeight="1" x14ac:dyDescent="0.2">
      <c r="A31" s="1782">
        <v>23</v>
      </c>
      <c r="B31" s="1566">
        <f>'23'!BC33</f>
        <v>7.4150000000000018</v>
      </c>
      <c r="C31" s="1783">
        <f>'23'!$BH$33</f>
        <v>21</v>
      </c>
      <c r="D31" s="1783">
        <f>'23'!$BG$33</f>
        <v>13.366666666666667</v>
      </c>
      <c r="E31" s="1783">
        <f>'23'!BF34</f>
        <v>4.2</v>
      </c>
      <c r="F31" s="2367" t="str">
        <f>IF('LAB '!CJ28=""," ",'LAB '!CJ28)</f>
        <v xml:space="preserve"> </v>
      </c>
      <c r="G31" s="2367" t="str">
        <f>IF('LAB '!CK28=""," ",'LAB '!CK28)</f>
        <v xml:space="preserve"> </v>
      </c>
      <c r="H31" s="1783">
        <f>'23'!$BI$33</f>
        <v>38.5</v>
      </c>
      <c r="I31" s="1566">
        <f>'23'!BD35</f>
        <v>6.3E-2</v>
      </c>
      <c r="J31" s="1784">
        <f>'23'!BE33</f>
        <v>1.6666666666666667</v>
      </c>
      <c r="K31" s="1785">
        <f>IF('LAB '!CI28&lt;=0.001,"",'LAB '!CI28)</f>
        <v>0.4899</v>
      </c>
    </row>
    <row r="32" spans="1:11" ht="15" customHeight="1" x14ac:dyDescent="0.2">
      <c r="A32" s="1782">
        <v>24</v>
      </c>
      <c r="B32" s="1566">
        <f>'24'!BC33</f>
        <v>7.5500000000000007</v>
      </c>
      <c r="C32" s="1783">
        <f>'24'!$BH$33</f>
        <v>20.5</v>
      </c>
      <c r="D32" s="1783">
        <f>'24'!$BG$33</f>
        <v>13.283333333333333</v>
      </c>
      <c r="E32" s="1783">
        <f>'24'!BF34</f>
        <v>3.9</v>
      </c>
      <c r="F32" s="2367" t="str">
        <f>IF('LAB '!CJ29=""," ",'LAB '!CJ29)</f>
        <v xml:space="preserve"> </v>
      </c>
      <c r="G32" s="2367" t="str">
        <f>IF('LAB '!CK29=""," ",'LAB '!CK29)</f>
        <v xml:space="preserve"> </v>
      </c>
      <c r="H32" s="1783">
        <f>'24'!$BI$33</f>
        <v>34</v>
      </c>
      <c r="I32" s="1566">
        <f>'24'!BD35</f>
        <v>6.6000000000000003E-2</v>
      </c>
      <c r="J32" s="1784">
        <f>'24'!BE33</f>
        <v>1.3333333333333333</v>
      </c>
      <c r="K32" s="1785">
        <f>IF('LAB '!CI29&lt;=0.001,"",'LAB '!CI29)</f>
        <v>0.4919</v>
      </c>
    </row>
    <row r="33" spans="1:15" ht="15" customHeight="1" x14ac:dyDescent="0.2">
      <c r="A33" s="1782">
        <v>25</v>
      </c>
      <c r="B33" s="1566">
        <f>'25'!BC33</f>
        <v>7.6983333333333333</v>
      </c>
      <c r="C33" s="1783">
        <f>'25'!$BH$33</f>
        <v>20</v>
      </c>
      <c r="D33" s="1783">
        <f>'25'!$BG$33</f>
        <v>13.316666666666668</v>
      </c>
      <c r="E33" s="1783">
        <f>'25'!BF34</f>
        <v>3.8</v>
      </c>
      <c r="F33" s="2367" t="str">
        <f>IF('LAB '!CJ30=""," ",'LAB '!CJ30)</f>
        <v xml:space="preserve"> </v>
      </c>
      <c r="G33" s="2367" t="str">
        <f>IF('LAB '!CK30=""," ",'LAB '!CK30)</f>
        <v xml:space="preserve"> </v>
      </c>
      <c r="H33" s="1783">
        <f>'25'!$BI$33</f>
        <v>35</v>
      </c>
      <c r="I33" s="1566">
        <f>'25'!BD35</f>
        <v>6.9000000000000006E-2</v>
      </c>
      <c r="J33" s="1784">
        <f>'25'!BE33</f>
        <v>1</v>
      </c>
      <c r="K33" s="1785">
        <f>IF('LAB '!CI30&lt;=0.001,"",'LAB '!CI30)</f>
        <v>0.46829999999999999</v>
      </c>
    </row>
    <row r="34" spans="1:15" ht="15" customHeight="1" x14ac:dyDescent="0.2">
      <c r="A34" s="1782">
        <v>26</v>
      </c>
      <c r="B34" s="1566">
        <f>'26'!BC33</f>
        <v>7.68</v>
      </c>
      <c r="C34" s="1783">
        <f>'26'!$BH$33</f>
        <v>20.5</v>
      </c>
      <c r="D34" s="1783">
        <f>'26'!$BG$33</f>
        <v>13.633333333333333</v>
      </c>
      <c r="E34" s="1783">
        <f>'26'!BF34</f>
        <v>4</v>
      </c>
      <c r="F34" s="2367">
        <v>0.35</v>
      </c>
      <c r="G34" s="2367">
        <v>0.01</v>
      </c>
      <c r="H34" s="1783">
        <f>'26'!$BI$33</f>
        <v>39.5</v>
      </c>
      <c r="I34" s="1566">
        <f>'26'!BD35</f>
        <v>7.1999999999999995E-2</v>
      </c>
      <c r="J34" s="1784">
        <f>'26'!BE33</f>
        <v>1</v>
      </c>
      <c r="K34" s="1785">
        <f>IF('LAB '!CI31&lt;=0.001,"",'LAB '!CI31)</f>
        <v>0.52739999999999998</v>
      </c>
    </row>
    <row r="35" spans="1:15" ht="15" customHeight="1" x14ac:dyDescent="0.2">
      <c r="A35" s="1782">
        <v>27</v>
      </c>
      <c r="B35" s="1566">
        <f>'27'!BC33</f>
        <v>7.9849999999999994</v>
      </c>
      <c r="C35" s="1783">
        <f>'27'!$BH$33</f>
        <v>20.5</v>
      </c>
      <c r="D35" s="1783">
        <f>'27'!$BG$33</f>
        <v>13.566666666666665</v>
      </c>
      <c r="E35" s="1783">
        <f>'27'!BF34</f>
        <v>3.9</v>
      </c>
      <c r="F35" s="2367" t="str">
        <f>IF('LAB '!CJ32=""," ",'LAB '!CJ32)</f>
        <v xml:space="preserve"> </v>
      </c>
      <c r="G35" s="2367" t="str">
        <f>IF('LAB '!CK32=""," ",'LAB '!CK32)</f>
        <v xml:space="preserve"> </v>
      </c>
      <c r="H35" s="1783">
        <f>'27'!$BI$33</f>
        <v>35</v>
      </c>
      <c r="I35" s="1566">
        <f>'27'!BD35</f>
        <v>7.0000000000000007E-2</v>
      </c>
      <c r="J35" s="1784">
        <f>'27'!BE33</f>
        <v>1.5</v>
      </c>
      <c r="K35" s="1785">
        <f>IF('LAB '!CI32&lt;=0.001,"",'LAB '!CI32)</f>
        <v>0.54959999999999998</v>
      </c>
    </row>
    <row r="36" spans="1:15" ht="15" customHeight="1" x14ac:dyDescent="0.2">
      <c r="A36" s="1782">
        <v>28</v>
      </c>
      <c r="B36" s="1750">
        <f>'28'!BC33</f>
        <v>7.3933333333333335</v>
      </c>
      <c r="C36" s="1737">
        <f>'28'!$BH$33</f>
        <v>20</v>
      </c>
      <c r="D36" s="1737">
        <f>'28'!$BG$33</f>
        <v>12.733333333333334</v>
      </c>
      <c r="E36" s="1737">
        <f>'28'!BF34</f>
        <v>4.2</v>
      </c>
      <c r="F36" s="2367" t="str">
        <f>IF('LAB '!CJ33=""," ",'LAB '!CJ33)</f>
        <v xml:space="preserve"> </v>
      </c>
      <c r="G36" s="2367" t="str">
        <f>IF('LAB '!CK33=""," ",'LAB '!CK33)</f>
        <v xml:space="preserve"> </v>
      </c>
      <c r="H36" s="1737">
        <f>'28'!$BI$33</f>
        <v>54</v>
      </c>
      <c r="I36" s="1750">
        <f>'28'!BD35</f>
        <v>5.5E-2</v>
      </c>
      <c r="J36" s="1805">
        <f>'28'!BE33</f>
        <v>1</v>
      </c>
      <c r="K36" s="782">
        <f>IF('LAB '!CI33&lt;=0.001,"",'LAB '!CI33)</f>
        <v>0.53239999999999998</v>
      </c>
    </row>
    <row r="37" spans="1:15" ht="15" customHeight="1" x14ac:dyDescent="0.2">
      <c r="A37" s="1782">
        <v>29</v>
      </c>
      <c r="B37" s="1750">
        <f>'29'!BC33</f>
        <v>7.3150000000000004</v>
      </c>
      <c r="C37" s="1737">
        <f>'29'!$BH$33</f>
        <v>21</v>
      </c>
      <c r="D37" s="1737">
        <f>'29'!$BG$33</f>
        <v>12.116666666666667</v>
      </c>
      <c r="E37" s="1737">
        <f>'29'!BF34</f>
        <v>3.8</v>
      </c>
      <c r="F37" s="2367" t="str">
        <f>IF('LAB '!CJ34=""," ",'LAB '!CJ34)</f>
        <v xml:space="preserve"> </v>
      </c>
      <c r="G37" s="2367" t="str">
        <f>IF('LAB '!CK34=""," ",'LAB '!CK34)</f>
        <v xml:space="preserve"> </v>
      </c>
      <c r="H37" s="1737">
        <f>'29'!$BI$33</f>
        <v>56.5</v>
      </c>
      <c r="I37" s="1750">
        <f>'29'!BD35</f>
        <v>5.3999999999999999E-2</v>
      </c>
      <c r="J37" s="1805">
        <f>'29'!BE33</f>
        <v>1.1666666666666667</v>
      </c>
      <c r="K37" s="782">
        <f>IF('LAB '!CI34&lt;=0.001,"",'LAB '!CI34)</f>
        <v>0.52070000000000005</v>
      </c>
    </row>
    <row r="38" spans="1:15" ht="15" customHeight="1" x14ac:dyDescent="0.2">
      <c r="A38" s="1782">
        <v>30</v>
      </c>
      <c r="B38" s="1750">
        <f>'30'!BC33</f>
        <v>7.3949999999999996</v>
      </c>
      <c r="C38" s="1737">
        <f>'30'!$BH$33</f>
        <v>18.5</v>
      </c>
      <c r="D38" s="1737">
        <f>'30'!$BG$33</f>
        <v>12.049999999999999</v>
      </c>
      <c r="E38" s="1737">
        <f>'30'!BF34</f>
        <v>3.7</v>
      </c>
      <c r="F38" s="2367" t="str">
        <f>IF('LAB '!CJ35=""," ",'LAB '!CJ35)</f>
        <v xml:space="preserve"> </v>
      </c>
      <c r="G38" s="2367" t="str">
        <f>IF('LAB '!CK35=""," ",'LAB '!CK35)</f>
        <v xml:space="preserve"> </v>
      </c>
      <c r="H38" s="1737">
        <f>'30'!$BI$33</f>
        <v>56.5</v>
      </c>
      <c r="I38" s="1750">
        <f>'30'!BD35</f>
        <v>0.06</v>
      </c>
      <c r="J38" s="1805">
        <f>'30'!BE33</f>
        <v>1</v>
      </c>
      <c r="K38" s="782">
        <f>IF('LAB '!CI35&lt;=0.001,"",'LAB '!CI35)</f>
        <v>0.52290000000000003</v>
      </c>
      <c r="O38" s="39"/>
    </row>
    <row r="39" spans="1:15" ht="15" customHeight="1" thickBot="1" x14ac:dyDescent="0.25">
      <c r="A39" s="1787">
        <v>31</v>
      </c>
      <c r="B39" s="1750"/>
      <c r="C39" s="1737"/>
      <c r="D39" s="1737"/>
      <c r="E39" s="1737"/>
      <c r="F39" s="2367"/>
      <c r="G39" s="2367"/>
      <c r="H39" s="1737"/>
      <c r="I39" s="1750"/>
      <c r="J39" s="1805"/>
      <c r="K39" s="782"/>
    </row>
    <row r="40" spans="1:15" s="246" customFormat="1" x14ac:dyDescent="0.2">
      <c r="A40" s="1788" t="s">
        <v>110</v>
      </c>
      <c r="B40" s="1789">
        <f>AVERAGE(B9:B39)</f>
        <v>7.3891666666666689</v>
      </c>
      <c r="C40" s="1790">
        <f t="shared" ref="C40:K40" si="0">AVERAGE(C9:C39)</f>
        <v>21.366666666666667</v>
      </c>
      <c r="D40" s="1790">
        <f t="shared" si="0"/>
        <v>15.818333333333333</v>
      </c>
      <c r="E40" s="1790">
        <f t="shared" si="0"/>
        <v>4.0466666666666669</v>
      </c>
      <c r="F40" s="2368">
        <f t="shared" si="0"/>
        <v>0.32999999999999996</v>
      </c>
      <c r="G40" s="2368">
        <f t="shared" si="0"/>
        <v>0.01</v>
      </c>
      <c r="H40" s="1790">
        <f t="shared" si="0"/>
        <v>39.43333333333333</v>
      </c>
      <c r="I40" s="1789">
        <f t="shared" si="0"/>
        <v>6.7266666666666655E-2</v>
      </c>
      <c r="J40" s="2558">
        <f t="shared" si="0"/>
        <v>1.3</v>
      </c>
      <c r="K40" s="1789">
        <f t="shared" si="0"/>
        <v>0.50253666666666663</v>
      </c>
      <c r="M40" s="46"/>
    </row>
    <row r="41" spans="1:15" s="246" customFormat="1" x14ac:dyDescent="0.2">
      <c r="A41" s="1782" t="s">
        <v>111</v>
      </c>
      <c r="B41" s="1792">
        <f>MAX(B9:B39)</f>
        <v>7.9849999999999994</v>
      </c>
      <c r="C41" s="1793">
        <f t="shared" ref="C41:E41" si="1">MAX(C9:C39)</f>
        <v>28.5</v>
      </c>
      <c r="D41" s="1793">
        <f t="shared" si="1"/>
        <v>18.883333333333333</v>
      </c>
      <c r="E41" s="1793">
        <f t="shared" si="1"/>
        <v>4.4000000000000004</v>
      </c>
      <c r="F41" s="2369">
        <f>MAX(F9:F39)</f>
        <v>0.35</v>
      </c>
      <c r="G41" s="2369">
        <f>MAX(G9:G39)</f>
        <v>0.01</v>
      </c>
      <c r="H41" s="1793">
        <f>MAX(H9:H39)</f>
        <v>56.5</v>
      </c>
      <c r="I41" s="1792">
        <f t="shared" ref="I41:K41" si="2">MAX(I9:I39)</f>
        <v>8.3000000000000004E-2</v>
      </c>
      <c r="J41" s="1857">
        <f t="shared" si="2"/>
        <v>2</v>
      </c>
      <c r="K41" s="1792">
        <f t="shared" si="2"/>
        <v>0.54959999999999998</v>
      </c>
      <c r="M41" s="46"/>
    </row>
    <row r="42" spans="1:15" s="246" customFormat="1" ht="13.5" thickBot="1" x14ac:dyDescent="0.25">
      <c r="A42" s="1787" t="s">
        <v>112</v>
      </c>
      <c r="B42" s="1795">
        <f>MIN(B9:B39)</f>
        <v>7.128333333333333</v>
      </c>
      <c r="C42" s="1796">
        <f t="shared" ref="C42:E42" si="3">MIN(C9:C39)</f>
        <v>18.5</v>
      </c>
      <c r="D42" s="1796">
        <f t="shared" si="3"/>
        <v>12.049999999999999</v>
      </c>
      <c r="E42" s="1796">
        <f t="shared" si="3"/>
        <v>3.7</v>
      </c>
      <c r="F42" s="2370">
        <f>MIN(F9:F39)</f>
        <v>0.31</v>
      </c>
      <c r="G42" s="2370">
        <f>MIN(G9:G39)</f>
        <v>0.01</v>
      </c>
      <c r="H42" s="1796">
        <f>MIN(H9:H39)</f>
        <v>29</v>
      </c>
      <c r="I42" s="1795">
        <f t="shared" ref="I42:K42" si="4">MIN(I9:I39)</f>
        <v>5.3999999999999999E-2</v>
      </c>
      <c r="J42" s="2559">
        <f t="shared" si="4"/>
        <v>1</v>
      </c>
      <c r="K42" s="1795">
        <f t="shared" si="4"/>
        <v>0.4042</v>
      </c>
    </row>
    <row r="43" spans="1:15" x14ac:dyDescent="0.2">
      <c r="A43" s="1798" t="s">
        <v>256</v>
      </c>
      <c r="B43" s="2817" t="s">
        <v>1214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42">
        <f>Flows!G46</f>
        <v>43440</v>
      </c>
      <c r="J46" s="3043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22">
      <selection activeCell="B39" sqref="B39:K39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22" zoomScale="90" zoomScaleNormal="90" zoomScaleSheetLayoutView="90" workbookViewId="0">
      <selection activeCell="F36" sqref="F36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43405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257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'1'!BK33</f>
        <v>7.2250000000000005</v>
      </c>
      <c r="C9" s="1783">
        <f>'1'!$BP$33</f>
        <v>22</v>
      </c>
      <c r="D9" s="1783">
        <f>'1'!$BO$33</f>
        <v>20.9</v>
      </c>
      <c r="E9" s="1783">
        <f>'1'!BN34</f>
        <v>3.7</v>
      </c>
      <c r="F9" s="2366" t="str">
        <f>IF('LAB '!DB6=""," ",'LAB '!DB6)</f>
        <v xml:space="preserve"> </v>
      </c>
      <c r="G9" s="2367" t="str">
        <f>IF('LAB '!DC6=""," ",'LAB '!DC6)</f>
        <v xml:space="preserve"> </v>
      </c>
      <c r="H9" s="1783">
        <f>'1'!$BQ$33</f>
        <v>36.5</v>
      </c>
      <c r="I9" s="1566">
        <f>'1'!BL35</f>
        <v>7.0000000000000007E-2</v>
      </c>
      <c r="J9" s="1784">
        <f>'1'!BM33</f>
        <v>1.3333333333333333</v>
      </c>
      <c r="K9" s="1785">
        <f>IF('LAB '!DA6&lt;=0.001,"",'LAB '!DA6)</f>
        <v>0.4864</v>
      </c>
    </row>
    <row r="10" spans="1:11" ht="15" customHeight="1" x14ac:dyDescent="0.2">
      <c r="A10" s="1782">
        <v>2</v>
      </c>
      <c r="B10" s="1566">
        <f>'2'!BK33</f>
        <v>7.2216666666666676</v>
      </c>
      <c r="C10" s="1783">
        <f>'2'!$BP$33</f>
        <v>24.5</v>
      </c>
      <c r="D10" s="1783">
        <f>'2'!$BO$33</f>
        <v>20.883333333333329</v>
      </c>
      <c r="E10" s="1783">
        <f>'2'!BN34</f>
        <v>3.6</v>
      </c>
      <c r="F10" s="2367" t="str">
        <f>IF('LAB '!DB7=""," ",'LAB '!DB7)</f>
        <v xml:space="preserve"> </v>
      </c>
      <c r="G10" s="2367" t="str">
        <f>IF('LAB '!DC7=""," ",'LAB '!DC7)</f>
        <v xml:space="preserve"> </v>
      </c>
      <c r="H10" s="1783">
        <f>'2'!$BQ$33</f>
        <v>34</v>
      </c>
      <c r="I10" s="1566">
        <f>'2'!BL35</f>
        <v>5.7000000000000002E-2</v>
      </c>
      <c r="J10" s="1784">
        <f>'2'!BM33</f>
        <v>1.3333333333333333</v>
      </c>
      <c r="K10" s="1785">
        <f>IF('LAB '!DA7&lt;=0.001,"",'LAB '!DA7)</f>
        <v>0.46939999999999998</v>
      </c>
    </row>
    <row r="11" spans="1:11" ht="15" customHeight="1" x14ac:dyDescent="0.2">
      <c r="A11" s="1782">
        <v>3</v>
      </c>
      <c r="B11" s="1566">
        <f>'3'!BK33</f>
        <v>7.2533333333333339</v>
      </c>
      <c r="C11" s="1783">
        <f>'3'!$BP$33</f>
        <v>22.5</v>
      </c>
      <c r="D11" s="1783">
        <f>'3'!$BO$33</f>
        <v>20.333333333333332</v>
      </c>
      <c r="E11" s="1783">
        <f>'3'!BN34</f>
        <v>3.5</v>
      </c>
      <c r="F11" s="2367" t="str">
        <f>IF('LAB '!DB8=""," ",'LAB '!DB8)</f>
        <v xml:space="preserve"> </v>
      </c>
      <c r="G11" s="2367" t="str">
        <f>IF('LAB '!DC8=""," ",'LAB '!DC8)</f>
        <v xml:space="preserve"> </v>
      </c>
      <c r="H11" s="1783">
        <f>'3'!$BQ$33</f>
        <v>35.5</v>
      </c>
      <c r="I11" s="1566">
        <f>'3'!BL35</f>
        <v>0.06</v>
      </c>
      <c r="J11" s="1784">
        <f>'3'!BM33</f>
        <v>1</v>
      </c>
      <c r="K11" s="1785">
        <f>IF('LAB '!DA8&lt;=0.001,"",'LAB '!DA8)</f>
        <v>0.47710000000000002</v>
      </c>
    </row>
    <row r="12" spans="1:11" ht="15" customHeight="1" x14ac:dyDescent="0.2">
      <c r="A12" s="1782">
        <v>4</v>
      </c>
      <c r="B12" s="1566">
        <f>'4'!BK33</f>
        <v>7.2416666666666671</v>
      </c>
      <c r="C12" s="1783">
        <f>'4'!$BP$33</f>
        <v>21.5</v>
      </c>
      <c r="D12" s="1783">
        <f>'4'!$BO$33</f>
        <v>20.366666666666671</v>
      </c>
      <c r="E12" s="1783">
        <f>'4'!BN34</f>
        <v>3.6</v>
      </c>
      <c r="F12" s="2367"/>
      <c r="G12" s="2367"/>
      <c r="H12" s="1783">
        <f>'4'!$BQ$33</f>
        <v>31.5</v>
      </c>
      <c r="I12" s="1566">
        <f>'4'!BL35</f>
        <v>6.6000000000000003E-2</v>
      </c>
      <c r="J12" s="1784">
        <f>'4'!BM33</f>
        <v>1</v>
      </c>
      <c r="K12" s="1785">
        <f>IF('LAB '!DA9&lt;=0.001,"",'LAB '!DA9)</f>
        <v>0.47610000000000002</v>
      </c>
    </row>
    <row r="13" spans="1:11" ht="15" customHeight="1" x14ac:dyDescent="0.2">
      <c r="A13" s="1782">
        <v>5</v>
      </c>
      <c r="B13" s="1566">
        <f>'5'!BK33</f>
        <v>7.416666666666667</v>
      </c>
      <c r="C13" s="1783">
        <f>'5'!$BP$33</f>
        <v>27.5</v>
      </c>
      <c r="D13" s="1783">
        <f>'5'!$BO$33</f>
        <v>20.400000000000002</v>
      </c>
      <c r="E13" s="1783">
        <f>'5'!BN34</f>
        <v>3.6</v>
      </c>
      <c r="F13" s="2367" t="str">
        <f>IF('LAB '!DB10=""," ",'LAB '!DB10)</f>
        <v xml:space="preserve"> </v>
      </c>
      <c r="G13" s="2367" t="str">
        <f>IF('LAB '!DC10=""," ",'LAB '!DC10)</f>
        <v xml:space="preserve"> </v>
      </c>
      <c r="H13" s="1783">
        <f>'5'!$BQ$33</f>
        <v>39.5</v>
      </c>
      <c r="I13" s="1566">
        <f>'5'!BL35</f>
        <v>6.7000000000000004E-2</v>
      </c>
      <c r="J13" s="1784">
        <f>'5'!BM33</f>
        <v>1.6666666666666667</v>
      </c>
      <c r="K13" s="1785">
        <f>IF('LAB '!DA10&lt;=0.001,"",'LAB '!DA10)</f>
        <v>0.66600000000000004</v>
      </c>
    </row>
    <row r="14" spans="1:11" ht="15" customHeight="1" x14ac:dyDescent="0.2">
      <c r="A14" s="1782">
        <v>6</v>
      </c>
      <c r="B14" s="1566">
        <f>'6'!BK33</f>
        <v>7.3683333333333332</v>
      </c>
      <c r="C14" s="1783">
        <f>'6'!$BP$33</f>
        <v>25.5</v>
      </c>
      <c r="D14" s="1783">
        <f>'6'!$BO$33</f>
        <v>20.966666666666665</v>
      </c>
      <c r="E14" s="1783">
        <f>'6'!BN34</f>
        <v>3.4</v>
      </c>
      <c r="F14" s="2367" t="str">
        <f>IF('LAB '!DB11=""," ",'LAB '!DB11)</f>
        <v xml:space="preserve"> </v>
      </c>
      <c r="G14" s="2367" t="str">
        <f>IF('LAB '!DC11=""," ",'LAB '!DC11)</f>
        <v xml:space="preserve"> </v>
      </c>
      <c r="H14" s="1783">
        <f>'6'!$BQ$33</f>
        <v>47.5</v>
      </c>
      <c r="I14" s="1566">
        <f>'6'!BL35</f>
        <v>0.06</v>
      </c>
      <c r="J14" s="1784">
        <f>'6'!BM33</f>
        <v>1.1666666666666667</v>
      </c>
      <c r="K14" s="1785">
        <f>IF('LAB '!DA11&lt;=0.001,"",'LAB '!DA11)</f>
        <v>0.4924</v>
      </c>
    </row>
    <row r="15" spans="1:11" ht="15" customHeight="1" x14ac:dyDescent="0.2">
      <c r="A15" s="1782">
        <v>7</v>
      </c>
      <c r="B15" s="1566">
        <f>'7'!BK33</f>
        <v>7.2250000000000005</v>
      </c>
      <c r="C15" s="1783">
        <f>'7'!$BP$33</f>
        <v>21</v>
      </c>
      <c r="D15" s="1783">
        <f>'7'!$BO$33</f>
        <v>20.166666666666664</v>
      </c>
      <c r="E15" s="1783">
        <f>'7'!BN34</f>
        <v>3.7</v>
      </c>
      <c r="F15" s="2367" t="str">
        <f>IF('LAB '!DB12=""," ",'LAB '!DB12)</f>
        <v xml:space="preserve"> </v>
      </c>
      <c r="G15" s="2367" t="str">
        <f>IF('LAB '!DC12=""," ",'LAB '!DC12)</f>
        <v xml:space="preserve"> </v>
      </c>
      <c r="H15" s="1783">
        <f>'7'!$BQ$33</f>
        <v>37.5</v>
      </c>
      <c r="I15" s="1566">
        <f>'7'!BL35</f>
        <v>7.0000000000000007E-2</v>
      </c>
      <c r="J15" s="1784">
        <f>'7'!BM33</f>
        <v>1</v>
      </c>
      <c r="K15" s="1785">
        <f>IF('LAB '!DA12&lt;=0.001,"",'LAB '!DA12)</f>
        <v>0.50819999999999999</v>
      </c>
    </row>
    <row r="16" spans="1:11" ht="15" customHeight="1" x14ac:dyDescent="0.2">
      <c r="A16" s="1782">
        <v>8</v>
      </c>
      <c r="B16" s="1566">
        <f>'8'!BK33</f>
        <v>7.3850000000000007</v>
      </c>
      <c r="C16" s="1783">
        <f>'8'!$BP$33</f>
        <v>21</v>
      </c>
      <c r="D16" s="1783">
        <f>'8'!$BO$33</f>
        <v>20.149999999999999</v>
      </c>
      <c r="E16" s="1783">
        <f>'8'!BN34</f>
        <v>3.8</v>
      </c>
      <c r="F16" s="2367" t="str">
        <f>IF('LAB '!DB13=""," ",'LAB '!DB13)</f>
        <v xml:space="preserve"> </v>
      </c>
      <c r="G16" s="2367" t="str">
        <f>IF('LAB '!DC13=""," ",'LAB '!DC13)</f>
        <v xml:space="preserve"> </v>
      </c>
      <c r="H16" s="1783">
        <f>'8'!$BQ$33</f>
        <v>40</v>
      </c>
      <c r="I16" s="1566">
        <f>'8'!BL35</f>
        <v>7.5999999999999998E-2</v>
      </c>
      <c r="J16" s="1784">
        <f>'8'!BM33</f>
        <v>1</v>
      </c>
      <c r="K16" s="1785">
        <f>IF('LAB '!DA13&lt;=0.001,"",'LAB '!DA13)</f>
        <v>0.46010000000000001</v>
      </c>
    </row>
    <row r="17" spans="1:11" ht="15" customHeight="1" x14ac:dyDescent="0.2">
      <c r="A17" s="1782">
        <v>9</v>
      </c>
      <c r="B17" s="1566">
        <f>'9'!BK33</f>
        <v>7.4049999999999985</v>
      </c>
      <c r="C17" s="1783">
        <f>'9'!$BP$33</f>
        <v>21.5</v>
      </c>
      <c r="D17" s="1783">
        <f>'9'!$BO$33</f>
        <v>19.816666666666666</v>
      </c>
      <c r="E17" s="1783">
        <f>'9'!BN34</f>
        <v>3.7</v>
      </c>
      <c r="F17" s="2367" t="str">
        <f>IF('LAB '!DB14=""," ",'LAB '!DB14)</f>
        <v xml:space="preserve"> </v>
      </c>
      <c r="G17" s="2367" t="str">
        <f>IF('LAB '!DC14=""," ",'LAB '!DC14)</f>
        <v xml:space="preserve"> </v>
      </c>
      <c r="H17" s="1783">
        <f>'9'!$BQ$33</f>
        <v>36</v>
      </c>
      <c r="I17" s="1566">
        <f>'9'!BL35</f>
        <v>7.1999999999999995E-2</v>
      </c>
      <c r="J17" s="1784">
        <f>'9'!BM33</f>
        <v>1.3333333333333333</v>
      </c>
      <c r="K17" s="1785">
        <f>IF('LAB '!DA14&lt;=0.001,"",'LAB '!DA14)</f>
        <v>0.43619999999999998</v>
      </c>
    </row>
    <row r="18" spans="1:11" ht="15" customHeight="1" x14ac:dyDescent="0.2">
      <c r="A18" s="1782">
        <v>10</v>
      </c>
      <c r="B18" s="1566">
        <f>'10'!BK33</f>
        <v>7.9150000000000018</v>
      </c>
      <c r="C18" s="1783">
        <f>'10'!$BP$33</f>
        <v>23</v>
      </c>
      <c r="D18" s="1783">
        <f>'10'!$BO$33</f>
        <v>19.900000000000002</v>
      </c>
      <c r="E18" s="1783">
        <f>'10'!BN34</f>
        <v>3.7</v>
      </c>
      <c r="F18" s="2367" t="str">
        <f>IF('LAB '!DB15=""," ",'LAB '!DB15)</f>
        <v xml:space="preserve"> </v>
      </c>
      <c r="G18" s="2367" t="str">
        <f>IF('LAB '!DC15=""," ",'LAB '!DC15)</f>
        <v xml:space="preserve"> </v>
      </c>
      <c r="H18" s="1783">
        <f>'10'!$BQ$33</f>
        <v>34</v>
      </c>
      <c r="I18" s="1566">
        <f>'10'!BL35</f>
        <v>0.09</v>
      </c>
      <c r="J18" s="1784">
        <f>'10'!BM33</f>
        <v>1</v>
      </c>
      <c r="K18" s="1785">
        <f>IF('LAB '!DA15&lt;=0.001,"",'LAB '!DA15)</f>
        <v>0.45140000000000002</v>
      </c>
    </row>
    <row r="19" spans="1:11" ht="15" customHeight="1" x14ac:dyDescent="0.2">
      <c r="A19" s="1782">
        <v>11</v>
      </c>
      <c r="B19" s="1566">
        <f>'11'!BK33</f>
        <v>7.2883333333333331</v>
      </c>
      <c r="C19" s="1783">
        <f>'11'!$BP$33</f>
        <v>21</v>
      </c>
      <c r="D19" s="1783">
        <f>'11'!$BO$33</f>
        <v>18.983333333333331</v>
      </c>
      <c r="E19" s="1783">
        <f>'11'!BN34</f>
        <v>4</v>
      </c>
      <c r="F19" s="2367" t="str">
        <f>IF('LAB '!DB16=""," ",'LAB '!DB16)</f>
        <v xml:space="preserve"> </v>
      </c>
      <c r="G19" s="2367" t="str">
        <f>IF('LAB '!DC16=""," ",'LAB '!DC16)</f>
        <v xml:space="preserve"> </v>
      </c>
      <c r="H19" s="1783">
        <f>'11'!$BQ$33</f>
        <v>36</v>
      </c>
      <c r="I19" s="1566">
        <f>'11'!BL35</f>
        <v>8.3000000000000004E-2</v>
      </c>
      <c r="J19" s="1784">
        <f>'11'!BM33</f>
        <v>1</v>
      </c>
      <c r="K19" s="1785">
        <f>IF('LAB '!DA16&lt;=0.001,"",'LAB '!DA16)</f>
        <v>0.41260000000000002</v>
      </c>
    </row>
    <row r="20" spans="1:11" ht="15" customHeight="1" x14ac:dyDescent="0.2">
      <c r="A20" s="1782">
        <v>12</v>
      </c>
      <c r="B20" s="1566">
        <f>'12'!BK33</f>
        <v>7.3333333333333348</v>
      </c>
      <c r="C20" s="1783">
        <f>'12'!$BP$33</f>
        <v>20.5</v>
      </c>
      <c r="D20" s="1783">
        <f>'12'!$BO$33</f>
        <v>18.483333333333334</v>
      </c>
      <c r="E20" s="1783">
        <f>'12'!BN34</f>
        <v>4.2</v>
      </c>
      <c r="F20" s="2367">
        <v>0.35</v>
      </c>
      <c r="G20" s="2367">
        <v>0.01</v>
      </c>
      <c r="H20" s="1783">
        <f>'12'!$BQ$33</f>
        <v>38</v>
      </c>
      <c r="I20" s="1566">
        <f>'12'!BL35</f>
        <v>0.09</v>
      </c>
      <c r="J20" s="1784">
        <f>'12'!BM33</f>
        <v>1</v>
      </c>
      <c r="K20" s="1785">
        <f>IF('LAB '!DA17&lt;=0.001,"",'LAB '!DA17)</f>
        <v>0.46829999999999999</v>
      </c>
    </row>
    <row r="21" spans="1:11" ht="15" customHeight="1" x14ac:dyDescent="0.2">
      <c r="A21" s="1782">
        <v>13</v>
      </c>
      <c r="B21" s="1566">
        <f>'13'!BK33</f>
        <v>7.3516666666666666</v>
      </c>
      <c r="C21" s="1783">
        <f>'13'!$BP$33</f>
        <v>21.5</v>
      </c>
      <c r="D21" s="1783">
        <f>'13'!$BO$33</f>
        <v>18.666666666666668</v>
      </c>
      <c r="E21" s="1783">
        <f>'13'!BN34</f>
        <v>4.0999999999999996</v>
      </c>
      <c r="F21" s="2367" t="str">
        <f>IF('LAB '!DB18=""," ",'LAB '!DB18)</f>
        <v xml:space="preserve"> </v>
      </c>
      <c r="G21" s="2367" t="str">
        <f>IF('LAB '!DC18=""," ",'LAB '!DC18)</f>
        <v xml:space="preserve"> </v>
      </c>
      <c r="H21" s="1783">
        <f>'13'!$BQ$33</f>
        <v>39</v>
      </c>
      <c r="I21" s="1566">
        <f>'13'!BL35</f>
        <v>8.1000000000000003E-2</v>
      </c>
      <c r="J21" s="1784">
        <f>'13'!BM33</f>
        <v>1.3333333333333333</v>
      </c>
      <c r="K21" s="1785">
        <f>IF('LAB '!DA18&lt;=0.001,"",'LAB '!DA18)</f>
        <v>0.44590000000000002</v>
      </c>
    </row>
    <row r="22" spans="1:11" ht="15" customHeight="1" x14ac:dyDescent="0.2">
      <c r="A22" s="1782">
        <v>14</v>
      </c>
      <c r="B22" s="1566">
        <f>'14'!BK33</f>
        <v>7.2899999999999991</v>
      </c>
      <c r="C22" s="1783">
        <f>'14'!$BP$33</f>
        <v>21.5</v>
      </c>
      <c r="D22" s="1783">
        <f>'14'!$BO$33</f>
        <v>18.183333333333334</v>
      </c>
      <c r="E22" s="1783">
        <f>'14'!BN34</f>
        <v>3.5</v>
      </c>
      <c r="F22" s="2367" t="str">
        <f>IF('LAB '!DB19=""," ",'LAB '!DB19)</f>
        <v xml:space="preserve"> </v>
      </c>
      <c r="G22" s="2367" t="str">
        <f>IF('LAB '!DC19=""," ",'LAB '!DC19)</f>
        <v xml:space="preserve"> </v>
      </c>
      <c r="H22" s="1783">
        <f>'14'!$BQ$33</f>
        <v>40.5</v>
      </c>
      <c r="I22" s="1566">
        <f>'14'!BL35</f>
        <v>7.5999999999999998E-2</v>
      </c>
      <c r="J22" s="1784">
        <f>'14'!BM33</f>
        <v>1.6666666666666667</v>
      </c>
      <c r="K22" s="1785">
        <f>IF('LAB '!DA19&lt;=0.001,"",'LAB '!DA19)</f>
        <v>0.4607</v>
      </c>
    </row>
    <row r="23" spans="1:11" ht="15" customHeight="1" x14ac:dyDescent="0.2">
      <c r="A23" s="1782">
        <v>15</v>
      </c>
      <c r="B23" s="1566">
        <f>'15'!BK33</f>
        <v>7.538333333333334</v>
      </c>
      <c r="C23" s="1783">
        <f>'15'!$BP$33</f>
        <v>20</v>
      </c>
      <c r="D23" s="1783">
        <f>'15'!$BO$33</f>
        <v>17.883333333333333</v>
      </c>
      <c r="E23" s="1783">
        <f>'15'!BN34</f>
        <v>4</v>
      </c>
      <c r="F23" s="2367" t="str">
        <f>IF('LAB '!DB20=""," ",'LAB '!DB20)</f>
        <v xml:space="preserve"> </v>
      </c>
      <c r="G23" s="2367" t="str">
        <f>IF('LAB '!DC20=""," ",'LAB '!DC20)</f>
        <v xml:space="preserve"> </v>
      </c>
      <c r="H23" s="1783">
        <f>'15'!$BQ$33</f>
        <v>39</v>
      </c>
      <c r="I23" s="1566">
        <f>'15'!BL35</f>
        <v>6.4000000000000001E-2</v>
      </c>
      <c r="J23" s="1784">
        <f>'15'!BM33</f>
        <v>1.8333333333333333</v>
      </c>
      <c r="K23" s="1785">
        <f>IF('LAB '!DA20&lt;=0.001,"",'LAB '!DA20)</f>
        <v>0.4839</v>
      </c>
    </row>
    <row r="24" spans="1:11" ht="15" customHeight="1" x14ac:dyDescent="0.2">
      <c r="A24" s="1782">
        <v>16</v>
      </c>
      <c r="B24" s="1566">
        <f>'16'!BK33</f>
        <v>7.3500000000000014</v>
      </c>
      <c r="C24" s="1783">
        <f>'16'!$BP$33</f>
        <v>21</v>
      </c>
      <c r="D24" s="1783">
        <f>'16'!$BO$33</f>
        <v>17.95</v>
      </c>
      <c r="E24" s="1783">
        <f>'16'!BN34</f>
        <v>3.9</v>
      </c>
      <c r="F24" s="2367" t="str">
        <f>IF('LAB '!DB21=""," ",'LAB '!DB21)</f>
        <v xml:space="preserve"> </v>
      </c>
      <c r="G24" s="2367" t="str">
        <f>IF('LAB '!DC21=""," ",'LAB '!DC21)</f>
        <v xml:space="preserve"> </v>
      </c>
      <c r="H24" s="1783">
        <f>'16'!$BQ$33</f>
        <v>36.5</v>
      </c>
      <c r="I24" s="1566">
        <f>'16'!BL35</f>
        <v>5.8000000000000003E-2</v>
      </c>
      <c r="J24" s="1784">
        <f>'16'!BM33</f>
        <v>1</v>
      </c>
      <c r="K24" s="1785">
        <f>IF('LAB '!DA21&lt;=0.001,"",'LAB '!DA21)</f>
        <v>0.47799999999999998</v>
      </c>
    </row>
    <row r="25" spans="1:11" ht="15" customHeight="1" x14ac:dyDescent="0.2">
      <c r="A25" s="1782">
        <v>17</v>
      </c>
      <c r="B25" s="1566">
        <f>'17'!BK33</f>
        <v>7.2133333333333347</v>
      </c>
      <c r="C25" s="1783">
        <f>'17'!$BP$33</f>
        <v>21</v>
      </c>
      <c r="D25" s="1783">
        <f>'17'!$BO$33</f>
        <v>17.533333333333335</v>
      </c>
      <c r="E25" s="1783">
        <f>'17'!BN34</f>
        <v>4</v>
      </c>
      <c r="F25" s="2367" t="str">
        <f>IF('LAB '!DB22=""," ",'LAB '!DB22)</f>
        <v xml:space="preserve"> </v>
      </c>
      <c r="G25" s="2367" t="str">
        <f>IF('LAB '!DC22=""," ",'LAB '!DC22)</f>
        <v xml:space="preserve"> </v>
      </c>
      <c r="H25" s="1783">
        <f>'17'!$BQ$33</f>
        <v>40</v>
      </c>
      <c r="I25" s="1566">
        <f>'17'!BL35</f>
        <v>6.3E-2</v>
      </c>
      <c r="J25" s="1784">
        <f>'17'!BM33</f>
        <v>1.3333333333333333</v>
      </c>
      <c r="K25" s="1785">
        <f>IF('LAB '!DA22&lt;=0.001,"",'LAB '!DA22)</f>
        <v>0.42449999999999999</v>
      </c>
    </row>
    <row r="26" spans="1:11" ht="15" customHeight="1" x14ac:dyDescent="0.2">
      <c r="A26" s="1782">
        <v>18</v>
      </c>
      <c r="B26" s="1566">
        <f>'18'!BK33</f>
        <v>7.251666666666666</v>
      </c>
      <c r="C26" s="1783">
        <f>'18'!$BP$33</f>
        <v>20.5</v>
      </c>
      <c r="D26" s="1783">
        <f>'18'!$BO$33</f>
        <v>17.166666666666668</v>
      </c>
      <c r="E26" s="1783">
        <f>'18'!BN34</f>
        <v>3.5</v>
      </c>
      <c r="F26" s="2367" t="str">
        <f>IF('LAB '!DB23=""," ",'LAB '!DB23)</f>
        <v xml:space="preserve"> </v>
      </c>
      <c r="G26" s="2367" t="str">
        <f>IF('LAB '!DC23=""," ",'LAB '!DC23)</f>
        <v xml:space="preserve"> </v>
      </c>
      <c r="H26" s="1783">
        <f>'18'!$BQ$33</f>
        <v>35</v>
      </c>
      <c r="I26" s="1566">
        <f>'18'!BL35</f>
        <v>5.7000000000000002E-2</v>
      </c>
      <c r="J26" s="1784">
        <f>'18'!BM33</f>
        <v>1.5</v>
      </c>
      <c r="K26" s="1785">
        <f>IF('LAB '!DA23&lt;=0.001,"",'LAB '!DA23)</f>
        <v>0.51659999999999995</v>
      </c>
    </row>
    <row r="27" spans="1:11" ht="15" customHeight="1" x14ac:dyDescent="0.2">
      <c r="A27" s="1782">
        <v>19</v>
      </c>
      <c r="B27" s="1566">
        <f>'19'!BK33</f>
        <v>7.2983333333333329</v>
      </c>
      <c r="C27" s="1783">
        <f>'19'!$BP$33</f>
        <v>21</v>
      </c>
      <c r="D27" s="1783">
        <f>'19'!$BO$33</f>
        <v>17.133333333333333</v>
      </c>
      <c r="E27" s="1783">
        <f>'19'!BN34</f>
        <v>3.8</v>
      </c>
      <c r="F27" s="2367" t="str">
        <f>IF('LAB '!DB24=""," ",'LAB '!DB24)</f>
        <v xml:space="preserve"> </v>
      </c>
      <c r="G27" s="2367" t="str">
        <f>IF('LAB '!DC24=""," ",'LAB '!DC24)</f>
        <v xml:space="preserve"> </v>
      </c>
      <c r="H27" s="1783">
        <f>'19'!$BQ$33</f>
        <v>41</v>
      </c>
      <c r="I27" s="1566">
        <f>'19'!BL35</f>
        <v>6.4000000000000001E-2</v>
      </c>
      <c r="J27" s="1784">
        <f>'19'!BM33</f>
        <v>2</v>
      </c>
      <c r="K27" s="1785">
        <f>IF('LAB '!DA24&lt;=0.001,"",'LAB '!DA24)</f>
        <v>0.502</v>
      </c>
    </row>
    <row r="28" spans="1:11" ht="15" customHeight="1" x14ac:dyDescent="0.2">
      <c r="A28" s="1782">
        <v>20</v>
      </c>
      <c r="B28" s="1566">
        <f>'20'!BK33</f>
        <v>7.4366666666666665</v>
      </c>
      <c r="C28" s="1783">
        <f>'20'!$BP$33</f>
        <v>21</v>
      </c>
      <c r="D28" s="1783">
        <f>'20'!$BO$33</f>
        <v>17.416666666666668</v>
      </c>
      <c r="E28" s="1783">
        <f>'20'!BN34</f>
        <v>4</v>
      </c>
      <c r="F28" s="2367" t="str">
        <f>IF('LAB '!DB25=""," ",'LAB '!DB25)</f>
        <v xml:space="preserve"> </v>
      </c>
      <c r="G28" s="2367" t="str">
        <f>IF('LAB '!DC25=""," ",'LAB '!DC25)</f>
        <v xml:space="preserve"> </v>
      </c>
      <c r="H28" s="1783">
        <f>'20'!$BQ$33</f>
        <v>43.5</v>
      </c>
      <c r="I28" s="1566">
        <f>'20'!BL35</f>
        <v>7.0999999999999994E-2</v>
      </c>
      <c r="J28" s="1784">
        <f>'20'!BM33</f>
        <v>1.3333333333333333</v>
      </c>
      <c r="K28" s="1785">
        <f>IF('LAB '!DA25&lt;=0.001,"",'LAB '!DA25)</f>
        <v>0.53649999999999998</v>
      </c>
    </row>
    <row r="29" spans="1:11" ht="15" customHeight="1" x14ac:dyDescent="0.2">
      <c r="A29" s="1782">
        <v>21</v>
      </c>
      <c r="B29" s="1566">
        <f>'21'!BK33</f>
        <v>7.5916666666666677</v>
      </c>
      <c r="C29" s="1783">
        <f>'21'!$BP$33</f>
        <v>23</v>
      </c>
      <c r="D29" s="1783">
        <f>'21'!$BO$33</f>
        <v>16.816666666666666</v>
      </c>
      <c r="E29" s="1783">
        <f>'21'!BN34</f>
        <v>4</v>
      </c>
      <c r="F29" s="2367" t="str">
        <f>IF('LAB '!DB26=""," ",'LAB '!DB26)</f>
        <v xml:space="preserve"> </v>
      </c>
      <c r="G29" s="2367" t="str">
        <f>IF('LAB '!DC26=""," ",'LAB '!DC26)</f>
        <v xml:space="preserve"> </v>
      </c>
      <c r="H29" s="1783">
        <f>'21'!$BQ$33</f>
        <v>51.5</v>
      </c>
      <c r="I29" s="1566">
        <f>'21'!BL35</f>
        <v>8.3000000000000004E-2</v>
      </c>
      <c r="J29" s="1784">
        <f>'21'!BM33</f>
        <v>1.6666666666666667</v>
      </c>
      <c r="K29" s="1785">
        <f>IF('LAB '!DA26&lt;=0.001,"",'LAB '!DA26)</f>
        <v>0.50819999999999999</v>
      </c>
    </row>
    <row r="30" spans="1:11" ht="15" customHeight="1" x14ac:dyDescent="0.2">
      <c r="A30" s="1782">
        <v>22</v>
      </c>
      <c r="B30" s="1566">
        <f>'22'!BK33</f>
        <v>7.496666666666667</v>
      </c>
      <c r="C30" s="1783">
        <f>'22'!$BP$33</f>
        <v>21.5</v>
      </c>
      <c r="D30" s="1783">
        <f>'22'!$BO$33</f>
        <v>16.183333333333334</v>
      </c>
      <c r="E30" s="1783">
        <f>'22'!BN34</f>
        <v>3.9</v>
      </c>
      <c r="F30" s="2367" t="str">
        <f>IF('LAB '!DB27=""," ",'LAB '!DB27)</f>
        <v xml:space="preserve"> </v>
      </c>
      <c r="G30" s="2367" t="str">
        <f>IF('LAB '!DC27=""," ",'LAB '!DC27)</f>
        <v xml:space="preserve"> </v>
      </c>
      <c r="H30" s="1783">
        <f>'22'!$BQ$33</f>
        <v>43.5</v>
      </c>
      <c r="I30" s="1566">
        <f>'22'!BL35</f>
        <v>6.9000000000000006E-2</v>
      </c>
      <c r="J30" s="1784">
        <f>'22'!BM33</f>
        <v>1.5</v>
      </c>
      <c r="K30" s="1785">
        <f>IF('LAB '!DA27&lt;=0.001,"",'LAB '!DA27)</f>
        <v>0.501</v>
      </c>
    </row>
    <row r="31" spans="1:11" ht="15" customHeight="1" x14ac:dyDescent="0.2">
      <c r="A31" s="1782">
        <v>23</v>
      </c>
      <c r="B31" s="1566">
        <f>'22'!BK33</f>
        <v>7.496666666666667</v>
      </c>
      <c r="C31" s="1783">
        <f>'23'!$BP$33</f>
        <v>22</v>
      </c>
      <c r="D31" s="1783">
        <f>'23'!$BO$33</f>
        <v>15.65</v>
      </c>
      <c r="E31" s="1783">
        <f>'22'!BN34</f>
        <v>3.9</v>
      </c>
      <c r="F31" s="2367" t="str">
        <f>IF('LAB '!DB28=""," ",'LAB '!DB28)</f>
        <v xml:space="preserve"> </v>
      </c>
      <c r="G31" s="2367" t="str">
        <f>IF('LAB '!DC28=""," ",'LAB '!DC28)</f>
        <v xml:space="preserve"> </v>
      </c>
      <c r="H31" s="1783">
        <f>'23'!$BQ$33</f>
        <v>39.5</v>
      </c>
      <c r="I31" s="1566">
        <f>'22'!BL35</f>
        <v>6.9000000000000006E-2</v>
      </c>
      <c r="J31" s="1784">
        <f>'22'!BM33</f>
        <v>1.5</v>
      </c>
      <c r="K31" s="1785">
        <f>IF('LAB '!DA28&lt;=0.001,"",'LAB '!DA28)</f>
        <v>0.4899</v>
      </c>
    </row>
    <row r="32" spans="1:11" ht="15" customHeight="1" x14ac:dyDescent="0.2">
      <c r="A32" s="1782">
        <v>24</v>
      </c>
      <c r="B32" s="1566">
        <f>'24'!BK33</f>
        <v>7.6466666666666656</v>
      </c>
      <c r="C32" s="1783">
        <f>'24'!$BP$33</f>
        <v>21</v>
      </c>
      <c r="D32" s="1783">
        <f>'24'!$BO$33</f>
        <v>15.950000000000001</v>
      </c>
      <c r="E32" s="1783">
        <f>'24'!BN34</f>
        <v>4</v>
      </c>
      <c r="F32" s="2367" t="str">
        <f>IF('LAB '!DB29=""," ",'LAB '!DB29)</f>
        <v xml:space="preserve"> </v>
      </c>
      <c r="G32" s="2367" t="str">
        <f>IF('LAB '!DC29=""," ",'LAB '!DC29)</f>
        <v xml:space="preserve"> </v>
      </c>
      <c r="H32" s="1783">
        <f>'24'!$BQ$33</f>
        <v>37</v>
      </c>
      <c r="I32" s="1566">
        <f>'24'!BL35</f>
        <v>6.3E-2</v>
      </c>
      <c r="J32" s="1784">
        <f>'24'!BM33</f>
        <v>1.3333333333333333</v>
      </c>
      <c r="K32" s="1785">
        <f>IF('LAB '!DA29&lt;=0.001,"",'LAB '!DA29)</f>
        <v>0.18859999999999999</v>
      </c>
    </row>
    <row r="33" spans="1:15" ht="15" customHeight="1" x14ac:dyDescent="0.2">
      <c r="A33" s="1782">
        <v>25</v>
      </c>
      <c r="B33" s="1566">
        <f>'25'!BK33</f>
        <v>7.956666666666667</v>
      </c>
      <c r="C33" s="1783">
        <f>'25'!$BP$33</f>
        <v>20</v>
      </c>
      <c r="D33" s="1783">
        <f>'25'!$BO$33</f>
        <v>16.083333333333332</v>
      </c>
      <c r="E33" s="1783">
        <f>'25'!BN34</f>
        <v>3.6</v>
      </c>
      <c r="F33" s="2367" t="str">
        <f>IF('LAB '!DB30=""," ",'LAB '!DB30)</f>
        <v xml:space="preserve"> </v>
      </c>
      <c r="G33" s="2367" t="str">
        <f>IF('LAB '!DC30=""," ",'LAB '!DC30)</f>
        <v xml:space="preserve"> </v>
      </c>
      <c r="H33" s="1783">
        <f>'25'!$BQ$33</f>
        <v>36</v>
      </c>
      <c r="I33" s="1566">
        <f>'25'!BL35</f>
        <v>6.9000000000000006E-2</v>
      </c>
      <c r="J33" s="1784">
        <f>'25'!BM33</f>
        <v>1.1666666666666667</v>
      </c>
      <c r="K33" s="1785">
        <f>IF('LAB '!DA30&lt;=0.001,"",'LAB '!DA30)</f>
        <v>0.15679999999999999</v>
      </c>
    </row>
    <row r="34" spans="1:15" ht="15" customHeight="1" x14ac:dyDescent="0.2">
      <c r="A34" s="1782">
        <v>26</v>
      </c>
      <c r="B34" s="1566">
        <f>'26'!BK33</f>
        <v>7.5316666666666663</v>
      </c>
      <c r="C34" s="1783">
        <f>'26'!$BP$33</f>
        <v>21</v>
      </c>
      <c r="D34" s="1783">
        <f>'26'!$BO$33</f>
        <v>15.783333333333333</v>
      </c>
      <c r="E34" s="1783">
        <f>'26'!BN34</f>
        <v>3.9</v>
      </c>
      <c r="F34" s="2367">
        <v>0.35</v>
      </c>
      <c r="G34" s="2367">
        <v>8.9999999999999993E-3</v>
      </c>
      <c r="H34" s="1783">
        <f>'26'!$BQ$33</f>
        <v>36</v>
      </c>
      <c r="I34" s="1566">
        <f>'26'!BL35</f>
        <v>7.3999999999999996E-2</v>
      </c>
      <c r="J34" s="1784">
        <f>'26'!BM33</f>
        <v>1</v>
      </c>
      <c r="K34" s="1785">
        <f>IF('LAB '!DA31&lt;=0.001,"",'LAB '!DA31)</f>
        <v>0.22489999999999999</v>
      </c>
    </row>
    <row r="35" spans="1:15" ht="15" customHeight="1" x14ac:dyDescent="0.2">
      <c r="A35" s="1782">
        <v>27</v>
      </c>
      <c r="B35" s="1566">
        <f>'27'!BK33</f>
        <v>7.7866666666666653</v>
      </c>
      <c r="C35" s="1783">
        <f>'27'!$BP$33</f>
        <v>20.5</v>
      </c>
      <c r="D35" s="1783">
        <f>'27'!$BO$33</f>
        <v>15.199999999999998</v>
      </c>
      <c r="E35" s="1783">
        <f>'27'!BN34</f>
        <v>4.0999999999999996</v>
      </c>
      <c r="F35" s="2367" t="str">
        <f>IF('LAB '!DB32=""," ",'LAB '!DB32)</f>
        <v xml:space="preserve"> </v>
      </c>
      <c r="G35" s="2367" t="str">
        <f>IF('LAB '!DC32=""," ",'LAB '!DC32)</f>
        <v xml:space="preserve"> </v>
      </c>
      <c r="H35" s="1783">
        <f>'27'!$BQ$33</f>
        <v>35.5</v>
      </c>
      <c r="I35" s="1566">
        <f>'27'!BL35</f>
        <v>7.0000000000000007E-2</v>
      </c>
      <c r="J35" s="1784">
        <f>'27'!BM33</f>
        <v>1.8333333333333333</v>
      </c>
      <c r="K35" s="1785">
        <f>IF('LAB '!DA32&lt;=0.001,"",'LAB '!DA32)</f>
        <v>0.45440000000000003</v>
      </c>
    </row>
    <row r="36" spans="1:15" ht="15" customHeight="1" x14ac:dyDescent="0.2">
      <c r="A36" s="1782">
        <v>28</v>
      </c>
      <c r="B36" s="1750">
        <f>'28'!BK33</f>
        <v>7.2950000000000008</v>
      </c>
      <c r="C36" s="1737">
        <f>'28'!$BP$33</f>
        <v>20.5</v>
      </c>
      <c r="D36" s="1737">
        <f>'28'!$BO$33</f>
        <v>15.183333333333332</v>
      </c>
      <c r="E36" s="1737">
        <f>'28'!BN34</f>
        <v>4.2</v>
      </c>
      <c r="F36" s="2367" t="str">
        <f>IF('LAB '!DB33=""," ",'LAB '!DB33)</f>
        <v xml:space="preserve"> </v>
      </c>
      <c r="G36" s="2367" t="str">
        <f>IF('LAB '!DC33=""," ",'LAB '!DC33)</f>
        <v xml:space="preserve"> </v>
      </c>
      <c r="H36" s="1737">
        <f>'28'!$BQ$33</f>
        <v>56.5</v>
      </c>
      <c r="I36" s="1750">
        <f>'28'!BL35</f>
        <v>5.8999999999999997E-2</v>
      </c>
      <c r="J36" s="1805">
        <f>'28'!BM33</f>
        <v>1.1666666666666667</v>
      </c>
      <c r="K36" s="782">
        <f>IF('LAB '!DA33&lt;=0.001,"",'LAB '!DA33)</f>
        <v>0.50619999999999998</v>
      </c>
    </row>
    <row r="37" spans="1:15" ht="15" customHeight="1" x14ac:dyDescent="0.2">
      <c r="A37" s="1782">
        <v>29</v>
      </c>
      <c r="B37" s="1750">
        <f>'29'!BK33</f>
        <v>7.2716666666666674</v>
      </c>
      <c r="C37" s="1737">
        <f>'29'!$BP$33</f>
        <v>20.5</v>
      </c>
      <c r="D37" s="1737">
        <f>'29'!$BO$33</f>
        <v>15.016666666666667</v>
      </c>
      <c r="E37" s="1737">
        <f>'29'!BN34</f>
        <v>4.0999999999999996</v>
      </c>
      <c r="F37" s="2367" t="str">
        <f>IF('LAB '!DB34=""," ",'LAB '!DB34)</f>
        <v xml:space="preserve"> </v>
      </c>
      <c r="G37" s="2367" t="str">
        <f>IF('LAB '!DC34=""," ",'LAB '!DC34)</f>
        <v xml:space="preserve"> </v>
      </c>
      <c r="H37" s="1737">
        <f>'29'!$BQ$33</f>
        <v>52.5</v>
      </c>
      <c r="I37" s="1750">
        <f>'29'!BL35</f>
        <v>5.3999999999999999E-2</v>
      </c>
      <c r="J37" s="1805">
        <f>'29'!BM33</f>
        <v>1.1666666666666667</v>
      </c>
      <c r="K37" s="782">
        <f>IF('LAB '!DA34&lt;=0.001,"",'LAB '!DA34)</f>
        <v>0.502</v>
      </c>
    </row>
    <row r="38" spans="1:15" ht="15" customHeight="1" x14ac:dyDescent="0.2">
      <c r="A38" s="1782">
        <v>30</v>
      </c>
      <c r="B38" s="1750">
        <f>'30'!BK33</f>
        <v>7.3500000000000005</v>
      </c>
      <c r="C38" s="1737">
        <f>'30'!$BP$33</f>
        <v>18.5</v>
      </c>
      <c r="D38" s="1737">
        <f>'30'!$BO$33</f>
        <v>14.449999999999998</v>
      </c>
      <c r="E38" s="1737">
        <f>'30'!BN34</f>
        <v>4.2</v>
      </c>
      <c r="F38" s="2367" t="str">
        <f>IF('LAB '!DB35=""," ",'LAB '!DB35)</f>
        <v xml:space="preserve"> </v>
      </c>
      <c r="G38" s="2367" t="str">
        <f>IF('LAB '!DC35=""," ",'LAB '!DC35)</f>
        <v xml:space="preserve"> </v>
      </c>
      <c r="H38" s="1737">
        <f>'30'!$BQ$33</f>
        <v>58.5</v>
      </c>
      <c r="I38" s="1750">
        <f>'30'!BL35</f>
        <v>0.06</v>
      </c>
      <c r="J38" s="1805">
        <f>'30'!BM33</f>
        <v>1.3333333333333333</v>
      </c>
      <c r="K38" s="782">
        <f>IF('LAB '!DA35&lt;=0.001,"",'LAB '!DA35)</f>
        <v>0.15559999999999999</v>
      </c>
      <c r="O38" s="39"/>
    </row>
    <row r="39" spans="1:15" ht="15" customHeight="1" thickBot="1" x14ac:dyDescent="0.25">
      <c r="A39" s="1787">
        <v>31</v>
      </c>
      <c r="B39" s="1750"/>
      <c r="C39" s="1737"/>
      <c r="D39" s="1737"/>
      <c r="E39" s="1737"/>
      <c r="F39" s="2367"/>
      <c r="G39" s="2367"/>
      <c r="H39" s="1737"/>
      <c r="I39" s="1750"/>
      <c r="J39" s="1805"/>
      <c r="K39" s="782"/>
    </row>
    <row r="40" spans="1:15" s="246" customFormat="1" x14ac:dyDescent="0.2">
      <c r="A40" s="1788" t="s">
        <v>110</v>
      </c>
      <c r="B40" s="1789">
        <f t="shared" ref="B40:K40" si="0">AVERAGE(B9:B39)</f>
        <v>7.4143888888888894</v>
      </c>
      <c r="C40" s="1790">
        <f t="shared" si="0"/>
        <v>21.583333333333332</v>
      </c>
      <c r="D40" s="1790">
        <f t="shared" si="0"/>
        <v>17.986666666666672</v>
      </c>
      <c r="E40" s="1790">
        <f t="shared" si="0"/>
        <v>3.8400000000000003</v>
      </c>
      <c r="F40" s="2368">
        <f t="shared" si="0"/>
        <v>0.35</v>
      </c>
      <c r="G40" s="2368">
        <f t="shared" si="0"/>
        <v>9.4999999999999998E-3</v>
      </c>
      <c r="H40" s="1790">
        <f t="shared" si="0"/>
        <v>40.233333333333334</v>
      </c>
      <c r="I40" s="1789">
        <f t="shared" si="0"/>
        <v>6.8833333333333316E-2</v>
      </c>
      <c r="J40" s="1790">
        <f t="shared" si="0"/>
        <v>1.3166666666666667</v>
      </c>
      <c r="K40" s="1791">
        <f t="shared" si="0"/>
        <v>0.44466333333333341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7.956666666666667</v>
      </c>
      <c r="C41" s="1793">
        <f t="shared" si="1"/>
        <v>27.5</v>
      </c>
      <c r="D41" s="1793">
        <f t="shared" si="1"/>
        <v>20.966666666666665</v>
      </c>
      <c r="E41" s="1793">
        <f t="shared" si="1"/>
        <v>4.2</v>
      </c>
      <c r="F41" s="2369">
        <f t="shared" si="1"/>
        <v>0.35</v>
      </c>
      <c r="G41" s="2369">
        <f t="shared" si="1"/>
        <v>0.01</v>
      </c>
      <c r="H41" s="1793">
        <f t="shared" si="1"/>
        <v>58.5</v>
      </c>
      <c r="I41" s="1792">
        <f t="shared" si="1"/>
        <v>0.09</v>
      </c>
      <c r="J41" s="1793">
        <f t="shared" si="1"/>
        <v>2</v>
      </c>
      <c r="K41" s="1794">
        <f t="shared" si="1"/>
        <v>0.66600000000000004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7.2133333333333347</v>
      </c>
      <c r="C42" s="1796">
        <f t="shared" si="2"/>
        <v>18.5</v>
      </c>
      <c r="D42" s="1796">
        <f t="shared" si="2"/>
        <v>14.449999999999998</v>
      </c>
      <c r="E42" s="1796">
        <f t="shared" si="2"/>
        <v>3.4</v>
      </c>
      <c r="F42" s="2370">
        <f t="shared" si="2"/>
        <v>0.35</v>
      </c>
      <c r="G42" s="2370">
        <f t="shared" si="2"/>
        <v>8.9999999999999993E-3</v>
      </c>
      <c r="H42" s="1796">
        <f t="shared" si="2"/>
        <v>31.5</v>
      </c>
      <c r="I42" s="1795">
        <f t="shared" si="2"/>
        <v>5.3999999999999999E-2</v>
      </c>
      <c r="J42" s="1796">
        <f t="shared" si="2"/>
        <v>1</v>
      </c>
      <c r="K42" s="1797">
        <f t="shared" si="2"/>
        <v>0.15559999999999999</v>
      </c>
    </row>
    <row r="43" spans="1:15" x14ac:dyDescent="0.2">
      <c r="A43" s="1798" t="s">
        <v>256</v>
      </c>
      <c r="B43" s="2817" t="s">
        <v>1214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42">
        <f>Flows!G46</f>
        <v>43440</v>
      </c>
      <c r="J46" s="3043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25">
      <selection activeCell="B39" sqref="B39:K39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3" colorId="8" zoomScale="88" zoomScaleNormal="100" zoomScaleSheetLayoutView="88" workbookViewId="0">
      <selection activeCell="D32" sqref="D32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47" t="s">
        <v>75</v>
      </c>
      <c r="K5" s="3048"/>
      <c r="L5" s="3048"/>
      <c r="M5" s="3048"/>
      <c r="N5" s="3048"/>
      <c r="O5" s="3049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43405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8" t="s">
        <v>548</v>
      </c>
      <c r="C8" s="1809" t="s">
        <v>535</v>
      </c>
      <c r="D8" s="1810" t="s">
        <v>260</v>
      </c>
      <c r="E8" s="1811"/>
      <c r="F8" s="1810" t="s">
        <v>536</v>
      </c>
      <c r="G8" s="1811"/>
      <c r="H8" s="1812" t="s">
        <v>537</v>
      </c>
      <c r="I8" s="1813" t="s">
        <v>538</v>
      </c>
      <c r="J8" s="1814" t="s">
        <v>539</v>
      </c>
      <c r="K8" s="1813" t="s">
        <v>540</v>
      </c>
      <c r="L8" s="1813" t="s">
        <v>1139</v>
      </c>
      <c r="M8" s="1813" t="s">
        <v>541</v>
      </c>
      <c r="N8" s="1813" t="s">
        <v>1094</v>
      </c>
      <c r="O8" s="1815" t="s">
        <v>542</v>
      </c>
      <c r="Q8" s="438"/>
    </row>
    <row r="9" spans="1:23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202"/>
      <c r="M9" s="1820"/>
      <c r="N9" s="2202" t="s">
        <v>265</v>
      </c>
      <c r="O9" s="1821"/>
    </row>
    <row r="10" spans="1:23" ht="15" customHeight="1" x14ac:dyDescent="0.2">
      <c r="A10" s="817">
        <v>1</v>
      </c>
      <c r="B10" s="1822">
        <f>('Total Flows'!B3*'Chem Dose'!B10*8.34)/1.1</f>
        <v>446.72737545072073</v>
      </c>
      <c r="C10" s="1822">
        <f>'Total Flows'!B3*'Chem Dose'!C10*4.09/2.63</f>
        <v>5030.2666191860135</v>
      </c>
      <c r="D10" s="434"/>
      <c r="E10" s="434">
        <f>IF('1'!$CO$31="","",('1'!$CO$31+'1'!$CR$31+'1'!$CS$31+'1'!$CT$31)*0.016*24)</f>
        <v>2502.782976</v>
      </c>
      <c r="F10" s="1822">
        <f>('Chem Dose'!F10*8.34*Flows!H9)/0.125/9.76</f>
        <v>789.02964887661881</v>
      </c>
      <c r="G10" s="1822">
        <f>('Chem Dose'!G10*8.34*Flows!H9)/0.195/7.74</f>
        <v>120.09785782345399</v>
      </c>
      <c r="H10" s="1822">
        <f>(('1'!$DQ$31*2.63/6.4*8.34*Flows!F9)+('1'!$DW$31*2.63/6.4*8.34*Flows!G9))*0.016*24</f>
        <v>224.64415686274512</v>
      </c>
      <c r="I10" s="1822">
        <f>('Chem Dose'!I10*2.63/1.9*8.34*Flows!H9)*0.016*24</f>
        <v>63.987374789915968</v>
      </c>
      <c r="J10" s="1822">
        <f>(Flows!H9*8.34*'Chem Dose'!J10)/4.88</f>
        <v>54.026378636059668</v>
      </c>
      <c r="K10" s="1823">
        <f>('Chem Dose'!K10*2.63/0.38*Flows!H9)*0.016*24</f>
        <v>7.7337815126050433</v>
      </c>
      <c r="L10" s="433">
        <f>(AVERAGE('1'!$DI$35,'1'!$DJ$35)*1440/190196/4)+('1'!$DK$35*1440/380392/4)</f>
        <v>2.8612589118593448</v>
      </c>
      <c r="M10" s="1824">
        <f>('Chem Dose'!M10*Flows!H9*8.34/8.51)</f>
        <v>13.803328046490542</v>
      </c>
      <c r="N10" s="433">
        <f>(('1'!$CU$31*2.63/6.4*8.34*'1'!$BY$31)+('1'!$CV$31*2.63/6.4*8.34*'1'!$BZ$31)+('1'!$CW$31*2.63/6.4*8.34*'1'!$CA$31))*0.016*24</f>
        <v>531.83999999999992</v>
      </c>
      <c r="O10" s="2372">
        <f>IF('1'!$CQ$31&lt;0.0001,"",'1'!$CQ$31)</f>
        <v>888.10572687224669</v>
      </c>
    </row>
    <row r="11" spans="1:23" ht="15" customHeight="1" x14ac:dyDescent="0.2">
      <c r="A11" s="820">
        <v>2</v>
      </c>
      <c r="B11" s="1822">
        <f>('Total Flows'!B4*'Chem Dose'!B11*8.34)/1.1</f>
        <v>442.81039430918452</v>
      </c>
      <c r="C11" s="1822">
        <f>'Total Flows'!B4*'Chem Dose'!C11*4.09/2.63</f>
        <v>4467.4025529679811</v>
      </c>
      <c r="D11" s="434"/>
      <c r="E11" s="434">
        <f>IF('2'!$CO$31="","",('2'!$CO$31+'2'!$CR$31+'2'!$CS$31+'2'!$CT$31)*0.016*24)</f>
        <v>2526.3941375999998</v>
      </c>
      <c r="F11" s="1822">
        <f>('Chem Dose'!F11*8.34*Flows!H10)/0.125/9.76</f>
        <v>771.18446087574262</v>
      </c>
      <c r="G11" s="1822">
        <f>('Chem Dose'!G11*8.34*Flows!H10)/0.195/7.74</f>
        <v>113.57108395392837</v>
      </c>
      <c r="H11" s="1822">
        <f>(('2'!$DQ$31*2.63/6.4*8.34*Flows!F10)+('2'!$DW$31*2.63/6.4*8.34*Flows!G10))*0.016*24</f>
        <v>230.30348264523207</v>
      </c>
      <c r="I11" s="1822">
        <f>('Chem Dose'!I11*2.63/1.9*8.34*Flows!H10)*0.016*24</f>
        <v>62.744062360248435</v>
      </c>
      <c r="J11" s="1822">
        <f>(Flows!H10*8.34*'Chem Dose'!J11)/4.88</f>
        <v>53.088241250767048</v>
      </c>
      <c r="K11" s="1823">
        <f>('Chem Dose'!K11*2.63/0.38*Flows!H10)*0.016*24</f>
        <v>7.6034781877968589</v>
      </c>
      <c r="L11" s="433">
        <f>(AVERAGE('2'!$DI$35,'2'!$DJ$35)*1440/190196/4)+('2'!$DK$35*1440/380392/4)</f>
        <v>2.5907484910303058</v>
      </c>
      <c r="M11" s="1824">
        <f>('Chem Dose'!M11*Flows!H10*8.34/8.51)</f>
        <v>12.667885785846719</v>
      </c>
      <c r="N11" s="433">
        <f>(('2'!$CU$31*2.63/6.4*8.34*'2'!$BY$31)+('2'!$CV$31*2.63/6.4*8.34*'2'!$BZ$31)+('2'!$CW$31*2.63/6.4*8.34*'2'!$CA$31))*0.016*24</f>
        <v>388.6306884957545</v>
      </c>
      <c r="O11" s="2372">
        <f>IF('2'!$CQ$31&lt;0.0001,"",'2'!$CQ$31)</f>
        <v>864.31718061674007</v>
      </c>
    </row>
    <row r="12" spans="1:23" ht="15" customHeight="1" x14ac:dyDescent="0.2">
      <c r="A12" s="820">
        <v>3</v>
      </c>
      <c r="B12" s="1822">
        <f>('Total Flows'!B5*'Chem Dose'!B12*8.34)/1.1</f>
        <v>442.49035873626138</v>
      </c>
      <c r="C12" s="1822">
        <f>'Total Flows'!B5*'Chem Dose'!C12*4.09/2.63</f>
        <v>4072.0943370008722</v>
      </c>
      <c r="D12" s="434"/>
      <c r="E12" s="434">
        <f>IF('3'!$CO$31="","",('3'!$CO$31+'3'!$CR$31+'3'!$CS$31+'3'!$CT$31)*0.016*24)</f>
        <v>2502.782976</v>
      </c>
      <c r="F12" s="1822">
        <f>('Chem Dose'!F12*8.34*Flows!H11)/0.125/9.76</f>
        <v>751.82884764271967</v>
      </c>
      <c r="G12" s="1822">
        <f>('Chem Dose'!G12*8.34*Flows!H11)/0.195/7.74</f>
        <v>109.31790555245102</v>
      </c>
      <c r="H12" s="1822">
        <f>(('3'!$DQ$31*2.63/6.4*8.34*Flows!F11)+('3'!$DW$31*2.63/6.4*8.34*Flows!G11))*0.016*24</f>
        <v>238.88066455242964</v>
      </c>
      <c r="I12" s="1822">
        <f>('Chem Dose'!I12*2.63/1.9*8.34*Flows!H11)*0.016*24</f>
        <v>63.5028980051151</v>
      </c>
      <c r="J12" s="1822">
        <f>(Flows!H11*8.34*'Chem Dose'!J12)/4.88</f>
        <v>51.857112923769556</v>
      </c>
      <c r="K12" s="1823">
        <f>('Chem Dose'!K12*2.63/0.38*Flows!H11)*0.016*24</f>
        <v>7.4410957340153452</v>
      </c>
      <c r="L12" s="433">
        <f>(AVERAGE('3'!$DI$35,'3'!$DJ$35)*1440/190196/4)+('3'!$DK$35*1440/380392/4)</f>
        <v>2.4038360428189867</v>
      </c>
      <c r="M12" s="1824">
        <f>('Chem Dose'!M12*Flows!H11*8.34/8.51)</f>
        <v>11.926558108641105</v>
      </c>
      <c r="N12" s="433">
        <f>(('3'!$CU$31*2.63/6.4*8.34*'3'!$BY$31)+('3'!$CV$31*2.63/6.4*8.34*'3'!$BZ$31)+('3'!$CW$31*2.63/6.4*8.34*'3'!$CA$31))*0.016*24</f>
        <v>251.52</v>
      </c>
      <c r="O12" s="2372">
        <f>IF('3'!$CQ$31&lt;0.0001,"",'3'!$CQ$31)</f>
        <v>840.52863436123357</v>
      </c>
    </row>
    <row r="13" spans="1:23" ht="15" customHeight="1" x14ac:dyDescent="0.2">
      <c r="A13" s="820">
        <v>4</v>
      </c>
      <c r="B13" s="1822">
        <f>('Total Flows'!B6*'Chem Dose'!B13*8.34)/1.1</f>
        <v>450.149198877598</v>
      </c>
      <c r="C13" s="1822">
        <f>'Total Flows'!B6*'Chem Dose'!C13*4.09/2.63</f>
        <v>4149.5528531969885</v>
      </c>
      <c r="D13" s="434"/>
      <c r="E13" s="434">
        <f>IF('4'!$CO$31="","",('4'!$CO$31+'4'!$CR$31+'4'!$CS$31+'4'!$CT$31)*0.016*24)</f>
        <v>2372.9715839999999</v>
      </c>
      <c r="F13" s="1822">
        <f>('Chem Dose'!F13*8.34*Flows!H12)/0.125/9.76</f>
        <v>783.88405838679739</v>
      </c>
      <c r="G13" s="1822">
        <f>('Chem Dose'!G13*8.34*Flows!H12)/0.195/7.74</f>
        <v>115.1735825646542</v>
      </c>
      <c r="H13" s="1822">
        <f>(('4'!$DQ$31*2.63/6.4*8.34*Flows!F12)+('4'!$DW$31*2.63/6.4*8.34*Flows!G12))*0.016*24</f>
        <v>255.80428110152189</v>
      </c>
      <c r="I13" s="1822">
        <f>('Chem Dose'!I13*2.63/1.9*8.34*Flows!H12)*0.016*24</f>
        <v>63.523178722568403</v>
      </c>
      <c r="J13" s="1822">
        <f>(Flows!H12*8.34*'Chem Dose'!J13)/4.88</f>
        <v>53.757070958292275</v>
      </c>
      <c r="K13" s="1823">
        <f>('Chem Dose'!K13*2.63/0.38*Flows!H12)*0.016*24</f>
        <v>7.6224010370961324</v>
      </c>
      <c r="L13" s="433">
        <f>(AVERAGE('4'!$DI$35,'4'!$DJ$35)*1440/190196/4)+('4'!$DK$35*1440/380392/4)</f>
        <v>2.5315989821026732</v>
      </c>
      <c r="M13" s="1824">
        <f>('Chem Dose'!M13*Flows!H12*8.34/8.51)</f>
        <v>10.972122071870364</v>
      </c>
      <c r="N13" s="433">
        <f>(('4'!$CU$31*2.63/6.4*8.34*'4'!$BY$31)+('4'!$CV$31*2.63/6.4*8.34*'4'!$BZ$31)+('4'!$CW$31*2.63/6.4*8.34*'4'!$CA$31))*0.016*24</f>
        <v>210.13832187374138</v>
      </c>
      <c r="O13" s="2372">
        <f>IF('4'!$CQ$31&lt;0.0001,"",'4'!$CQ$31)</f>
        <v>840.52863436123346</v>
      </c>
      <c r="W13" s="529"/>
    </row>
    <row r="14" spans="1:23" ht="15" customHeight="1" x14ac:dyDescent="0.2">
      <c r="A14" s="820">
        <v>5</v>
      </c>
      <c r="B14" s="1822">
        <f>('Total Flows'!B7*'Chem Dose'!B14*8.34)/1.1</f>
        <v>487.86912522127096</v>
      </c>
      <c r="C14" s="1822">
        <f>'Total Flows'!B7*'Chem Dose'!C14*4.09/2.63</f>
        <v>4579.2014084497177</v>
      </c>
      <c r="D14" s="434"/>
      <c r="E14" s="434">
        <f>IF('5'!$CO$31="","",('5'!$CO$31+'5'!$CR$31+'5'!$CS$31+'5'!$CT$31)*0.016*24)</f>
        <v>2833.3804953600002</v>
      </c>
      <c r="F14" s="1822">
        <f>('Chem Dose'!F14*8.34*Flows!H13)/0.125/9.76</f>
        <v>831.29288278493527</v>
      </c>
      <c r="G14" s="1822">
        <f>('Chem Dose'!G14*8.34*Flows!H13)/0.195/7.74</f>
        <v>122.54048454577136</v>
      </c>
      <c r="H14" s="1822">
        <f>(('5'!$DQ$31*2.63/6.4*8.34*Flows!F13)+('5'!$DW$31*2.63/6.4*8.34*Flows!G13))*0.016*24</f>
        <v>303.30223411127895</v>
      </c>
      <c r="I14" s="1822">
        <f>('Chem Dose'!I14*2.63/1.9*8.34*Flows!H13)*0.016*24</f>
        <v>67.324141582841776</v>
      </c>
      <c r="J14" s="1822">
        <f>(Flows!H13*8.34*'Chem Dose'!J14)/4.88</f>
        <v>57.383077839090809</v>
      </c>
      <c r="K14" s="1823">
        <f>('Chem Dose'!K14*2.63/0.38*Flows!H13)*0.016*24</f>
        <v>8.0970762495209865</v>
      </c>
      <c r="L14" s="433">
        <f>(AVERAGE('5'!$DI$35,'5'!$DJ$35)*1440/190196/4)+('5'!$DK$35*1440/380392/4)</f>
        <v>2.827819722812257</v>
      </c>
      <c r="M14" s="1824">
        <f>('Chem Dose'!M14*Flows!H13*8.34/8.51)</f>
        <v>11.875906961748246</v>
      </c>
      <c r="N14" s="433">
        <f>(('5'!$CU$31*2.63/6.4*8.34*'5'!$BY$31)+('5'!$CV$31*2.63/6.4*8.34*'5'!$BZ$31)+('5'!$CW$31*2.63/6.4*8.34*'5'!$CA$31))*0.016*24</f>
        <v>209.93619737456922</v>
      </c>
      <c r="O14" s="2372">
        <f>IF('5'!$CQ$31&lt;0.0001,"",'5'!$CQ$31)</f>
        <v>840.52863436123357</v>
      </c>
    </row>
    <row r="15" spans="1:23" ht="15" customHeight="1" x14ac:dyDescent="0.2">
      <c r="A15" s="820">
        <v>6</v>
      </c>
      <c r="B15" s="1822">
        <f>('Total Flows'!B8*'Chem Dose'!B15*8.34)/1.1</f>
        <v>457.17117862310045</v>
      </c>
      <c r="C15" s="1822">
        <f>'Total Flows'!B8*'Chem Dose'!C15*4.09/2.63</f>
        <v>4156.0727284646646</v>
      </c>
      <c r="D15" s="434"/>
      <c r="E15" s="434">
        <f>IF('6'!$CO$31="","",('6'!$CO$31+'6'!$CR$31+'6'!$CS$31+'6'!$CT$31)*0.016*24)</f>
        <v>2896.2399231999998</v>
      </c>
      <c r="F15" s="1822">
        <f>('Chem Dose'!F15*8.34*Flows!H14)/0.125/9.76</f>
        <v>752.89339029081805</v>
      </c>
      <c r="G15" s="1822">
        <f>('Chem Dose'!G15*8.34*Flows!H14)/0.195/7.74</f>
        <v>112.04602621973754</v>
      </c>
      <c r="H15" s="1822">
        <f>(('6'!$DQ$31*2.63/6.4*8.34*Flows!F14)+('6'!$DW$31*2.63/6.4*8.34*Flows!G14))*0.016*24</f>
        <v>310.21712090372978</v>
      </c>
      <c r="I15" s="1822">
        <f>('Chem Dose'!I15*2.63/1.9*8.34*Flows!H14)*0.016*24</f>
        <v>61.342334689401589</v>
      </c>
      <c r="J15" s="1822">
        <f>(Flows!H14*8.34*'Chem Dose'!J15)/4.88</f>
        <v>53.471063722009255</v>
      </c>
      <c r="K15" s="1823">
        <f>('Chem Dose'!K15*2.63/0.38*Flows!H14)*0.016*24</f>
        <v>7.2490093697354485</v>
      </c>
      <c r="L15" s="433">
        <f>(AVERAGE('6'!$DI$35,'6'!$DJ$35)*1440/190196/4)+('6'!$DK$35*1440/380392/4)</f>
        <v>2.5521041451975854</v>
      </c>
      <c r="M15" s="1824">
        <f>('Chem Dose'!M15*Flows!H14*8.34/8.51)</f>
        <v>10.142269790072477</v>
      </c>
      <c r="N15" s="433">
        <f>(('6'!$CU$31*2.63/6.4*8.34*'6'!$BY$31)+('6'!$CV$31*2.63/6.4*8.34*'6'!$BZ$31)+('6'!$CW$31*2.63/6.4*8.34*'6'!$CA$31))*0.016*24</f>
        <v>193.45755464000004</v>
      </c>
      <c r="O15" s="2372">
        <f>IF('6'!$CQ$31&lt;0.0001,"",'6'!$CQ$31)</f>
        <v>840.68575624082223</v>
      </c>
    </row>
    <row r="16" spans="1:23" ht="15" customHeight="1" x14ac:dyDescent="0.2">
      <c r="A16" s="820">
        <v>7</v>
      </c>
      <c r="B16" s="1822">
        <f>('Total Flows'!B9*'Chem Dose'!B16*8.34)/1.1</f>
        <v>394.95401166796967</v>
      </c>
      <c r="C16" s="1822">
        <f>'Total Flows'!B9*'Chem Dose'!C16*4.09/2.63</f>
        <v>3553.4208105407279</v>
      </c>
      <c r="D16" s="434"/>
      <c r="E16" s="434">
        <f>IF('7'!$CO$31="","",('7'!$CO$31+'7'!$CR$31+'7'!$CS$31+'7'!$CT$31)*0.016*24)</f>
        <v>3211.1178240000004</v>
      </c>
      <c r="F16" s="1822">
        <f>('Chem Dose'!F16*8.34*Flows!H15)/0.125/9.76</f>
        <v>652.2546809767075</v>
      </c>
      <c r="G16" s="1822">
        <f>('Chem Dose'!G16*8.34*Flows!H15)/0.195/7.74</f>
        <v>89.875607616998039</v>
      </c>
      <c r="H16" s="1822">
        <f>(('7'!$DQ$31*2.63/6.4*8.34*Flows!F15)+('7'!$DW$31*2.63/6.4*8.34*Flows!G15))*0.016*24</f>
        <v>256.69937414965983</v>
      </c>
      <c r="I16" s="1822">
        <f>('Chem Dose'!I16*2.63/1.9*8.34*Flows!H15)*0.016*24</f>
        <v>52.005683809523802</v>
      </c>
      <c r="J16" s="1822">
        <f>(Flows!H15*8.34*'Chem Dose'!J16)/4.88</f>
        <v>45.350211077537601</v>
      </c>
      <c r="K16" s="1823">
        <f>('Chem Dose'!K16*2.63/0.38*Flows!H15)*0.016*24</f>
        <v>6.0829549206349194</v>
      </c>
      <c r="L16" s="433">
        <f>(AVERAGE('7'!$DI$35,'7'!$DJ$35)*1440/190196/4)+('7'!$DK$35*1440/380392/4)</f>
        <v>2.6144082946013585</v>
      </c>
      <c r="M16" s="1824">
        <f>('Chem Dose'!M16*Flows!H15*8.34/8.51)</f>
        <v>8.7494407927874747</v>
      </c>
      <c r="N16" s="433">
        <f>(('7'!$CU$31*2.63/6.4*8.34*'7'!$BY$31)+('7'!$CV$31*2.63/6.4*8.34*'7'!$BZ$31)+('7'!$CW$31*2.63/6.4*8.34*'7'!$CA$31))*0.016*24</f>
        <v>186.2686260019214</v>
      </c>
      <c r="O16" s="2372">
        <f>IF('7'!$CQ$31&lt;0.0001,"",'7'!$CQ$31)</f>
        <v>840.52863436123346</v>
      </c>
    </row>
    <row r="17" spans="1:15" ht="15" customHeight="1" x14ac:dyDescent="0.2">
      <c r="A17" s="820">
        <v>8</v>
      </c>
      <c r="B17" s="1822">
        <f>('Total Flows'!B10*'Chem Dose'!B17*8.34)/1.1</f>
        <v>412.59644447931544</v>
      </c>
      <c r="C17" s="1822">
        <f>'Total Flows'!B10*'Chem Dose'!C17*4.09/2.63</f>
        <v>3406.0854887812116</v>
      </c>
      <c r="D17" s="434"/>
      <c r="E17" s="434">
        <f>IF('8'!$CO$31="","",('8'!$CO$31+'8'!$CR$31+'8'!$CS$31+'8'!$CT$31)*0.016*24)</f>
        <v>3553.4796671999998</v>
      </c>
      <c r="F17" s="1822">
        <f>('Chem Dose'!F17*8.34*Flows!H16)/0.125/9.76</f>
        <v>756.59050288622495</v>
      </c>
      <c r="G17" s="1822">
        <f>('Chem Dose'!G17*8.34*Flows!H16)/0.195/7.74</f>
        <v>101.30382558787639</v>
      </c>
      <c r="H17" s="1822">
        <f>(('8'!$DQ$31*2.63/6.4*8.34*Flows!F16)+('8'!$DW$31*2.63/6.4*8.34*Flows!G16))*0.016*24</f>
        <v>288.1272216109632</v>
      </c>
      <c r="I17" s="1822">
        <f>('Chem Dose'!I17*2.63/1.9*8.34*Flows!H16)*0.016*24</f>
        <v>59.744337570854427</v>
      </c>
      <c r="J17" s="1822">
        <f>(Flows!H16*8.34*'Chem Dose'!J17)/4.88</f>
        <v>51.897595537793201</v>
      </c>
      <c r="K17" s="1823">
        <f>('Chem Dose'!K17*2.63/0.38*Flows!H16)*0.016*24</f>
        <v>6.9785031939732409</v>
      </c>
      <c r="L17" s="433">
        <f>(AVERAGE('8'!$DI$35,'8'!$DJ$35)*1440/190196/4)+('8'!$DK$35*1440/380392/4)</f>
        <v>2.7196944204925444</v>
      </c>
      <c r="M17" s="1824">
        <f>('Chem Dose'!M17*Flows!H16*8.34/8.51)</f>
        <v>10.315576058863089</v>
      </c>
      <c r="N17" s="433">
        <f>(('8'!$CU$31*2.63/6.4*8.34*'8'!$BY$31)+('8'!$CV$31*2.63/6.4*8.34*'8'!$BZ$31)+('8'!$CW$31*2.63/6.4*8.34*'8'!$CA$31))*0.016*24</f>
        <v>226.08589273795866</v>
      </c>
      <c r="O17" s="2372">
        <f>IF('8'!$CQ$31&lt;0.0001,"",'8'!$CQ$31)</f>
        <v>896.0352422907489</v>
      </c>
    </row>
    <row r="18" spans="1:15" ht="15" customHeight="1" x14ac:dyDescent="0.2">
      <c r="A18" s="820">
        <v>9</v>
      </c>
      <c r="B18" s="1822">
        <f>('Total Flows'!B11*'Chem Dose'!B18*8.34)/1.1</f>
        <v>483.12787630046569</v>
      </c>
      <c r="C18" s="1822">
        <f>'Total Flows'!B11*'Chem Dose'!C18*4.09/2.63</f>
        <v>3994.2903730853318</v>
      </c>
      <c r="D18" s="434"/>
      <c r="E18" s="434">
        <f>IF('9'!$CO$31="","",('9'!$CO$31+'9'!$CR$31+'9'!$CS$31+'9'!$CT$31)*0.016*24)</f>
        <v>3765.9801216000005</v>
      </c>
      <c r="F18" s="1822">
        <f>('Chem Dose'!F18*8.34*Flows!H17)/0.125/9.76</f>
        <v>848.76171764196636</v>
      </c>
      <c r="G18" s="1822">
        <f>('Chem Dose'!G18*8.34*Flows!H17)/0.195/7.74</f>
        <v>104.83057192888418</v>
      </c>
      <c r="H18" s="1822">
        <f>(('9'!$DQ$31*2.63/6.4*8.34*Flows!F17)+('9'!$DW$31*2.63/6.4*8.34*Flows!G17))*0.016*24</f>
        <v>313.713524419745</v>
      </c>
      <c r="I18" s="1822">
        <f>('Chem Dose'!I18*2.63/1.9*8.34*Flows!H17)*0.016*24</f>
        <v>65.015241336384435</v>
      </c>
      <c r="J18" s="1822">
        <f>(Flows!H17*8.34*'Chem Dose'!J18)/4.88</f>
        <v>55.431968640587279</v>
      </c>
      <c r="K18" s="1823">
        <f>('Chem Dose'!K18*2.63/0.38*Flows!H17)*0.016*24</f>
        <v>7.7493045675057202</v>
      </c>
      <c r="L18" s="433">
        <f>(AVERAGE('9'!$DI$35,'9'!$DJ$35)*1440/190196/4)+('9'!$DK$35*1440/380392/4)</f>
        <v>2.8604702517403098</v>
      </c>
      <c r="M18" s="1824">
        <f>('Chem Dose'!M18*Flows!H17*8.34/8.51)</f>
        <v>10.755580037996241</v>
      </c>
      <c r="N18" s="433">
        <f>(('9'!$CU$31*2.63/6.4*8.34*'9'!$BY$31)+('9'!$CV$31*2.63/6.4*8.34*'9'!$BZ$31)+('9'!$CW$31*2.63/6.4*8.34*'9'!$CA$31))*0.016*24</f>
        <v>300.38185454545453</v>
      </c>
      <c r="O18" s="2372">
        <f>IF('9'!$CQ$31&lt;0.0001,"",'9'!$CQ$31)</f>
        <v>964.22907488986789</v>
      </c>
    </row>
    <row r="19" spans="1:15" ht="15" customHeight="1" x14ac:dyDescent="0.2">
      <c r="A19" s="820">
        <v>10</v>
      </c>
      <c r="B19" s="1822">
        <f>('Total Flows'!B12*'Chem Dose'!B19*8.34)/1.1</f>
        <v>467.68456034057891</v>
      </c>
      <c r="C19" s="1822">
        <f>'Total Flows'!B12*'Chem Dose'!C19*4.09/2.63</f>
        <v>3977.9151689669893</v>
      </c>
      <c r="D19" s="434"/>
      <c r="E19" s="434">
        <f>IF('10'!$CO$31="","",('10'!$CO$31+'10'!$CR$31+'10'!$CS$31+'10'!$CT$31)*0.016*24)</f>
        <v>3097.7842483200002</v>
      </c>
      <c r="F19" s="1822">
        <f>('Chem Dose'!F19*8.34*Flows!H18)/0.125/9.76</f>
        <v>742.83318202113401</v>
      </c>
      <c r="G19" s="1822">
        <f>('Chem Dose'!G19*8.34*Flows!H18)/0.195/7.74</f>
        <v>101.28442474535395</v>
      </c>
      <c r="H19" s="1822">
        <f>(('10'!$DQ$31*2.63/6.4*8.34*Flows!F18)+('10'!$DW$31*2.63/6.4*8.34*Flows!G18))*0.016*24</f>
        <v>255.83486791285986</v>
      </c>
      <c r="I19" s="1822">
        <f>('Chem Dose'!I19*2.63/1.9*8.34*Flows!H18)*0.016*24</f>
        <v>57.291200677939784</v>
      </c>
      <c r="J19" s="1822">
        <f>(Flows!H18*8.34*'Chem Dose'!J19)/4.88</f>
        <v>48.72209279300241</v>
      </c>
      <c r="K19" s="1823">
        <f>('Chem Dose'!K19*2.63/0.38*Flows!H18)*0.016*24</f>
        <v>6.8437677327928501</v>
      </c>
      <c r="L19" s="433">
        <f>(AVERAGE('10'!$DI$35,'10'!$DJ$35)*1440/190196/4)+('10'!$DK$35*1440/380392/4)</f>
        <v>2.8088918799554143</v>
      </c>
      <c r="M19" s="1824">
        <f>('Chem Dose'!M19*Flows!H18*8.34/8.51)</f>
        <v>10.448409461271956</v>
      </c>
      <c r="N19" s="433">
        <f>(('10'!$CU$31*2.63/6.4*8.34*'10'!$BY$31)+('10'!$CV$31*2.63/6.4*8.34*'10'!$BZ$31)+('10'!$CW$31*2.63/6.4*8.34*'10'!$CA$31))*0.016*24</f>
        <v>321.03561621549744</v>
      </c>
      <c r="O19" s="2372">
        <f>IF('10'!$CQ$31&lt;0.0001,"",'10'!$CQ$31)</f>
        <v>880.49339207048456</v>
      </c>
    </row>
    <row r="20" spans="1:15" ht="15" customHeight="1" x14ac:dyDescent="0.2">
      <c r="A20" s="820">
        <v>11</v>
      </c>
      <c r="B20" s="1822">
        <f>('Total Flows'!B13*'Chem Dose'!B20*8.34)/1.1</f>
        <v>485.78280380576876</v>
      </c>
      <c r="C20" s="1822">
        <f>'Total Flows'!B13*'Chem Dose'!C20*4.09/2.63</f>
        <v>4142.9987935795816</v>
      </c>
      <c r="D20" s="434"/>
      <c r="E20" s="434">
        <f>IF('11'!$CO$31="","",('11'!$CO$31+'11'!$CR$31+'11'!$CS$31+'11'!$CT$31)*0.016*24)</f>
        <v>2707.4130432000006</v>
      </c>
      <c r="F20" s="1822">
        <f>('Chem Dose'!F20*8.34*Flows!H19)/0.125/9.76</f>
        <v>768.32173236561141</v>
      </c>
      <c r="G20" s="1822">
        <f>('Chem Dose'!G20*8.34*Flows!H19)/0.195/7.74</f>
        <v>110.42182944839342</v>
      </c>
      <c r="H20" s="1822">
        <f>(('11'!$DQ$31*2.63/6.4*8.34*Flows!F19)+('11'!$DW$31*2.63/6.4*8.34*Flows!G19))*0.016*24</f>
        <v>243.21389197438043</v>
      </c>
      <c r="I20" s="1822">
        <f>('Chem Dose'!I20*2.63/1.9*8.34*Flows!H19)*0.016*24</f>
        <v>62.236042746867184</v>
      </c>
      <c r="J20" s="1822">
        <f>(Flows!H19*8.34*'Chem Dose'!J20)/4.88</f>
        <v>52.678349669869036</v>
      </c>
      <c r="K20" s="1823">
        <f>('Chem Dose'!K20*2.63/0.38*Flows!H19)*0.016*24</f>
        <v>7.3085159298245621</v>
      </c>
      <c r="L20" s="433">
        <f>(AVERAGE('11'!$DI$35,'11'!$DJ$35)*1440/190196/4)+('11'!$DK$35*1440/380392/4)</f>
        <v>2.6845990451954824</v>
      </c>
      <c r="M20" s="1824">
        <f>('Chem Dose'!M20*Flows!H19*8.34/8.51)</f>
        <v>10.29923028746677</v>
      </c>
      <c r="N20" s="433">
        <f>(('11'!$CU$31*2.63/6.4*8.34*'11'!$BY$31)+('11'!$CV$31*2.63/6.4*8.34*'11'!$BZ$31)+('11'!$CW$31*2.63/6.4*8.34*'11'!$CA$31))*0.016*24</f>
        <v>146.37387301939404</v>
      </c>
      <c r="O20" s="2372">
        <f>IF('11'!$CQ$31&lt;0.0001,"",'11'!$CQ$31)</f>
        <v>888.10572687224669</v>
      </c>
    </row>
    <row r="21" spans="1:15" ht="15" customHeight="1" x14ac:dyDescent="0.2">
      <c r="A21" s="820">
        <v>12</v>
      </c>
      <c r="B21" s="1822">
        <f>('Total Flows'!B14*'Chem Dose'!B21*8.34)/1.1</f>
        <v>441.32941894117062</v>
      </c>
      <c r="C21" s="1822">
        <f>'Total Flows'!B14*'Chem Dose'!C21*4.09/2.63</f>
        <v>3994.6578581186532</v>
      </c>
      <c r="D21" s="434"/>
      <c r="E21" s="434">
        <f>IF('12'!$CO$31="","",('12'!$CO$31+'12'!$CR$31+'12'!$CS$31+'12'!$CT$31)*0.016*24)</f>
        <v>2880.5615616</v>
      </c>
      <c r="F21" s="1822">
        <f>('Chem Dose'!F21*8.34*Flows!H20)/0.125/9.76</f>
        <v>795.74292018100653</v>
      </c>
      <c r="G21" s="1822">
        <f>('Chem Dose'!G21*8.34*Flows!H20)/0.195/7.74</f>
        <v>108.94895895345157</v>
      </c>
      <c r="H21" s="1822">
        <f>(('12'!$DQ$31*2.63/6.4*8.34*Flows!F20)+('12'!$DW$31*2.63/6.4*8.34*Flows!G20))*0.016*24</f>
        <v>254.42117517539879</v>
      </c>
      <c r="I21" s="1822">
        <f>(Flows!H20*8.34*'Chem Dose'!I21)/1.45</f>
        <v>81.77224684434033</v>
      </c>
      <c r="J21" s="1822">
        <f>(Flows!H20*8.34*'Chem Dose'!J21)/4.88</f>
        <v>53.450343182531007</v>
      </c>
      <c r="K21" s="1823">
        <f>(Flows!H20*8.34*'Chem Dose'!K21)/15/0.627/0.479</f>
        <v>5.1324703088237582</v>
      </c>
      <c r="L21" s="433">
        <f>(AVERAGE('12'!$DI$35,'12'!$DJ$35)*1440/190196/4)+('12'!$DK$35*1440/380392/4)</f>
        <v>2.6877536856716233</v>
      </c>
      <c r="M21" s="1824">
        <f>('Chem Dose'!M21*Flows!H20*8.34/8.51)</f>
        <v>10.475201972735288</v>
      </c>
      <c r="N21" s="433">
        <f>(('12'!$CU$31*2.63/6.4*8.34*'12'!$BY$31)+('12'!$CV$31*2.63/6.4*8.34*'12'!$BZ$31)+('12'!$CW$31*2.63/6.4*8.34*'12'!$CA$31))*0.016*24</f>
        <v>136.47169393184359</v>
      </c>
      <c r="O21" s="2372">
        <f>IF('12'!$CQ$31&lt;0.0001,"",'12'!$CQ$31)</f>
        <v>866.96035242290748</v>
      </c>
    </row>
    <row r="22" spans="1:15" ht="15" customHeight="1" x14ac:dyDescent="0.2">
      <c r="A22" s="820">
        <v>13</v>
      </c>
      <c r="B22" s="1822">
        <f>('Total Flows'!B15*'Chem Dose'!B22*8.34)/1.1</f>
        <v>427.78469975456517</v>
      </c>
      <c r="C22" s="1822">
        <f>'Total Flows'!B15*'Chem Dose'!C22*4.09/2.63</f>
        <v>3935.6077058168275</v>
      </c>
      <c r="D22" s="434"/>
      <c r="E22" s="434">
        <f>IF('13'!$CO$31="","",('13'!$CO$31+'13'!$CR$31+'13'!$CS$31+'13'!$CT$31)*0.016*24)</f>
        <v>2986.8117888000002</v>
      </c>
      <c r="F22" s="1822">
        <f>('Chem Dose'!F22*8.34*Flows!H21)/0.125/9.76</f>
        <v>791.64580838773156</v>
      </c>
      <c r="G22" s="1822">
        <f>('Chem Dose'!G22*8.34*Flows!H21)/0.195/7.74</f>
        <v>102.23048690765491</v>
      </c>
      <c r="H22" s="1822">
        <f>(('13'!$DQ$31*2.63/6.4*8.34*Flows!F21)+('13'!$DW$31*2.63/6.4*8.34*Flows!G21))*0.016*24</f>
        <v>273.74074445154906</v>
      </c>
      <c r="I22" s="1822">
        <f>(Flows!H21*8.34*'Chem Dose'!I22)/1.45</f>
        <v>80.256975653519504</v>
      </c>
      <c r="J22" s="1822">
        <f>(Flows!H21*8.34*'Chem Dose'!J22)/4.88</f>
        <v>52.441691282986376</v>
      </c>
      <c r="K22" s="1823">
        <f>(Flows!H21*8.34*'Chem Dose'!K22)/15/0.627/0.479</f>
        <v>5.1177214549289154</v>
      </c>
      <c r="L22" s="433">
        <f>(AVERAGE('13'!$DI$35,'13'!$DJ$35)*1440/190196/4)+('13'!$DK$35*1440/380392/4)</f>
        <v>2.4144829544259605</v>
      </c>
      <c r="M22" s="1824">
        <f>('Chem Dose'!M22*Flows!H21*8.34/8.51)</f>
        <v>9.8290685111070353</v>
      </c>
      <c r="N22" s="433">
        <f>(('13'!$CU$31*2.63/6.4*8.34*'13'!$BY$31)+('13'!$CV$31*2.63/6.4*8.34*'13'!$BZ$31)+('13'!$CW$31*2.63/6.4*8.34*'13'!$CA$31))*0.016*24</f>
        <v>106.47736747143225</v>
      </c>
      <c r="O22" s="2372">
        <f>IF('13'!$CQ$31&lt;0.0001,"",'13'!$CQ$31)</f>
        <v>729.51541850220269</v>
      </c>
    </row>
    <row r="23" spans="1:15" ht="15" customHeight="1" x14ac:dyDescent="0.2">
      <c r="A23" s="820">
        <v>14</v>
      </c>
      <c r="B23" s="1822">
        <f>('Total Flows'!B16*'Chem Dose'!B23*8.34)/1.1</f>
        <v>403.99610199065887</v>
      </c>
      <c r="C23" s="1822">
        <f>'Total Flows'!B16*'Chem Dose'!C23*4.09/2.63</f>
        <v>3888.4111842420944</v>
      </c>
      <c r="D23" s="434"/>
      <c r="E23" s="434">
        <f>IF('14'!$CO$31="","",('14'!$CO$31+'14'!$CR$31+'14'!$CS$31+'14'!$CT$31)*0.016*24)</f>
        <v>2801.7264384</v>
      </c>
      <c r="F23" s="1822">
        <f>('Chem Dose'!F23*8.34*Flows!H22)/0.125/9.76</f>
        <v>840.63045677120647</v>
      </c>
      <c r="G23" s="1822">
        <f>('Chem Dose'!G23*8.34*Flows!H22)/0.195/7.74</f>
        <v>119.57690473058184</v>
      </c>
      <c r="H23" s="1822">
        <f>(('14'!$DQ$31*2.63/6.4*8.34*Flows!F22)+('14'!$DW$31*2.63/6.4*8.34*Flows!G22))*0.016*24</f>
        <v>297.73704671350464</v>
      </c>
      <c r="I23" s="1822">
        <f>(Flows!H22*8.34*'Chem Dose'!I23)/1.45</f>
        <v>86.950585818539295</v>
      </c>
      <c r="J23" s="1822">
        <f>(Flows!H22*8.34*'Chem Dose'!J23)/4.88</f>
        <v>56.489601223872526</v>
      </c>
      <c r="K23" s="1823">
        <f>(Flows!H22*8.34*'Chem Dose'!K23)/15/0.627/0.479</f>
        <v>5.5950084425113351</v>
      </c>
      <c r="L23" s="433">
        <f>(AVERAGE('14'!$DI$35,'14'!$DJ$35)*1440/190196/4)+('14'!$DK$35*1440/380392/4)</f>
        <v>2.3659803571053022</v>
      </c>
      <c r="M23" s="1824">
        <f>('Chem Dose'!M23*Flows!H22*8.34/8.51)</f>
        <v>9.8511186887894429</v>
      </c>
      <c r="N23" s="433"/>
      <c r="O23" s="2372">
        <f>IF('14'!$CQ$31&lt;0.0001,"",'14'!$CQ$31)</f>
        <v>772.20264317180624</v>
      </c>
    </row>
    <row r="24" spans="1:15" ht="15" customHeight="1" x14ac:dyDescent="0.2">
      <c r="A24" s="820">
        <v>15</v>
      </c>
      <c r="B24" s="1822">
        <f>('Total Flows'!B17*'Chem Dose'!B24*8.34)/1.1</f>
        <v>368.23956830458536</v>
      </c>
      <c r="C24" s="1822">
        <f>'Total Flows'!B17*'Chem Dose'!C24*4.09/2.63</f>
        <v>3652.0999381635897</v>
      </c>
      <c r="D24" s="434"/>
      <c r="E24" s="434">
        <f>IF('15'!$CO$31="","",('15'!$CO$31+'15'!$CR$31+'15'!$CS$31+'15'!$CT$31)*0.016*24)</f>
        <v>2746.7649792000002</v>
      </c>
      <c r="F24" s="1822">
        <f>('Chem Dose'!F24*8.34*Flows!H23)/0.125/9.76</f>
        <v>727.57324167544323</v>
      </c>
      <c r="G24" s="1822">
        <f>('Chem Dose'!G24*8.34*Flows!H23)/0.195/7.74</f>
        <v>108.01260690445572</v>
      </c>
      <c r="H24" s="1822">
        <f>(('15'!$DQ$31*2.63/6.4*8.34*Flows!F23)+('15'!$DW$31*2.63/6.4*8.34*Flows!G23))*0.016*24</f>
        <v>274.79491948051947</v>
      </c>
      <c r="I24" s="1822">
        <f>(Flows!H23*8.34*'Chem Dose'!I24)/1.45</f>
        <v>76.193513199169814</v>
      </c>
      <c r="J24" s="1822">
        <f>(Flows!H23*8.34*'Chem Dose'!J24)/4.88</f>
        <v>48.389725449252616</v>
      </c>
      <c r="K24" s="1823">
        <f>(Flows!H23*8.34*'Chem Dose'!K24)/15/0.627/0.479</f>
        <v>5.083399544746797</v>
      </c>
      <c r="L24" s="433">
        <f>(AVERAGE('15'!$DI$35,'15'!$DJ$35)*1440/190196/4)+('15'!$DK$35*1440/380392/4)</f>
        <v>2.4795474142463565</v>
      </c>
      <c r="M24" s="1824">
        <f>('Chem Dose'!M24*Flows!H23*8.34/8.51)</f>
        <v>7.9560859498490029</v>
      </c>
      <c r="N24" s="433"/>
      <c r="O24" s="2372">
        <f>IF('15'!$CQ$31&lt;0.0001,"",'15'!$CQ$31)</f>
        <v>808.81057268722464</v>
      </c>
    </row>
    <row r="25" spans="1:15" ht="15" customHeight="1" x14ac:dyDescent="0.2">
      <c r="A25" s="820">
        <v>16</v>
      </c>
      <c r="B25" s="1822">
        <f>('Total Flows'!B18*'Chem Dose'!B25*8.34)/1.1</f>
        <v>378.48275829916003</v>
      </c>
      <c r="C25" s="1822">
        <f>'Total Flows'!B18*'Chem Dose'!C25*4.09/2.63</f>
        <v>3913.4099311427053</v>
      </c>
      <c r="D25" s="434"/>
      <c r="E25" s="434">
        <f>IF('16'!$CO$31="","",('16'!$CO$31+'16'!$CR$31+'16'!$CS$31+'16'!$CT$31)*0.016*24)</f>
        <v>2750.7001728</v>
      </c>
      <c r="F25" s="1822">
        <f>('Chem Dose'!F25*8.34*Flows!H24)/0.125/9.76</f>
        <v>760.82956638304267</v>
      </c>
      <c r="G25" s="1822">
        <f>('Chem Dose'!G25*8.34*Flows!H24)/0.195/7.74</f>
        <v>111.59084776748483</v>
      </c>
      <c r="H25" s="1822">
        <f>(('16'!$DQ$31*2.63/6.4*8.34*Flows!F24)+('16'!$DW$31*2.63/6.4*8.34*Flows!G24))*0.016*24</f>
        <v>278.54306345083484</v>
      </c>
      <c r="I25" s="1822">
        <f>(Flows!H24*8.34*'Chem Dose'!I25)/1.45</f>
        <v>78.320692894486172</v>
      </c>
      <c r="J25" s="1822">
        <f>(Flows!H24*8.34*'Chem Dose'!J25)/4.88</f>
        <v>50.576777617804588</v>
      </c>
      <c r="K25" s="1823">
        <f>(Flows!H24*8.34*'Chem Dose'!K25)/15/0.627/0.479</f>
        <v>5.0144651146114612</v>
      </c>
      <c r="L25" s="433">
        <f>(AVERAGE('16'!$DI$35,'16'!$DJ$35)*1440/190196/4)+('16'!$DK$35*1440/380392/4)</f>
        <v>2.4523386401396454</v>
      </c>
      <c r="M25" s="1824">
        <f>('Chem Dose'!M25*Flows!H24*8.34/8.51)</f>
        <v>7.8121017484829904</v>
      </c>
      <c r="N25" s="433"/>
      <c r="O25" s="2372">
        <f>IF('16'!$CQ$31&lt;0.0001,"",'16'!$CQ$31)</f>
        <v>808.81057268722464</v>
      </c>
    </row>
    <row r="26" spans="1:15" ht="15" customHeight="1" x14ac:dyDescent="0.2">
      <c r="A26" s="820">
        <v>17</v>
      </c>
      <c r="B26" s="1822">
        <f>('Total Flows'!B19*'Chem Dose'!B26*8.34)/1.1</f>
        <v>363.39264430620989</v>
      </c>
      <c r="C26" s="1822">
        <f>'Total Flows'!B19*'Chem Dose'!C26*4.09/2.63</f>
        <v>3873.3595067461956</v>
      </c>
      <c r="D26" s="434"/>
      <c r="E26" s="434">
        <f>IF('17'!$CO$31="","",('17'!$CO$31+'17'!$CR$31+'17'!$CS$31+'17'!$CT$31)*0.016*24)</f>
        <v>3163.8955007999998</v>
      </c>
      <c r="F26" s="1822">
        <f>('Chem Dose'!F26*8.34*Flows!H25)/0.125/9.76</f>
        <v>754.01120242817785</v>
      </c>
      <c r="G26" s="1822">
        <f>('Chem Dose'!G26*8.34*Flows!H25)/0.195/7.74</f>
        <v>110.12061987542222</v>
      </c>
      <c r="H26" s="1822">
        <f>(('17'!$DQ$31*2.63/6.4*8.34*Flows!F25)+('17'!$DW$31*2.63/6.4*8.34*Flows!G25))*0.016*24</f>
        <v>258.93053061224487</v>
      </c>
      <c r="I26" s="1822">
        <f>(Flows!H25*8.34*'Chem Dose'!I26)/1.45</f>
        <v>80.15673300834726</v>
      </c>
      <c r="J26" s="1822">
        <f>(Flows!H25*8.34*'Chem Dose'!J26)/4.88</f>
        <v>51.522193495103267</v>
      </c>
      <c r="K26" s="1823">
        <f>(Flows!H25*8.34*'Chem Dose'!K26)/15/0.627/0.479</f>
        <v>4.9107940951882645</v>
      </c>
      <c r="L26" s="433">
        <f>(AVERAGE('17'!$DI$35,'17'!$DJ$35)*1440/190196/4)+('17'!$DK$35*1440/380392/4)</f>
        <v>2.5489495047214454</v>
      </c>
      <c r="M26" s="1824">
        <f>('Chem Dose'!M26*Flows!H25*8.34/8.51)</f>
        <v>7.4197352288090537</v>
      </c>
      <c r="N26" s="433"/>
      <c r="O26" s="2372">
        <f>IF('17'!$CQ$31&lt;0.0001,"",'17'!$CQ$31)</f>
        <v>808.81057268722464</v>
      </c>
    </row>
    <row r="27" spans="1:15" ht="15" customHeight="1" x14ac:dyDescent="0.2">
      <c r="A27" s="820">
        <v>18</v>
      </c>
      <c r="B27" s="1822">
        <f>('Total Flows'!B20*'Chem Dose'!B27*8.34)/1.1</f>
        <v>360.47628571355489</v>
      </c>
      <c r="C27" s="1822">
        <f>'Total Flows'!B20*'Chem Dose'!C27*4.09/2.63</f>
        <v>3619.2649999142818</v>
      </c>
      <c r="D27" s="434"/>
      <c r="E27" s="434">
        <f>IF('18'!$CO$31="","",('18'!$CO$31+'18'!$CR$31+'18'!$CS$31+'18'!$CT$31)*0.016*24)</f>
        <v>2927.7838848000001</v>
      </c>
      <c r="F27" s="1822">
        <f>('Chem Dose'!F27*8.34*Flows!H26)/0.125/9.76</f>
        <v>711.62275919983881</v>
      </c>
      <c r="G27" s="1822">
        <f>('Chem Dose'!G27*8.34*Flows!H26)/0.195/7.74</f>
        <v>102.52479103629898</v>
      </c>
      <c r="H27" s="1822">
        <f>(('18'!$DQ$31*2.63/6.4*8.34*Flows!F26)+('18'!$DW$31*2.63/6.4*8.34*Flows!G26))*0.016*24</f>
        <v>251.99865132962276</v>
      </c>
      <c r="I27" s="1822">
        <f>(Flows!H26*8.34*'Chem Dose'!I27)/1.45</f>
        <v>76.873891066585259</v>
      </c>
      <c r="J27" s="1822">
        <f>(Flows!H26*8.34*'Chem Dose'!J27)/4.88</f>
        <v>50.196212365441355</v>
      </c>
      <c r="K27" s="1823">
        <f>(Flows!H26*8.34*'Chem Dose'!K27)/15/0.627/0.479</f>
        <v>4.9958759700629365</v>
      </c>
      <c r="L27" s="433">
        <f>(AVERAGE('18'!$DI$35,'18'!$DJ$35)*1440/190196/4)+('18'!$DK$35*1440/380392/4)</f>
        <v>2.5521041451975854</v>
      </c>
      <c r="M27" s="1824">
        <f>('Chem Dose'!M27*Flows!H26*8.34/8.51)</f>
        <v>7.2455541673114503</v>
      </c>
      <c r="N27" s="433"/>
      <c r="O27" s="2372">
        <f>IF('18'!$CQ$31&lt;0.0001,"",'18'!$CQ$31)</f>
        <v>808.81057268722464</v>
      </c>
    </row>
    <row r="28" spans="1:15" ht="15" customHeight="1" x14ac:dyDescent="0.2">
      <c r="A28" s="820">
        <v>19</v>
      </c>
      <c r="B28" s="1822">
        <f>('Total Flows'!B21*'Chem Dose'!B28*8.34)/1.1</f>
        <v>372.7707428054224</v>
      </c>
      <c r="C28" s="1822">
        <f>'Total Flows'!B21*'Chem Dose'!C28*4.09/2.63</f>
        <v>3922.6205402471637</v>
      </c>
      <c r="D28" s="434"/>
      <c r="E28" s="434">
        <f>IF('19'!$CO$31="","",('19'!$CO$31+'19'!$CR$31+'19'!$CS$31+'19'!$CT$31)*0.016*24)</f>
        <v>3063.5181888000002</v>
      </c>
      <c r="F28" s="1822">
        <f>('Chem Dose'!F28*8.34*Flows!H27)/0.125/9.76</f>
        <v>775.45827248018509</v>
      </c>
      <c r="G28" s="1822">
        <f>('Chem Dose'!G28*8.34*Flows!H27)/0.195/7.74</f>
        <v>114.28477145047836</v>
      </c>
      <c r="H28" s="1822">
        <f>(('19'!$DQ$31*2.63/6.4*8.34*Flows!F27)+('19'!$DW$31*2.63/6.4*8.34*Flows!G27))*0.016*24</f>
        <v>281.34081235972644</v>
      </c>
      <c r="I28" s="1822">
        <f>(Flows!H27*8.34*'Chem Dose'!I28)/1.45</f>
        <v>83.060799222605155</v>
      </c>
      <c r="J28" s="1822">
        <f>(Flows!H27*8.34*'Chem Dose'!J28)/4.88</f>
        <v>54.633032206903501</v>
      </c>
      <c r="K28" s="1823">
        <f>(Flows!H27*8.34*'Chem Dose'!K28)/15/0.627/0.479</f>
        <v>5.4122121242449435</v>
      </c>
      <c r="L28" s="433">
        <f>(AVERAGE('19'!$DI$35,'19'!$DJ$35)*1440/190196/4)+('19'!$DK$35*1440/380392/4)</f>
        <v>2.6522639803150434</v>
      </c>
      <c r="M28" s="1824">
        <f>('Chem Dose'!M28*Flows!H27*8.34/8.51)</f>
        <v>7.8012575289815542</v>
      </c>
      <c r="N28" s="433"/>
      <c r="O28" s="2372">
        <f>IF('19'!$CQ$31&lt;0.0001,"",'19'!$CQ$31)</f>
        <v>808.81057268722464</v>
      </c>
    </row>
    <row r="29" spans="1:15" ht="15" customHeight="1" x14ac:dyDescent="0.2">
      <c r="A29" s="820">
        <v>20</v>
      </c>
      <c r="B29" s="1822">
        <f>('Total Flows'!B22*'Chem Dose'!B29*8.34)/1.1</f>
        <v>360.42169302721658</v>
      </c>
      <c r="C29" s="1822">
        <f>'Total Flows'!B22*'Chem Dose'!C29*4.09/2.63</f>
        <v>3851.8959155620228</v>
      </c>
      <c r="D29" s="434"/>
      <c r="E29" s="434">
        <f>IF('20'!$CO$31="","",('20'!$CO$31+'20'!$CR$31+'20'!$CS$31+'20'!$CT$31)*0.016*24)</f>
        <v>3258.3199488</v>
      </c>
      <c r="F29" s="1822">
        <f>('Chem Dose'!F29*8.34*Flows!H28)/0.125/9.76</f>
        <v>743.57577282748446</v>
      </c>
      <c r="G29" s="1822">
        <f>('Chem Dose'!G29*8.34*Flows!H28)/0.195/7.74</f>
        <v>110.66135382759522</v>
      </c>
      <c r="H29" s="1822">
        <f>(('20'!$DQ$31*2.63/6.4*8.34*Flows!F28)+('20'!$DW$31*2.63/6.4*8.34*Flows!G28))*0.016*24</f>
        <v>271.08628517145996</v>
      </c>
      <c r="I29" s="1822">
        <f>(Flows!H28*8.34*'Chem Dose'!I29)/1.45</f>
        <v>79.029631303125484</v>
      </c>
      <c r="J29" s="1822">
        <f>(Flows!H28*8.34*'Chem Dose'!J29)/4.88</f>
        <v>52.374468223508451</v>
      </c>
      <c r="K29" s="1823">
        <f>(Flows!H28*8.34*'Chem Dose'!K29)/15/0.627/0.479</f>
        <v>5.1898027932479245</v>
      </c>
      <c r="L29" s="433">
        <f>(AVERAGE('20'!$DI$35,'20'!$DJ$35)*1440/190196/4)+('20'!$DK$35*1440/380392/4)</f>
        <v>2.6581789312078068</v>
      </c>
      <c r="M29" s="1824">
        <f>('Chem Dose'!M29*Flows!H28*8.34/8.51)</f>
        <v>8.3567743579860725</v>
      </c>
      <c r="N29" s="433"/>
      <c r="O29" s="2372">
        <f>IF('20'!$CQ$31&lt;0.0001,"",'20'!$CQ$31)</f>
        <v>808.81057268722464</v>
      </c>
    </row>
    <row r="30" spans="1:15" ht="15" customHeight="1" x14ac:dyDescent="0.2">
      <c r="A30" s="820">
        <v>21</v>
      </c>
      <c r="B30" s="1822">
        <f>('Total Flows'!B23*'Chem Dose'!B30*8.34)/1.1</f>
        <v>400.33208291780829</v>
      </c>
      <c r="C30" s="1822">
        <f>'Total Flows'!B23*'Chem Dose'!C30*4.09/2.63</f>
        <v>4671.6305523025749</v>
      </c>
      <c r="D30" s="434"/>
      <c r="E30" s="434">
        <f>IF('21'!$CO$31="","",('21'!$CO$31+'21'!$CR$31+'21'!$CS$31+'21'!$CT$31)*0.016*24)</f>
        <v>3579.4519449599993</v>
      </c>
      <c r="F30" s="1822">
        <f>('Chem Dose'!F30*8.34*Flows!H29)/0.125/9.76</f>
        <v>805.33146639233576</v>
      </c>
      <c r="G30" s="1822">
        <f>('Chem Dose'!G30*8.34*Flows!H29)/0.195/7.74</f>
        <v>114.09520086347285</v>
      </c>
      <c r="H30" s="1822">
        <f>(('21'!$DQ$31*2.63/6.4*8.34*Flows!F29)+('21'!$DW$31*2.63/6.4*8.34*Flows!G29))*0.016*24</f>
        <v>287.78032786508379</v>
      </c>
      <c r="I30" s="1822">
        <f>(Flows!H29*8.34*'Chem Dose'!I30)/1.45</f>
        <v>87.852418286663763</v>
      </c>
      <c r="J30" s="1822">
        <f>(Flows!H29*8.34*'Chem Dose'!J30)/4.88</f>
        <v>57.907950186143083</v>
      </c>
      <c r="K30" s="1823">
        <f>(Flows!H29*8.34*'Chem Dose'!K30)/15/0.627/0.479</f>
        <v>5.9264514914315667</v>
      </c>
      <c r="L30" s="433">
        <f>(AVERAGE('21'!$DI$35,'21'!$DJ$35)*1440/190196/4)+('21'!$DK$35*1440/380392/4)</f>
        <v>2.7842856842415191</v>
      </c>
      <c r="M30" s="1824">
        <f>('Chem Dose'!M30*Flows!H29*8.34/8.51)</f>
        <v>9.520877636359435</v>
      </c>
      <c r="N30" s="433">
        <f>(('21'!$CU$31*2.63/6.4*8.34*'21'!$BY$31)+('21'!$CV$31*2.63/6.4*8.34*'21'!$BZ$31)+('21'!$CW$31*2.63/6.4*8.34*'21'!$CA$31))*0.016*24</f>
        <v>91.484439817826953</v>
      </c>
      <c r="O30" s="2372">
        <f>IF('21'!$CQ$31&lt;0.0001,"",'21'!$CQ$31)</f>
        <v>808.81057268722464</v>
      </c>
    </row>
    <row r="31" spans="1:15" ht="15" customHeight="1" x14ac:dyDescent="0.2">
      <c r="A31" s="820">
        <v>22</v>
      </c>
      <c r="B31" s="1822">
        <f>('Total Flows'!B24*'Chem Dose'!B31*8.34)/1.1</f>
        <v>375.89670064068781</v>
      </c>
      <c r="C31" s="1822">
        <f>'Total Flows'!B24*'Chem Dose'!C31*4.09/2.63</f>
        <v>4933.3029712989091</v>
      </c>
      <c r="D31" s="434"/>
      <c r="E31" s="434">
        <f>IF('22'!$CO$31="","",('22'!$CO$31+'22'!$CR$31+'22'!$CS$31+'22'!$CT$31)*0.016*24)</f>
        <v>3128.4787584000001</v>
      </c>
      <c r="F31" s="1822">
        <f>('Chem Dose'!F31*8.34*Flows!H30)/0.125/9.76</f>
        <v>724.83156914086237</v>
      </c>
      <c r="G31" s="1822">
        <f>('Chem Dose'!G31*8.34*Flows!H30)/0.195/7.74</f>
        <v>96.725525091184764</v>
      </c>
      <c r="H31" s="1822">
        <f>(('22'!$DQ$31*2.63/6.4*8.34*Flows!F30)+('22'!$DW$31*2.63/6.4*8.34*Flows!G30))*0.016*24</f>
        <v>252.31561548280658</v>
      </c>
      <c r="I31" s="1822">
        <f>(Flows!H30*8.34*'Chem Dose'!I31)/1.45</f>
        <v>79.309772476923953</v>
      </c>
      <c r="J31" s="1822">
        <f>(Flows!H30*8.34*'Chem Dose'!J31)/4.88</f>
        <v>51.96579522159761</v>
      </c>
      <c r="K31" s="1823">
        <f>(Flows!H30*8.34*'Chem Dose'!K31)/15/0.627/0.479</f>
        <v>5.0680923556398607</v>
      </c>
      <c r="L31" s="433">
        <f>(AVERAGE('22'!$DI$35,'22'!$DJ$35)*1440/190196/4)+('22'!$DK$35*1440/380392/4)</f>
        <v>2.7717459883488611</v>
      </c>
      <c r="M31" s="1824">
        <f>('Chem Dose'!M31*Flows!H30*8.34/8.51)</f>
        <v>10.163489466069239</v>
      </c>
      <c r="N31" s="433">
        <f>(('22'!$CU$31*2.63/6.4*8.34*'22'!$BY$31)+('22'!$CV$31*2.63/6.4*8.34*'22'!$BZ$31)+('22'!$CW$31*2.63/6.4*8.34*'22'!$CA$31))*0.016*24</f>
        <v>436.51526344354409</v>
      </c>
      <c r="O31" s="2372">
        <f>IF('22'!$CQ$31&lt;0.0001,"",'22'!$CQ$31)</f>
        <v>808.81057268722464</v>
      </c>
    </row>
    <row r="32" spans="1:15" ht="15" customHeight="1" x14ac:dyDescent="0.2">
      <c r="A32" s="820">
        <v>23</v>
      </c>
      <c r="B32" s="1822">
        <f>('Total Flows'!B25*'Chem Dose'!B32*8.34)/1.1</f>
        <v>368.49194895789418</v>
      </c>
      <c r="C32" s="1822">
        <f>'Total Flows'!B25*'Chem Dose'!C32*4.09/2.63</f>
        <v>4845.5168508765337</v>
      </c>
      <c r="D32" s="434"/>
      <c r="E32" s="434">
        <f>IF('23'!$CO$31="","",('23'!$CO$31+'23'!$CR$31+'23'!$CS$31+'23'!$CT$31)*0.016*24)</f>
        <v>2939.5894656</v>
      </c>
      <c r="F32" s="1822">
        <f>('Chem Dose'!F32*8.34*Flows!H31)/0.125/9.76</f>
        <v>696.62489096249112</v>
      </c>
      <c r="G32" s="1822">
        <f>('Chem Dose'!G32*8.34*Flows!H31)/0.195/7.74</f>
        <v>92.833843303385109</v>
      </c>
      <c r="H32" s="1822">
        <f>(('23'!$DQ$31*2.63/6.4*8.34*Flows!F31)+('23'!$DW$31*2.63/6.4*8.34*Flows!G31))*0.016*24</f>
        <v>223.73250554621848</v>
      </c>
      <c r="I32" s="1822">
        <f>(Flows!H31*8.34*'Chem Dose'!I32)/1.45</f>
        <v>76.380033739600464</v>
      </c>
      <c r="J32" s="1822">
        <f>(Flows!H31*8.34*'Chem Dose'!J32)/4.88</f>
        <v>50.192762969912309</v>
      </c>
      <c r="K32" s="1823">
        <f>(Flows!H31*8.34*'Chem Dose'!K32)/15/0.627/0.479</f>
        <v>4.8507323359871384</v>
      </c>
      <c r="L32" s="433">
        <f>(AVERAGE('23'!$DI$35,'23'!$DJ$35)*1440/190196/4)+('23'!$DK$35*1440/380392/4)</f>
        <v>2.6960346169214913</v>
      </c>
      <c r="M32" s="1824">
        <f>('Chem Dose'!M32*Flows!H31*8.34/8.51)</f>
        <v>11.517420881606853</v>
      </c>
      <c r="N32" s="433">
        <f>(('23'!$CU$31*2.63/6.4*8.34*'23'!$BY$31)+('23'!$CV$31*2.63/6.4*8.34*'23'!$BZ$31)+('23'!$CW$31*2.63/6.4*8.34*'23'!$CA$31))*0.016*24</f>
        <v>594.78369314946735</v>
      </c>
      <c r="O32" s="2372">
        <f>IF('23'!$CQ$31&lt;0.0001,"",'23'!$CQ$31)</f>
        <v>808.81057268722464</v>
      </c>
    </row>
    <row r="33" spans="1:15" ht="14.25" customHeight="1" x14ac:dyDescent="0.2">
      <c r="A33" s="820">
        <v>24</v>
      </c>
      <c r="B33" s="1822">
        <f>('Total Flows'!B26*'Chem Dose'!B33*8.34)/1.1</f>
        <v>391.12608401472181</v>
      </c>
      <c r="C33" s="1822">
        <f>'Total Flows'!B26*'Chem Dose'!C33*4.09/2.63</f>
        <v>5176.2780528337144</v>
      </c>
      <c r="D33" s="434"/>
      <c r="E33" s="434">
        <f>IF('24'!$CO$31="","",('24'!$CO$31+'24'!$CR$31+'24'!$CS$31+'24'!$CT$31)*0.016*24)</f>
        <v>2864.8207872000003</v>
      </c>
      <c r="F33" s="1822">
        <f>('Chem Dose'!F33*8.34*Flows!H32)/0.125/9.76</f>
        <v>757.30830417096786</v>
      </c>
      <c r="G33" s="1822">
        <f>('Chem Dose'!G33*8.34*Flows!H32)/0.195/7.74</f>
        <v>101.00438237822651</v>
      </c>
      <c r="H33" s="1822">
        <f>(('24'!$DQ$31*2.63/6.4*8.34*Flows!F32)+('24'!$DW$31*2.63/6.4*8.34*Flows!G32))*0.016*24</f>
        <v>231.59778644257705</v>
      </c>
      <c r="I33" s="1822">
        <f>(Flows!H32*8.34*'Chem Dose'!I33)/1.45</f>
        <v>83.204899894300112</v>
      </c>
      <c r="J33" s="1822">
        <f>(Flows!H32*8.34*'Chem Dose'!J33)/4.88</f>
        <v>55.356660914789899</v>
      </c>
      <c r="K33" s="1823">
        <f>(Flows!H32*8.34*'Chem Dose'!K33)/15/0.627/0.479</f>
        <v>5.4137634377538131</v>
      </c>
      <c r="L33" s="433">
        <f>(AVERAGE('24'!$DI$35,'24'!$DJ$35)*1440/190196/4)+('24'!$DK$35*1440/380392/4)</f>
        <v>2.8044753832888176</v>
      </c>
      <c r="M33" s="1824">
        <f>('Chem Dose'!M33*Flows!H32*8.34/8.51)</f>
        <v>13.213508653613051</v>
      </c>
      <c r="N33" s="433">
        <f>(('24'!$CU$31*2.63/6.4*8.34*'24'!$BY$31)+('24'!$CV$31*2.63/6.4*8.34*'24'!$BZ$31)+('24'!$CW$31*2.63/6.4*8.34*'24'!$CA$31))*0.016*24</f>
        <v>777.85599999999999</v>
      </c>
      <c r="O33" s="2372">
        <f>IF('24'!$CQ$31&lt;0.0001,"",'24'!$CQ$31)</f>
        <v>808.81057268722464</v>
      </c>
    </row>
    <row r="34" spans="1:15" ht="14.25" customHeight="1" x14ac:dyDescent="0.2">
      <c r="A34" s="820">
        <v>25</v>
      </c>
      <c r="B34" s="1822">
        <f>('Total Flows'!B27*'Chem Dose'!B34*8.34)/1.1</f>
        <v>380.45409319084285</v>
      </c>
      <c r="C34" s="1822">
        <f>'Total Flows'!B27*'Chem Dose'!C34*4.09/2.63</f>
        <v>4863.2938621168614</v>
      </c>
      <c r="D34" s="434"/>
      <c r="E34" s="434">
        <f>IF('25'!$CO$31="","",('25'!$CO$31+'25'!$CR$31+'25'!$CS$31+'25'!$CT$31)*0.016*24)</f>
        <v>2609.0332032000001</v>
      </c>
      <c r="F34" s="1822">
        <f>('Chem Dose'!F34*8.34*Flows!H33)/0.125/9.76</f>
        <v>757.07388714082197</v>
      </c>
      <c r="G34" s="1822">
        <f>('Chem Dose'!G34*8.34*Flows!H33)/0.195/7.74</f>
        <v>101.06770275478443</v>
      </c>
      <c r="H34" s="1822">
        <f>(('25'!$DQ$31*2.63/6.4*8.34*Flows!F33)+('25'!$DW$31*2.63/6.4*8.34*Flows!G33))*0.016*24</f>
        <v>218.2232105658349</v>
      </c>
      <c r="I34" s="1822">
        <f>(Flows!H33*8.34*'Chem Dose'!I34)/1.45</f>
        <v>90.124987994859097</v>
      </c>
      <c r="J34" s="1822">
        <f>(Flows!H33*8.34*'Chem Dose'!J34)/4.88</f>
        <v>53.641034021163918</v>
      </c>
      <c r="K34" s="1823">
        <f>(Flows!H33*8.34*'Chem Dose'!K34)/15/0.627/0.479</f>
        <v>5.3731939378521503</v>
      </c>
      <c r="L34" s="433">
        <f>(AVERAGE('25'!$DI$35,'25'!$DJ$35)*1440/190196/4)+('25'!$DK$35*1440/380392/4)</f>
        <v>2.680655744600307</v>
      </c>
      <c r="M34" s="1824">
        <f>('Chem Dose'!M34*Flows!H33*8.34/8.51)</f>
        <v>14.026683909415427</v>
      </c>
      <c r="N34" s="433">
        <f>(('25'!$CU$31*2.63/6.4*8.34*'25'!$BY$31)+('25'!$CV$31*2.63/6.4*8.34*'25'!$BZ$31)+('25'!$CW$31*2.63/6.4*8.34*'25'!$CA$31))*0.016*24</f>
        <v>744.54457293517635</v>
      </c>
      <c r="O34" s="2372">
        <f>IF('25'!$CQ$31&lt;0.0001,"",'25'!$CQ$31)</f>
        <v>808.81057268722464</v>
      </c>
    </row>
    <row r="35" spans="1:15" ht="14.25" customHeight="1" x14ac:dyDescent="0.2">
      <c r="A35" s="820">
        <v>26</v>
      </c>
      <c r="B35" s="1822">
        <f>('Total Flows'!B28*'Chem Dose'!B35*8.34)/1.1</f>
        <v>550.61091992622028</v>
      </c>
      <c r="C35" s="1822">
        <f>'Total Flows'!B28*'Chem Dose'!C35*4.09/2.63</f>
        <v>5226.3661345044229</v>
      </c>
      <c r="D35" s="434"/>
      <c r="E35" s="434">
        <f>IF('26'!$CO$31="","",('26'!$CO$31+'26'!$CR$31+'26'!$CS$31+'26'!$CT$31)*0.016*24)</f>
        <v>2890.3113216000002</v>
      </c>
      <c r="F35" s="1822">
        <f>('Chem Dose'!F35*8.34*Flows!H34)/0.125/9.76</f>
        <v>737.52022349632227</v>
      </c>
      <c r="G35" s="1822">
        <f>('Chem Dose'!G35*8.34*Flows!H34)/0.195/7.74</f>
        <v>93.551317154196767</v>
      </c>
      <c r="H35" s="1822">
        <f>(('26'!$DQ$31*2.63/6.4*8.34*Flows!F34)+('26'!$DW$31*2.63/6.4*8.34*Flows!G34))*0.016*24</f>
        <v>190.70238958899893</v>
      </c>
      <c r="I35" s="1822">
        <f>(Flows!H34*8.34*'Chem Dose'!I35)/1.45</f>
        <v>73.530019706753748</v>
      </c>
      <c r="J35" s="1822">
        <f>(Flows!H34*8.34*'Chem Dose'!J35)/4.88</f>
        <v>52.931024951296479</v>
      </c>
      <c r="K35" s="1823">
        <f>(Flows!H34*8.34*'Chem Dose'!K35)/15/0.627/0.479</f>
        <v>5.3137172998334208</v>
      </c>
      <c r="L35" s="433">
        <f>(AVERAGE('26'!$DI$35,'26'!$DJ$35)*1440/190196/4)+('26'!$DK$35*1440/380392/4)</f>
        <v>2.7170918420997285</v>
      </c>
      <c r="M35" s="1824">
        <f>('Chem Dose'!M35*Flows!H34*8.34/8.51)</f>
        <v>13.589674057132127</v>
      </c>
      <c r="N35" s="433">
        <f>(('26'!$CU$31*2.63/6.4*8.34*'26'!$BY$31)+('26'!$CV$31*2.63/6.4*8.34*'26'!$BZ$31)+('26'!$CW$31*2.63/6.4*8.34*'26'!$CA$31))*0.016*24</f>
        <v>865.12560174359987</v>
      </c>
      <c r="O35" s="2372">
        <f>IF('26'!$CQ$31&lt;0.0001,"",'26'!$CQ$31)</f>
        <v>805.00440528634351</v>
      </c>
    </row>
    <row r="36" spans="1:15" ht="14.25" customHeight="1" x14ac:dyDescent="0.2">
      <c r="A36" s="820">
        <v>27</v>
      </c>
      <c r="B36" s="1822">
        <f>('Total Flows'!B29*'Chem Dose'!B36*8.34)/1.1</f>
        <v>404.30426937936267</v>
      </c>
      <c r="C36" s="1822">
        <f>'Total Flows'!B29*'Chem Dose'!C36*4.09/2.63</f>
        <v>6473.3690790930787</v>
      </c>
      <c r="D36" s="434"/>
      <c r="E36" s="434">
        <f>IF('27'!$CO$31="","",('27'!$CO$31+'27'!$CR$31+'27'!$CS$31+'27'!$CT$31)*0.016*24)</f>
        <v>3440.4833938285715</v>
      </c>
      <c r="F36" s="1822">
        <f>('Chem Dose'!F36*8.34*Flows!H35)/0.125/9.76</f>
        <v>799.43905826486082</v>
      </c>
      <c r="G36" s="1822">
        <f>('Chem Dose'!G36*8.34*Flows!H35)/0.195/7.74</f>
        <v>110.72474683959868</v>
      </c>
      <c r="H36" s="1822">
        <f>(('27'!$DQ$31*2.63/6.4*8.34*Flows!F35)+('27'!$DW$31*2.63/6.4*8.34*Flows!G35))*0.016*24</f>
        <v>187.92018411594205</v>
      </c>
      <c r="I36" s="1822">
        <f>(Flows!H35*8.34*'Chem Dose'!I36)/1.45</f>
        <v>94.854555887270209</v>
      </c>
      <c r="J36" s="1822">
        <f>(Flows!H35*8.34*'Chem Dose'!J36)/4.88</f>
        <v>57.177936730214874</v>
      </c>
      <c r="K36" s="1823">
        <f>(Flows!H35*8.34*'Chem Dose'!K36)/15/0.627/0.479</f>
        <v>5.662819865052457</v>
      </c>
      <c r="L36" s="433">
        <f>(AVERAGE('27'!$DI$35,'27'!$DJ$35)*1440/190196/4)+('27'!$DK$35*1440/380392/4)</f>
        <v>3.0838863968898247</v>
      </c>
      <c r="M36" s="1824">
        <f>('Chem Dose'!M36*Flows!H35*8.34/8.51)</f>
        <v>18.545972163006535</v>
      </c>
      <c r="N36" s="433">
        <f>(('27'!$CU$31*2.63/6.4*8.34*'27'!$BY$31)+('27'!$CV$31*2.63/6.4*8.34*'27'!$BZ$31)+('27'!$CW$31*2.63/6.4*8.34*'27'!$CA$31))*0.016*24</f>
        <v>988.01962896572422</v>
      </c>
      <c r="O36" s="2372">
        <f>IF('27'!$CQ$31&lt;0.0001,"",'27'!$CQ$31)</f>
        <v>808.81057268722464</v>
      </c>
    </row>
    <row r="37" spans="1:15" ht="14.25" customHeight="1" x14ac:dyDescent="0.2">
      <c r="A37" s="820">
        <v>28</v>
      </c>
      <c r="B37" s="434">
        <f>('Total Flows'!B30*'Chem Dose'!B37*8.34)/1.1</f>
        <v>347.71509022819259</v>
      </c>
      <c r="C37" s="434">
        <f>'Total Flows'!B30*'Chem Dose'!C37*4.09/2.63</f>
        <v>5353.2563268593094</v>
      </c>
      <c r="D37" s="434"/>
      <c r="E37" s="434">
        <f>IF('28'!$CO$31="","",('28'!$CO$31+'28'!$CR$31+'28'!$CS$31+'28'!$CT$31)*0.016*24)</f>
        <v>3494.4517631999997</v>
      </c>
      <c r="F37" s="434">
        <f>('Chem Dose'!F37*8.34*Flows!H36)/0.125/9.76</f>
        <v>710.97052232967121</v>
      </c>
      <c r="G37" s="434">
        <f>('Chem Dose'!G37*8.34*Flows!H36)/0.195/7.74</f>
        <v>96.979871873718963</v>
      </c>
      <c r="H37" s="434">
        <f>(('28'!$DQ$31*2.63/6.4*8.34*Flows!F36)+('28'!$DW$31*2.63/6.4*8.34*Flows!G36))*0.016*24</f>
        <v>108.6273178516624</v>
      </c>
      <c r="I37" s="434">
        <f>(Flows!H36*8.34*'Chem Dose'!I37)/1.45</f>
        <v>77.789710966848787</v>
      </c>
      <c r="J37" s="434">
        <f>(Flows!H36*8.34*'Chem Dose'!J37)/4.88</f>
        <v>50.758849840680995</v>
      </c>
      <c r="K37" s="432">
        <f>(Flows!H36*8.34*'Chem Dose'!K37)/15/0.627/0.479</f>
        <v>5.1487497417574657</v>
      </c>
      <c r="L37" s="433">
        <f>(AVERAGE('28'!$DI$35,'28'!$DJ$35)*1440/190196/4)+('28'!$DK$35*1440/380392/4)</f>
        <v>2.7634650570989927</v>
      </c>
      <c r="M37" s="433">
        <f>('Chem Dose'!M37*Flows!H36*8.34/8.51)</f>
        <v>18.874992534663679</v>
      </c>
      <c r="N37" s="433">
        <f>(('28'!$CU$31*2.63/6.4*8.34*'28'!$BY$31)+('28'!$CV$31*2.63/6.4*8.34*'28'!$BZ$31)+('28'!$CW$31*2.63/6.4*8.34*'28'!$CA$31))*0.016*24</f>
        <v>661.41201321172332</v>
      </c>
      <c r="O37" s="2372">
        <f>IF('28'!$CQ$31&lt;0.0001,"",'28'!$CQ$31)</f>
        <v>818.32599118942721</v>
      </c>
    </row>
    <row r="38" spans="1:15" ht="14.25" customHeight="1" x14ac:dyDescent="0.2">
      <c r="A38" s="820">
        <v>29</v>
      </c>
      <c r="B38" s="434">
        <f>('Total Flows'!B31*'Chem Dose'!B38*8.34)/1.1</f>
        <v>395.63295884315556</v>
      </c>
      <c r="C38" s="434">
        <f>'Total Flows'!B31*'Chem Dose'!C38*4.09/2.63</f>
        <v>5582.7165219683693</v>
      </c>
      <c r="D38" s="434"/>
      <c r="E38" s="434">
        <f>IF('29'!$CO$31="","",('29'!$CO$31+'29'!$CR$31+'29'!$CS$31+'29'!$CT$31)*0.016*24)</f>
        <v>3394.0841280000004</v>
      </c>
      <c r="F38" s="434">
        <f>('Chem Dose'!F38*8.34*Flows!H37)/0.125/9.76</f>
        <v>777.4136069262014</v>
      </c>
      <c r="G38" s="434">
        <f>('Chem Dose'!G38*8.34*Flows!H37)/0.195/7.74</f>
        <v>111.33253628714662</v>
      </c>
      <c r="H38" s="434">
        <f>(('29'!$DQ$31*2.63/6.4*8.34*Flows!F37)+('29'!$DW$31*2.63/6.4*8.34*Flows!G37))*0.016*24</f>
        <v>128.0271786384119</v>
      </c>
      <c r="I38" s="434">
        <f>(Flows!H37*8.34*'Chem Dose'!I38)/1.45</f>
        <v>83.742232439057986</v>
      </c>
      <c r="J38" s="434">
        <f>(Flows!H37*8.34*'Chem Dose'!J38)/4.88</f>
        <v>55.378316898193518</v>
      </c>
      <c r="K38" s="432">
        <f>(Flows!H37*8.34*'Chem Dose'!K38)/15/0.627/0.479</f>
        <v>5.4519858071022025</v>
      </c>
      <c r="L38" s="433">
        <f>(AVERAGE('29'!$DI$35,'29'!$DJ$35)*1440/190196/4)+('29'!$DK$35*1440/380392/4)</f>
        <v>2.7433542240635975</v>
      </c>
      <c r="M38" s="433">
        <f>('Chem Dose'!M38*Flows!H37*8.34/8.51)</f>
        <v>20.067831063384553</v>
      </c>
      <c r="N38" s="433">
        <f>(('29'!$CU$31*2.63/6.4*8.34*'29'!$BY$31)+('29'!$CV$31*2.63/6.4*8.34*'29'!$BZ$31)+('29'!$CW$31*2.63/6.4*8.34*'29'!$CA$31))*0.016*24</f>
        <v>437.64835681497107</v>
      </c>
      <c r="O38" s="2372">
        <f>IF('29'!$CQ$31&lt;0.0001,"",'29'!$CQ$31)</f>
        <v>816.74008810572684</v>
      </c>
    </row>
    <row r="39" spans="1:15" ht="14.25" customHeight="1" x14ac:dyDescent="0.2">
      <c r="A39" s="820">
        <v>30</v>
      </c>
      <c r="B39" s="434">
        <f>('Total Flows'!B32*'Chem Dose'!B39*8.34)/1.1</f>
        <v>390.37690958546426</v>
      </c>
      <c r="C39" s="434">
        <f>'Total Flows'!B32*'Chem Dose'!C39*4.09/2.63</f>
        <v>5786.9464884813233</v>
      </c>
      <c r="D39" s="434"/>
      <c r="E39" s="434">
        <f>IF('30'!$CO$31="","",('30'!$CO$31+'30'!$CR$31+'30'!$CS$31+'30'!$CT$31)*0.016*24)</f>
        <v>3523.9657152000004</v>
      </c>
      <c r="F39" s="434">
        <f>('Chem Dose'!F39*8.34*Flows!H38)/0.125/9.76</f>
        <v>763.61507626460502</v>
      </c>
      <c r="G39" s="434">
        <f>('Chem Dose'!G39*8.34*Flows!H38)/0.195/7.74</f>
        <v>109.65502141275809</v>
      </c>
      <c r="H39" s="434">
        <f>(('30'!$DQ$31*2.63/6.4*8.34*Flows!F38)+('30'!$DW$31*2.63/6.4*8.34*Flows!G38))*0.016*24</f>
        <v>138.15556452173914</v>
      </c>
      <c r="I39" s="434">
        <f>(Flows!H38*8.34*'Chem Dose'!I39)/1.45</f>
        <v>84.724316116698859</v>
      </c>
      <c r="J39" s="434">
        <f>(Flows!H38*8.34*'Chem Dose'!J39)/4.88</f>
        <v>55.136463314010449</v>
      </c>
      <c r="K39" s="432">
        <f>(Flows!H38*8.34*'Chem Dose'!K39)/15/0.627/0.479</f>
        <v>5.3096721557900306</v>
      </c>
      <c r="L39" s="433">
        <f>(AVERAGE('30'!$DI$35,'30'!$DJ$35)*1440/190196/4)+('30'!$DK$35*1440/380392/4)</f>
        <v>2.9432795642389955</v>
      </c>
      <c r="M39" s="433">
        <f>('Chem Dose'!M39*Flows!H38*8.34/8.51)</f>
        <v>18.295118207654124</v>
      </c>
      <c r="N39" s="433">
        <f>(('30'!$CU$31*2.63/6.4*8.34*'30'!$BY$31)+('30'!$CV$31*2.63/6.4*8.34*'30'!$BZ$31)+('30'!$CW$31*2.63/6.4*8.34*'30'!$CA$31))*0.016*24</f>
        <v>520.31999999999994</v>
      </c>
      <c r="O39" s="2372">
        <f>IF('30'!$CQ$31&lt;0.0001,"",'30'!$CQ$31)</f>
        <v>834.18502202643162</v>
      </c>
    </row>
    <row r="40" spans="1:15" ht="14.25" customHeight="1" thickBot="1" x14ac:dyDescent="0.25">
      <c r="A40" s="821">
        <v>31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2"/>
      <c r="L40" s="433"/>
      <c r="M40" s="433"/>
      <c r="N40" s="433"/>
      <c r="O40" s="2372"/>
    </row>
    <row r="41" spans="1:15" ht="14.25" customHeight="1" x14ac:dyDescent="0.2">
      <c r="A41" s="822" t="s">
        <v>266</v>
      </c>
      <c r="B41" s="2571">
        <f>SUM(B10:B40)</f>
        <v>12453.198298639129</v>
      </c>
      <c r="C41" s="2571">
        <f t="shared" ref="C41:N41" si="0">SUM(C10:C40)</f>
        <v>133093.30555450873</v>
      </c>
      <c r="D41" s="2571"/>
      <c r="E41" s="2571">
        <f t="shared" si="0"/>
        <v>90415.079941668606</v>
      </c>
      <c r="F41" s="2571">
        <f t="shared" si="0"/>
        <v>22880.093710172532</v>
      </c>
      <c r="G41" s="2571">
        <f t="shared" si="0"/>
        <v>3216.3846893993987</v>
      </c>
      <c r="H41" s="2571">
        <f t="shared" si="0"/>
        <v>7330.4161296086822</v>
      </c>
      <c r="I41" s="2571">
        <f t="shared" si="0"/>
        <v>2232.8445128113558</v>
      </c>
      <c r="J41" s="2571">
        <f t="shared" si="0"/>
        <v>1588.1840031441852</v>
      </c>
      <c r="K41" s="2571">
        <f t="shared" si="0"/>
        <v>180.68081671206755</v>
      </c>
      <c r="L41" s="2592">
        <f t="shared" ref="L41" si="1">SUM(L10:L40)</f>
        <v>80.25530430262917</v>
      </c>
      <c r="M41" s="2571">
        <f t="shared" si="0"/>
        <v>346.51877413001199</v>
      </c>
      <c r="N41" s="2571">
        <f t="shared" si="0"/>
        <v>9326.3272563896007</v>
      </c>
      <c r="O41" s="2574">
        <f t="shared" ref="O41" si="2">IF(O10="","",SUM(O10:O40))</f>
        <v>24932.74743024963</v>
      </c>
    </row>
    <row r="42" spans="1:15" ht="14.25" customHeight="1" x14ac:dyDescent="0.2">
      <c r="A42" s="820" t="s">
        <v>267</v>
      </c>
      <c r="B42" s="2572">
        <f>AVERAGE(B10:B40)</f>
        <v>415.10660995463763</v>
      </c>
      <c r="C42" s="2572">
        <f t="shared" ref="C42:N42" si="3">AVERAGE(C10:C40)</f>
        <v>4436.4435184836238</v>
      </c>
      <c r="D42" s="2572"/>
      <c r="E42" s="2572">
        <f t="shared" si="3"/>
        <v>3013.8359980556202</v>
      </c>
      <c r="F42" s="2572">
        <f t="shared" si="3"/>
        <v>762.66979033908444</v>
      </c>
      <c r="G42" s="2572">
        <f t="shared" si="3"/>
        <v>107.21282297997996</v>
      </c>
      <c r="H42" s="2572">
        <f t="shared" si="3"/>
        <v>244.34720432028942</v>
      </c>
      <c r="I42" s="2572">
        <f t="shared" si="3"/>
        <v>74.428150427045196</v>
      </c>
      <c r="J42" s="2572">
        <f t="shared" si="3"/>
        <v>52.939466771472844</v>
      </c>
      <c r="K42" s="2572">
        <f t="shared" si="3"/>
        <v>6.0226938904022518</v>
      </c>
      <c r="L42" s="2593">
        <f t="shared" ref="L42" si="4">AVERAGE(L10:L40)</f>
        <v>2.6751768100876392</v>
      </c>
      <c r="M42" s="2572">
        <f t="shared" si="3"/>
        <v>11.550625804333732</v>
      </c>
      <c r="N42" s="2572">
        <f t="shared" si="3"/>
        <v>405.4924894082435</v>
      </c>
      <c r="O42" s="2575">
        <f t="shared" ref="O42" si="5">IF(O10="","",AVERAGE(O10:O40))</f>
        <v>831.09158100832099</v>
      </c>
    </row>
    <row r="43" spans="1:15" ht="14.25" customHeight="1" x14ac:dyDescent="0.2">
      <c r="A43" s="820" t="s">
        <v>268</v>
      </c>
      <c r="B43" s="2572">
        <f>MAX(B10:B40)</f>
        <v>550.61091992622028</v>
      </c>
      <c r="C43" s="2572">
        <f t="shared" ref="C43:N43" si="6">MAX(C10:C40)</f>
        <v>6473.3690790930787</v>
      </c>
      <c r="D43" s="2572"/>
      <c r="E43" s="2572">
        <f t="shared" si="6"/>
        <v>3765.9801216000005</v>
      </c>
      <c r="F43" s="2572">
        <f t="shared" si="6"/>
        <v>848.76171764196636</v>
      </c>
      <c r="G43" s="2572">
        <f t="shared" si="6"/>
        <v>122.54048454577136</v>
      </c>
      <c r="H43" s="2572">
        <f t="shared" si="6"/>
        <v>313.713524419745</v>
      </c>
      <c r="I43" s="2572">
        <f t="shared" si="6"/>
        <v>94.854555887270209</v>
      </c>
      <c r="J43" s="2572">
        <f t="shared" si="6"/>
        <v>57.907950186143083</v>
      </c>
      <c r="K43" s="2572">
        <f t="shared" si="6"/>
        <v>8.0970762495209865</v>
      </c>
      <c r="L43" s="2593">
        <f t="shared" ref="L43" si="7">MAX(L10:L40)</f>
        <v>3.0838863968898247</v>
      </c>
      <c r="M43" s="2572">
        <f t="shared" si="6"/>
        <v>20.067831063384553</v>
      </c>
      <c r="N43" s="2572">
        <f t="shared" si="6"/>
        <v>988.01962896572422</v>
      </c>
      <c r="O43" s="2575">
        <f t="shared" ref="O43" si="8">IF(O10="","",MAX(O10:O40))</f>
        <v>964.22907488986789</v>
      </c>
    </row>
    <row r="44" spans="1:15" ht="14.25" customHeight="1" thickBot="1" x14ac:dyDescent="0.25">
      <c r="A44" s="821" t="s">
        <v>269</v>
      </c>
      <c r="B44" s="2573">
        <f>MIN(B10:B40)</f>
        <v>347.71509022819259</v>
      </c>
      <c r="C44" s="2573">
        <f t="shared" ref="C44:N44" si="9">MIN(C10:C40)</f>
        <v>3406.0854887812116</v>
      </c>
      <c r="D44" s="2573"/>
      <c r="E44" s="2573">
        <f t="shared" si="9"/>
        <v>2372.9715839999999</v>
      </c>
      <c r="F44" s="2573">
        <f t="shared" si="9"/>
        <v>652.2546809767075</v>
      </c>
      <c r="G44" s="2573">
        <f t="shared" si="9"/>
        <v>89.875607616998039</v>
      </c>
      <c r="H44" s="2573">
        <f t="shared" si="9"/>
        <v>108.6273178516624</v>
      </c>
      <c r="I44" s="2573">
        <f t="shared" si="9"/>
        <v>52.005683809523802</v>
      </c>
      <c r="J44" s="2573">
        <f t="shared" si="9"/>
        <v>45.350211077537601</v>
      </c>
      <c r="K44" s="2573">
        <f t="shared" si="9"/>
        <v>4.8507323359871384</v>
      </c>
      <c r="L44" s="2594">
        <f t="shared" ref="L44" si="10">MIN(L10:L40)</f>
        <v>2.3659803571053022</v>
      </c>
      <c r="M44" s="2573">
        <f t="shared" si="9"/>
        <v>7.2455541673114503</v>
      </c>
      <c r="N44" s="2573">
        <f t="shared" si="9"/>
        <v>91.484439817826953</v>
      </c>
      <c r="O44" s="2576">
        <f t="shared" ref="O44" si="11">IF(O10="","",MIN(O10:O40))</f>
        <v>729.51541850220269</v>
      </c>
    </row>
    <row r="45" spans="1:15" ht="15" customHeight="1" x14ac:dyDescent="0.2">
      <c r="A45" s="2214" t="s">
        <v>125</v>
      </c>
      <c r="B45" s="2209"/>
      <c r="C45" s="2209"/>
      <c r="D45" s="2209"/>
      <c r="E45" s="2209"/>
      <c r="F45" s="2209"/>
      <c r="G45" s="2209"/>
      <c r="H45" s="2209"/>
      <c r="I45" s="2209"/>
      <c r="J45" s="2209"/>
      <c r="K45" s="2209"/>
      <c r="L45" s="2209"/>
      <c r="M45" s="2209"/>
      <c r="N45" s="2209"/>
      <c r="O45" s="2210"/>
    </row>
    <row r="46" spans="1:15" ht="15" customHeight="1" x14ac:dyDescent="0.2">
      <c r="A46" s="3046" t="s">
        <v>1107</v>
      </c>
      <c r="B46" s="3052"/>
      <c r="C46" s="3052"/>
      <c r="D46" s="3052"/>
      <c r="E46" s="3044" t="s">
        <v>1095</v>
      </c>
      <c r="F46" s="3044"/>
      <c r="G46" s="3044"/>
      <c r="H46" s="3044"/>
      <c r="I46" s="3044"/>
      <c r="J46" s="2215"/>
      <c r="K46" s="3044" t="s">
        <v>1096</v>
      </c>
      <c r="L46" s="3044"/>
      <c r="M46" s="3044"/>
      <c r="N46" s="3044"/>
      <c r="O46" s="2206"/>
    </row>
    <row r="47" spans="1:15" ht="15" customHeight="1" x14ac:dyDescent="0.2">
      <c r="A47" s="3046" t="s">
        <v>1104</v>
      </c>
      <c r="B47" s="3044"/>
      <c r="C47" s="3044"/>
      <c r="D47" s="3044"/>
      <c r="E47" s="3053" t="s">
        <v>1097</v>
      </c>
      <c r="F47" s="3053"/>
      <c r="G47" s="3053"/>
      <c r="H47" s="3053"/>
      <c r="I47" s="3053"/>
      <c r="J47" s="2218"/>
      <c r="K47" s="3044" t="s">
        <v>1098</v>
      </c>
      <c r="L47" s="3044"/>
      <c r="M47" s="3044"/>
      <c r="N47" s="3044"/>
      <c r="O47" s="3045"/>
    </row>
    <row r="48" spans="1:15" ht="15" customHeight="1" x14ac:dyDescent="0.2">
      <c r="A48" s="3046" t="s">
        <v>1099</v>
      </c>
      <c r="B48" s="3044"/>
      <c r="C48" s="3044"/>
      <c r="D48" s="3044"/>
      <c r="E48" s="3044" t="s">
        <v>1171</v>
      </c>
      <c r="F48" s="3044"/>
      <c r="G48" s="3044"/>
      <c r="H48" s="3044"/>
      <c r="I48" s="3044"/>
      <c r="J48" s="2218"/>
      <c r="K48" s="3044" t="s">
        <v>1100</v>
      </c>
      <c r="L48" s="3044"/>
      <c r="M48" s="3044"/>
      <c r="N48" s="3044"/>
      <c r="O48" s="3045"/>
    </row>
    <row r="49" spans="1:15" ht="15" customHeight="1" x14ac:dyDescent="0.2">
      <c r="A49" s="3046" t="s">
        <v>1172</v>
      </c>
      <c r="B49" s="3044"/>
      <c r="C49" s="3044"/>
      <c r="D49" s="3044"/>
      <c r="E49" s="3044" t="s">
        <v>1101</v>
      </c>
      <c r="F49" s="3044"/>
      <c r="G49" s="3044"/>
      <c r="H49" s="3044"/>
      <c r="I49" s="2217"/>
      <c r="J49" s="2219"/>
      <c r="K49" s="3051"/>
      <c r="L49" s="3051"/>
      <c r="M49" s="3051"/>
      <c r="N49" s="2205"/>
      <c r="O49" s="2206"/>
    </row>
    <row r="50" spans="1:15" ht="13.5" customHeight="1" x14ac:dyDescent="0.2">
      <c r="A50" s="2211"/>
      <c r="B50" s="2212"/>
      <c r="C50" s="2217"/>
      <c r="D50" s="2205"/>
      <c r="E50" s="2205"/>
      <c r="F50" s="2205"/>
      <c r="G50" s="2205"/>
      <c r="H50" s="2205"/>
      <c r="I50" s="2217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42">
        <f>Flows!G46</f>
        <v>43440</v>
      </c>
      <c r="K51" s="3050"/>
      <c r="L51" s="2565"/>
      <c r="M51" s="1634"/>
      <c r="N51" s="1634"/>
      <c r="O51" s="829"/>
    </row>
    <row r="52" spans="1:15" ht="13.5" customHeight="1" thickBot="1" x14ac:dyDescent="0.25">
      <c r="A52" s="1426" t="s">
        <v>1124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4">
      <selection activeCell="N23" sqref="N23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10" zoomScale="60" zoomScaleNormal="100" workbookViewId="0">
      <selection activeCell="L34" sqref="L34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47" t="s">
        <v>75</v>
      </c>
      <c r="K5" s="3048"/>
      <c r="L5" s="3048"/>
      <c r="M5" s="3048"/>
      <c r="N5" s="3048"/>
      <c r="O5" s="3049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43405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1093</v>
      </c>
      <c r="O8" s="815" t="s">
        <v>560</v>
      </c>
    </row>
    <row r="9" spans="1:17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585"/>
      <c r="M9" s="1820"/>
      <c r="N9" s="2202" t="s">
        <v>265</v>
      </c>
      <c r="O9" s="1821"/>
    </row>
    <row r="10" spans="1:17" ht="15" customHeight="1" x14ac:dyDescent="0.2">
      <c r="A10" s="817">
        <v>1</v>
      </c>
      <c r="B10" s="818">
        <f>AVERAGE('1'!$CX$31,'1'!$CY$31,'1'!$CZ$31)</f>
        <v>1.8074997502303434</v>
      </c>
      <c r="C10" s="818">
        <f>'1'!CN31</f>
        <v>99.227600538734478</v>
      </c>
      <c r="D10" s="1806" t="str">
        <f>IF('Chems lbs'!D10="","",'Chems lbs'!D10/8.34/Flows!E9)</f>
        <v/>
      </c>
      <c r="E10" s="2373">
        <f>IF('Chems lbs'!E10="","",('Chems lbs'!E10*('1'!CS45/10))/(Flows!E9*8.34))</f>
        <v>23.014746457941321</v>
      </c>
      <c r="F10" s="818">
        <f>AVERAGE('1'!DO31,'1'!DU31)</f>
        <v>4.0132685435635151</v>
      </c>
      <c r="G10" s="818">
        <f>AVERAGE('1'!DP31,'1'!DV31)</f>
        <v>0.75571127303833907</v>
      </c>
      <c r="H10" s="818">
        <f>AVERAGE('1'!$DQ$31,'1'!$DW$31)</f>
        <v>5.8995736173519795</v>
      </c>
      <c r="I10" s="818">
        <f>AVERAGE('1'!DM31,'1'!DS31)</f>
        <v>0.50188704837005882</v>
      </c>
      <c r="J10" s="818">
        <f>AVERAGE('1'!DL31,'1'!DR31)</f>
        <v>1.0991848846818422</v>
      </c>
      <c r="K10" s="818">
        <f>AVERAGE('1'!DN31,'1'!DT31)</f>
        <v>0.10118115687339577</v>
      </c>
      <c r="L10" s="2591">
        <f>AVERAGE('1'!$DI$33,'1'!$DJ$33,'1'!$DK$33)</f>
        <v>5.0191387506241504E-2</v>
      </c>
      <c r="M10" s="819">
        <f>AVERAGE('1'!DA31,'1'!DB31,'1'!DC31,'1'!DD31,'1'!DE31,'1'!DF31)</f>
        <v>0.48973194883162119</v>
      </c>
      <c r="N10" s="1807">
        <f>AVERAGE('1'!$CU$31:$CW$31)</f>
        <v>12.220309307681168</v>
      </c>
      <c r="O10" s="2374">
        <f>IF('Chems lbs'!O10=""," ",'Chems lbs'!O10/8.34/Flows!E9)</f>
        <v>3.2666880553067088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1.873191848676752</v>
      </c>
      <c r="C11" s="818">
        <f>'2'!CN31</f>
        <v>92.135149852098522</v>
      </c>
      <c r="D11" s="1806" t="str">
        <f>IF('Chems lbs'!D11="","",'Chems lbs'!D11/8.34/Flows!E10)</f>
        <v/>
      </c>
      <c r="E11" s="2373">
        <f>IF('Chems lbs'!E11="","",('Chems lbs'!E11*('2'!$CS$45/10))/(Flows!E10*8.34))</f>
        <v>24.289181544209452</v>
      </c>
      <c r="F11" s="818">
        <f>AVERAGE('2'!DO31,'2'!DU31)</f>
        <v>4.0097802000174481</v>
      </c>
      <c r="G11" s="818">
        <f>AVERAGE('2'!DP31,'2'!DV31)</f>
        <v>0.73054304268960224</v>
      </c>
      <c r="H11" s="818">
        <f>AVERAGE('2'!$DQ$31,'2'!$DW$31)</f>
        <v>6.2173199879813268</v>
      </c>
      <c r="I11" s="818">
        <f>AVERAGE('2'!DM31,'2'!DS31)</f>
        <v>0.50308541632320103</v>
      </c>
      <c r="J11" s="818">
        <f>AVERAGE('2'!DL31,'2'!DR31)</f>
        <v>1.1041310577204397</v>
      </c>
      <c r="K11" s="818">
        <f>AVERAGE('2'!DN31,'2'!DT31)</f>
        <v>0.10168981214572126</v>
      </c>
      <c r="L11" s="2591">
        <f>AVERAGE('2'!$DI$33,'2'!$DJ$33,'2'!$DK$33)</f>
        <v>5.0861271766900217E-2</v>
      </c>
      <c r="M11" s="819">
        <f>AVERAGE('2'!DA31,'2'!DB31,'2'!DC31,'2'!DD31,'2'!DE31,'2'!DF31)</f>
        <v>0.4594477884851666</v>
      </c>
      <c r="N11" s="1807">
        <f>AVERAGE('2'!$CU$31:$CW$31)</f>
        <v>9.3500990581417387</v>
      </c>
      <c r="O11" s="2374">
        <f>IF('Chems lbs'!O11=""," ",'Chems lbs'!O11/8.34/Flows!E10)</f>
        <v>3.3238767616398177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1.9419058269451022</v>
      </c>
      <c r="C12" s="818">
        <f>'3'!CN31</f>
        <v>87.126042775101752</v>
      </c>
      <c r="D12" s="1806" t="str">
        <f>IF('Chems lbs'!D12="","",'Chems lbs'!D12/8.34/Flows!E11)</f>
        <v/>
      </c>
      <c r="E12" s="2373">
        <f>IF('Chems lbs'!E12="","",('Chems lbs'!E12*('3'!$CS$45/10))/(Flows!E11*8.34))</f>
        <v>24.962890298661453</v>
      </c>
      <c r="F12" s="818">
        <f>AVERAGE('3'!DO31,'3'!DU31)</f>
        <v>4.0020290195882362</v>
      </c>
      <c r="G12" s="818">
        <f>AVERAGE('3'!DP31,'3'!DV31)</f>
        <v>0.71989356522633585</v>
      </c>
      <c r="H12" s="818">
        <f>AVERAGE('3'!$DQ$31,'3'!$DW$31)</f>
        <v>6.6098648314823789</v>
      </c>
      <c r="I12" s="818">
        <f>AVERAGE('3'!DM31,'3'!DS31)</f>
        <v>0.52126863075389185</v>
      </c>
      <c r="J12" s="818">
        <f>AVERAGE('3'!DL31,'3'!DR31)</f>
        <v>1.1041538054502162</v>
      </c>
      <c r="K12" s="818">
        <f>AVERAGE('3'!DN31,'3'!DT31)</f>
        <v>0.10188282620040909</v>
      </c>
      <c r="L12" s="2591">
        <v>0.1</v>
      </c>
      <c r="M12" s="819">
        <f>AVERAGE('3'!DA31,'3'!DB31,'3'!DC31,'3'!DD31,'3'!DE31,'3'!DF31)</f>
        <v>0.44283924923466117</v>
      </c>
      <c r="N12" s="1807">
        <f>AVERAGE('3'!$CU$31:$CW$31)</f>
        <v>6.349254826891797</v>
      </c>
      <c r="O12" s="2374">
        <f>IF('Chems lbs'!O12=""," ",'Chems lbs'!O12/8.34/Flows!E11)</f>
        <v>3.3533908922422198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1.8733536268149822</v>
      </c>
      <c r="C13" s="818">
        <f>'4'!CN31</f>
        <v>84.191915485553224</v>
      </c>
      <c r="D13" s="1806" t="str">
        <f>IF('Chems lbs'!D13="","",'Chems lbs'!D13/8.34/Flows!E12)</f>
        <v/>
      </c>
      <c r="E13" s="2373">
        <f>IF('Chems lbs'!E13="","",('Chems lbs'!E13*('4'!$CS$45/10))/(Flows!E12*8.34))</f>
        <v>22.444149094948003</v>
      </c>
      <c r="F13" s="818">
        <f>AVERAGE('4'!DO31,'4'!DU31)</f>
        <v>4.0091214262988295</v>
      </c>
      <c r="G13" s="818">
        <f>AVERAGE('4'!DP31,'4'!DV31)</f>
        <v>0.72872890345090224</v>
      </c>
      <c r="H13" s="818">
        <f>AVERAGE('4'!$DQ$31,'4'!$DW$31)</f>
        <v>6.7790604962086238</v>
      </c>
      <c r="I13" s="818">
        <f>AVERAGE('4'!DM31,'4'!DS31)</f>
        <v>0.50099846744403354</v>
      </c>
      <c r="J13" s="818">
        <f>AVERAGE('4'!DL31,'4'!DR31)</f>
        <v>1.0997474572323105</v>
      </c>
      <c r="K13" s="818">
        <f>AVERAGE('4'!DN31,'4'!DT31)</f>
        <v>0.10027484884719229</v>
      </c>
      <c r="L13" s="2591">
        <v>0.1</v>
      </c>
      <c r="M13" s="819">
        <f>AVERAGE('4'!DA31,'4'!DB31,'4'!DC31,'4'!DD31,'4'!DE31,'4'!DF31)</f>
        <v>0.3914332718076296</v>
      </c>
      <c r="N13" s="1807">
        <f>AVERAGE('4'!$CU$31:$CW$31)</f>
        <v>5.0156881853164617</v>
      </c>
      <c r="O13" s="2374">
        <f>IF('Chems lbs'!O13=""," ",'Chems lbs'!O13/8.34/Flows!E12)</f>
        <v>3.1799706520508524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1.8580286074099763</v>
      </c>
      <c r="C14" s="818">
        <f>'5'!CN31</f>
        <v>85.024603107593819</v>
      </c>
      <c r="D14" s="1806" t="str">
        <f>IF('Chems lbs'!D14="","",'Chems lbs'!D14/8.34/Flows!E13)</f>
        <v/>
      </c>
      <c r="E14" s="2373">
        <f>IF('Chems lbs'!E14="","",('Chems lbs'!E14*('5'!$CS$45/10))/(Flows!E13*8.34))</f>
        <v>24.52456343449149</v>
      </c>
      <c r="F14" s="818">
        <f>AVERAGE('5'!DO31,'5'!DU31)</f>
        <v>3.9879314873524887</v>
      </c>
      <c r="G14" s="818">
        <f>AVERAGE('5'!DP31,'5'!DV31)</f>
        <v>0.72725875964665998</v>
      </c>
      <c r="H14" s="818">
        <f>AVERAGE('5'!$DQ$31,'5'!$DW$31)</f>
        <v>7.5140836374981106</v>
      </c>
      <c r="I14" s="818">
        <f>AVERAGE('5'!DM31,'5'!DS31)</f>
        <v>0.49804805491460513</v>
      </c>
      <c r="J14" s="818">
        <f>AVERAGE('5'!DL31,'5'!DR31)</f>
        <v>1.1011271126925428</v>
      </c>
      <c r="K14" s="818">
        <f>AVERAGE('5'!DN31,'5'!DT31)</f>
        <v>9.9913621081085174E-2</v>
      </c>
      <c r="L14" s="2591">
        <v>0.1</v>
      </c>
      <c r="M14" s="819">
        <f>AVERAGE('5'!DA31,'5'!DB31,'5'!DC31,'5'!DD31,'5'!DE31,'5'!DF31)</f>
        <v>0.39740208585230025</v>
      </c>
      <c r="N14" s="1807">
        <f>AVERAGE('5'!$CU$31:$CW$31)</f>
        <v>4.5530854171769537</v>
      </c>
      <c r="O14" s="2374">
        <f>IF('Chems lbs'!O14=""," ",'Chems lbs'!O14/8.34/Flows!E13)</f>
        <v>2.910106545260096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1.9166674155351264</v>
      </c>
      <c r="C15" s="818">
        <f>'6'!CN31</f>
        <v>84.948724237570033</v>
      </c>
      <c r="D15" s="1806" t="str">
        <f>IF('Chems lbs'!D15="","",'Chems lbs'!D15/8.34/Flows!E14)</f>
        <v/>
      </c>
      <c r="E15" s="2373">
        <f>IF('Chems lbs'!E15="","",('Chems lbs'!E15*('6'!$CS$45/10))/(Flows!E14*8.34))</f>
        <v>27.596231246407829</v>
      </c>
      <c r="F15" s="818">
        <f>AVERAGE('6'!DO31,'6'!DU31)</f>
        <v>3.9282192799306141</v>
      </c>
      <c r="G15" s="818">
        <f>AVERAGE('6'!DP31,'6'!DV31)</f>
        <v>0.7232266790203743</v>
      </c>
      <c r="H15" s="818">
        <f>AVERAGE('6'!$DQ$31,'6'!$DW$31)</f>
        <v>8.3244778022025105</v>
      </c>
      <c r="I15" s="818">
        <f>AVERAGE('6'!DM31,'6'!DS31)</f>
        <v>0.49354793257726315</v>
      </c>
      <c r="J15" s="818">
        <f>AVERAGE('6'!DL31,'6'!DR31)</f>
        <v>1.1159405362826271</v>
      </c>
      <c r="K15" s="818">
        <f>AVERAGE('6'!DN31,'6'!DT31)</f>
        <v>9.7284520624191073E-2</v>
      </c>
      <c r="L15" s="2591">
        <v>0.1</v>
      </c>
      <c r="M15" s="819">
        <f>AVERAGE('6'!DA31,'6'!DB31,'6'!DC31,'6'!DD31,'6'!DE31,'6'!DF31)</f>
        <v>0.36911961708665725</v>
      </c>
      <c r="N15" s="1807">
        <f>AVERAGE('6'!$CU$31:$CW$31)</f>
        <v>4.6056237367648825</v>
      </c>
      <c r="O15" s="2374">
        <f>IF('Chems lbs'!O15=""," ",'Chems lbs'!O15/8.34/Flows!E14)</f>
        <v>3.2041210880278186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1.8909632545224166</v>
      </c>
      <c r="C16" s="818">
        <f>'7'!CN31</f>
        <v>82.944770077443977</v>
      </c>
      <c r="D16" s="1806" t="str">
        <f>IF('Chems lbs'!D16="","",'Chems lbs'!D16/8.34/Flows!E15)</f>
        <v/>
      </c>
      <c r="E16" s="2373">
        <f>IF('Chems lbs'!E16="","",('Chems lbs'!E16*('7'!$CS$45/10))/(Flows!E15*8.34))</f>
        <v>34.941385761726039</v>
      </c>
      <c r="F16" s="818">
        <f>AVERAGE('7'!DO31,'7'!DU31)</f>
        <v>3.9878690249752049</v>
      </c>
      <c r="G16" s="818">
        <f>AVERAGE('7'!DP31,'7'!DV31)</f>
        <v>0.67980016008760402</v>
      </c>
      <c r="H16" s="818">
        <f>AVERAGE('7'!$DQ$31,'7'!$DW$31)</f>
        <v>7.9996011984804438</v>
      </c>
      <c r="I16" s="818">
        <f>AVERAGE('7'!DM31,'7'!DS31)</f>
        <v>0.49032189886589472</v>
      </c>
      <c r="J16" s="818">
        <f>AVERAGE('7'!DL31,'7'!DR31)</f>
        <v>1.1090802860096785</v>
      </c>
      <c r="K16" s="818">
        <f>AVERAGE('7'!DN31,'7'!DT31)</f>
        <v>9.5662367185995648E-2</v>
      </c>
      <c r="L16" s="2591">
        <f>AVERAGE('7'!$DI$33,'7'!$DJ$33,'7'!$DK$33)</f>
        <v>5.0785524263884441E-2</v>
      </c>
      <c r="M16" s="819">
        <f>AVERAGE('7'!DA31,'7'!DB31,'7'!DC31,'7'!DD31,'7'!DE31,'7'!DF31)</f>
        <v>0.37314163287753854</v>
      </c>
      <c r="N16" s="1807">
        <f>AVERAGE('7'!$CU$31:$CW$31)</f>
        <v>4.5301817440558354</v>
      </c>
      <c r="O16" s="2374">
        <f>IF('Chems lbs'!O16=""," ",'Chems lbs'!O16/8.34/Flows!E15)</f>
        <v>3.6584438026516497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1.9488323777043988</v>
      </c>
      <c r="C17" s="818">
        <f>'8'!CN31</f>
        <v>78.435082050289026</v>
      </c>
      <c r="D17" s="1806" t="str">
        <f>IF('Chems lbs'!D17="","",'Chems lbs'!D17/8.34/Flows!E16)</f>
        <v/>
      </c>
      <c r="E17" s="2373">
        <f>IF('Chems lbs'!E17="","",('Chems lbs'!E17*('8'!$CS$45/10))/(Flows!E16*8.34))</f>
        <v>38.146101803559297</v>
      </c>
      <c r="F17" s="818">
        <f>AVERAGE('8'!DO31,'8'!DU31)</f>
        <v>4.0552655934223498</v>
      </c>
      <c r="G17" s="818">
        <f>AVERAGE('8'!DP31,'8'!DV31)</f>
        <v>0.67173813620852618</v>
      </c>
      <c r="H17" s="818">
        <f>AVERAGE('8'!$DQ$31,'8'!$DW$31)</f>
        <v>7.9807978910608348</v>
      </c>
      <c r="I17" s="818">
        <f>AVERAGE('8'!DM31,'8'!DS31)</f>
        <v>0.49381237021850688</v>
      </c>
      <c r="J17" s="818">
        <f>AVERAGE('8'!DL31,'8'!DR31)</f>
        <v>1.1126681223880523</v>
      </c>
      <c r="K17" s="818">
        <f>AVERAGE('8'!DN31,'8'!DT31)</f>
        <v>9.6210737284388587E-2</v>
      </c>
      <c r="L17" s="2591">
        <f>AVERAGE('8'!$DI$33,'8'!$DJ$33,'8'!$DK$33)</f>
        <v>5.1648365876778547E-2</v>
      </c>
      <c r="M17" s="819">
        <f>AVERAGE('8'!DA31,'8'!DB31,'8'!DC31,'8'!DD31,'8'!DE31,'8'!DF31)</f>
        <v>0.38567512805346321</v>
      </c>
      <c r="N17" s="1807">
        <f>AVERAGE('8'!$CU$31:$CW$31)</f>
        <v>5.6245390625388154</v>
      </c>
      <c r="O17" s="2374">
        <f>IF('Chems lbs'!O17=""," ",'Chems lbs'!O17/8.34/Flows!E16)</f>
        <v>3.8475246544953507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1.8968803664436493</v>
      </c>
      <c r="C18" s="818">
        <f>'9'!CN31</f>
        <v>76.458061732461729</v>
      </c>
      <c r="D18" s="1806" t="str">
        <f>IF('Chems lbs'!D18="","",'Chems lbs'!D18/8.34/Flows!E17)</f>
        <v/>
      </c>
      <c r="E18" s="2373">
        <f>IF('Chems lbs'!E18="","",('Chems lbs'!E18*('9'!$CS$45/10))/(Flows!E17*8.34))</f>
        <v>33.604945189206298</v>
      </c>
      <c r="F18" s="818">
        <f>AVERAGE('9'!DO31,'9'!DU31)</f>
        <v>4.1819996615723651</v>
      </c>
      <c r="G18" s="818">
        <f>AVERAGE('9'!DP31,'9'!DV31)</f>
        <v>0.63900154306383405</v>
      </c>
      <c r="H18" s="818">
        <f>AVERAGE('9'!$DQ$31,'9'!$DW$31)</f>
        <v>7.9765809349321106</v>
      </c>
      <c r="I18" s="818">
        <f>AVERAGE('9'!DM31,'9'!DS31)</f>
        <v>0.49399230821988138</v>
      </c>
      <c r="J18" s="818">
        <f>AVERAGE('9'!DL31,'9'!DR31)</f>
        <v>1.0924926008173861</v>
      </c>
      <c r="K18" s="818">
        <f>AVERAGE('9'!DN31,'9'!DT31)</f>
        <v>9.8211825646112305E-2</v>
      </c>
      <c r="L18" s="2591">
        <f>AVERAGE('9'!$DI$33,'9'!$DJ$33,'9'!$DK$33)</f>
        <v>5.0318337462535147E-2</v>
      </c>
      <c r="M18" s="819">
        <f>AVERAGE('9'!DA31,'9'!DB31,'9'!DC31,'9'!DD31,'9'!DE31,'9'!DF31)</f>
        <v>0.36965941864049806</v>
      </c>
      <c r="N18" s="1807">
        <f>AVERAGE('9'!$CU$31:$CW$31)</f>
        <v>6.874076726635745</v>
      </c>
      <c r="O18" s="2374">
        <f>IF('Chems lbs'!O18=""," ",'Chems lbs'!O18/8.34/Flows!E17)</f>
        <v>3.4416395376772773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1.9350947063335127</v>
      </c>
      <c r="C19" s="818">
        <f>'10'!CN31</f>
        <v>80.243620511567357</v>
      </c>
      <c r="D19" s="1806" t="str">
        <f>IF('Chems lbs'!D19="","",'Chems lbs'!D19/8.34/Flows!E18)</f>
        <v/>
      </c>
      <c r="E19" s="2373">
        <f>IF('Chems lbs'!E19="","",('Chems lbs'!E19*('10'!$CS$45/10))/(Flows!E18*8.34))</f>
        <v>29.130482811291518</v>
      </c>
      <c r="F19" s="818">
        <f>AVERAGE('10'!DO31,'10'!DU31)</f>
        <v>3.7720024566258554</v>
      </c>
      <c r="G19" s="818">
        <f>AVERAGE('10'!DP31,'10'!DV31)</f>
        <v>0.63626653079714535</v>
      </c>
      <c r="H19" s="818">
        <f>AVERAGE('10'!$DQ$31,'10'!$DW$31)</f>
        <v>6.7342599198486663</v>
      </c>
      <c r="I19" s="818">
        <f>AVERAGE('10'!DM31,'10'!DS31)</f>
        <v>0.44861665532623463</v>
      </c>
      <c r="J19" s="818">
        <f>AVERAGE('10'!DL31,'10'!DR31)</f>
        <v>0.98961574768171479</v>
      </c>
      <c r="K19" s="818">
        <f>AVERAGE('10'!DN31,'10'!DT31)</f>
        <v>8.9387908797728594E-2</v>
      </c>
      <c r="L19" s="2591">
        <f>AVERAGE('10'!$DI$33,'10'!$DJ$33,'10'!$DK$33)</f>
        <v>5.0916498389575827E-2</v>
      </c>
      <c r="M19" s="819">
        <f>AVERAGE('10'!DA31,'10'!DB31,'10'!DC31,'10'!DD31,'10'!DE31,'10'!DF31)</f>
        <v>0.37008423467595403</v>
      </c>
      <c r="N19" s="1807">
        <f>AVERAGE('10'!$CU$31:$CW$31)</f>
        <v>7.4722295268383023</v>
      </c>
      <c r="O19" s="2374">
        <f>IF('Chems lbs'!O19=""," ",'Chems lbs'!O19/8.34/Flows!E18)</f>
        <v>3.3119411252833588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1.9381128420220204</v>
      </c>
      <c r="C20" s="818">
        <f>'11'!CN31</f>
        <v>80.585616891917553</v>
      </c>
      <c r="D20" s="1806" t="str">
        <f>IF('Chems lbs'!D20="","",'Chems lbs'!D20/8.34/Flows!E19)</f>
        <v/>
      </c>
      <c r="E20" s="2373">
        <f>IF('Chems lbs'!E20="","",('Chems lbs'!E20*('11'!$CS$45/10))/(Flows!E19*8.34))</f>
        <v>24.549280172945654</v>
      </c>
      <c r="F20" s="818">
        <f>AVERAGE('11'!DO31,'11'!DU31)</f>
        <v>4.0000137984254751</v>
      </c>
      <c r="G20" s="818">
        <f>AVERAGE('11'!DP31,'11'!DV31)</f>
        <v>0.71119558415390349</v>
      </c>
      <c r="H20" s="818">
        <f>AVERAGE('11'!$DQ$31,'11'!$DW$31)</f>
        <v>6.556637821133644</v>
      </c>
      <c r="I20" s="818">
        <f>AVERAGE('11'!DM31,'11'!DS31)</f>
        <v>0.49965143577380355</v>
      </c>
      <c r="J20" s="818">
        <f>AVERAGE('11'!DL31,'11'!DR31)</f>
        <v>1.0970098420045127</v>
      </c>
      <c r="K20" s="818">
        <f>AVERAGE('11'!DN31,'11'!DT31)</f>
        <v>9.7870185956371009E-2</v>
      </c>
      <c r="L20" s="2591">
        <f>AVERAGE('11'!$DI$33,'11'!$DJ$33,'11'!$DK$33)</f>
        <v>5.0843678798457838E-2</v>
      </c>
      <c r="M20" s="819">
        <f>AVERAGE('11'!DA31,'11'!DB31,'11'!DC31,'11'!DD31,'11'!DE31,'11'!DF31)</f>
        <v>0.37401831576098177</v>
      </c>
      <c r="N20" s="1807">
        <f>AVERAGE('11'!$CU$31:$CW$31)</f>
        <v>3.5580473041391207</v>
      </c>
      <c r="O20" s="2374">
        <f>IF('Chems lbs'!O20=""," ",'Chems lbs'!O20/8.34/Flows!E19)</f>
        <v>3.2211348566770956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1.823473346510265</v>
      </c>
      <c r="C21" s="818">
        <f>'12'!CN31</f>
        <v>80.467764310991356</v>
      </c>
      <c r="D21" s="1806" t="str">
        <f>IF('Chems lbs'!D21="","",'Chems lbs'!D21/8.34/Flows!E20)</f>
        <v/>
      </c>
      <c r="E21" s="2373">
        <f>IF('Chems lbs'!E21="","",('Chems lbs'!E21*('12'!$CS$45/10))/(Flows!E20*8.34))</f>
        <v>27.049611124958812</v>
      </c>
      <c r="F21" s="818">
        <f>AVERAGE('12'!DO31,'12'!DU31)</f>
        <v>4.0693459395916012</v>
      </c>
      <c r="G21" s="818">
        <f>AVERAGE('12'!DP31,'12'!DV31)</f>
        <v>0.68927202757330364</v>
      </c>
      <c r="H21" s="818">
        <f>AVERAGE('12'!$DQ$31,'12'!$DW$31)</f>
        <v>6.6976389856334571</v>
      </c>
      <c r="I21" s="818">
        <f>AVERAGE('12'!DM31,'12'!DS31)</f>
        <v>0.49701091952570509</v>
      </c>
      <c r="J21" s="818">
        <f>AVERAGE('12'!DL31,'12'!DR31)</f>
        <v>1.0933578244095918</v>
      </c>
      <c r="K21" s="818">
        <f>AVERAGE('12'!DN31,'12'!DT31)</f>
        <v>9.6919855112866132E-2</v>
      </c>
      <c r="L21" s="2591">
        <f>AVERAGE('12'!$DI$33,'12'!$DJ$33,'12'!$DK$33)</f>
        <v>5.0843678798457838E-2</v>
      </c>
      <c r="M21" s="819">
        <f>AVERAGE('12'!DA31,'12'!DB31,'12'!DC31,'12'!DD31,'12'!DE31,'12'!DF31)</f>
        <v>0.37366632666798832</v>
      </c>
      <c r="N21" s="1807">
        <f>AVERAGE('12'!$CU$31:$CW$31)</f>
        <v>3.2866359866872643</v>
      </c>
      <c r="O21" s="2374">
        <f>IF('Chems lbs'!O21=""," ",'Chems lbs'!O21/8.34/Flows!E20)</f>
        <v>3.2564400922952164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1.8051715642971484</v>
      </c>
      <c r="C22" s="818">
        <f>'13'!CN31</f>
        <v>80.967521356081591</v>
      </c>
      <c r="D22" s="1806" t="str">
        <f>IF('Chems lbs'!D22="","",'Chems lbs'!D22/8.34/Flows!E21)</f>
        <v/>
      </c>
      <c r="E22" s="2373">
        <f>IF('Chems lbs'!E22="","",('Chems lbs'!E22*('13'!$CS$45/10))/(Flows!E21*8.34))</f>
        <v>28.644972959436391</v>
      </c>
      <c r="F22" s="818">
        <f>AVERAGE('13'!DO31,'13'!DU31)</f>
        <v>4.1349818933671134</v>
      </c>
      <c r="G22" s="818">
        <f>AVERAGE('13'!DP31,'13'!DV31)</f>
        <v>0.66060045153789226</v>
      </c>
      <c r="H22" s="818">
        <f>AVERAGE('13'!$DQ$31,'13'!$DW$31)</f>
        <v>7.1789191016629958</v>
      </c>
      <c r="I22" s="818">
        <f>AVERAGE('13'!DM31,'13'!DS31)</f>
        <v>0.4982343398905239</v>
      </c>
      <c r="J22" s="818">
        <f>AVERAGE('13'!DL31,'13'!DR31)</f>
        <v>1.0956690055838219</v>
      </c>
      <c r="K22" s="818">
        <f>AVERAGE('13'!DN31,'13'!DT31)</f>
        <v>9.8708334193235936E-2</v>
      </c>
      <c r="L22" s="2591">
        <f>AVERAGE('13'!$DI$33,'13'!$DJ$33,'13'!$DK$33)</f>
        <v>5.082092267623347E-2</v>
      </c>
      <c r="M22" s="819">
        <f>AVERAGE('13'!DA31,'13'!DB31,'13'!DC31,'13'!DD31,'13'!DE31,'13'!DF31)</f>
        <v>0.35811687590377977</v>
      </c>
      <c r="N22" s="1807">
        <f>AVERAGE('13'!$CU$31:$CW$31)</f>
        <v>2.8188915255604261</v>
      </c>
      <c r="O22" s="2374">
        <f>IF('Chems lbs'!O22=""," ",'Chems lbs'!O22/8.34/Flows!E21)</f>
        <v>2.7985626030869803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1.7322775545092852</v>
      </c>
      <c r="C23" s="818">
        <f>'14'!CN31</f>
        <v>81.286475422600617</v>
      </c>
      <c r="D23" s="1806" t="str">
        <f>IF('Chems lbs'!D23="","",'Chems lbs'!D23/8.34/Flows!E22)</f>
        <v/>
      </c>
      <c r="E23" s="2373">
        <f>IF('Chems lbs'!E23="","",('Chems lbs'!E23*('14'!$CS$45/10))/(Flows!E22*8.34))</f>
        <v>27.303187733298412</v>
      </c>
      <c r="F23" s="818">
        <f>AVERAGE('14'!DO31,'14'!DU31)</f>
        <v>4.1320538619945646</v>
      </c>
      <c r="G23" s="818">
        <f>AVERAGE('14'!DP31,'14'!DV31)</f>
        <v>0.72714982171467324</v>
      </c>
      <c r="H23" s="818">
        <f>AVERAGE('14'!$DQ$31,'14'!$DW$31)</f>
        <v>7.4940357229287375</v>
      </c>
      <c r="I23" s="818">
        <f>AVERAGE('14'!DM31,'14'!DS31)</f>
        <v>0.50797406202812723</v>
      </c>
      <c r="J23" s="818">
        <f>AVERAGE('14'!DL31,'14'!DR31)</f>
        <v>1.1106810276476313</v>
      </c>
      <c r="K23" s="818">
        <f>AVERAGE('14'!DN31,'14'!DT31)</f>
        <v>0.10155377737516175</v>
      </c>
      <c r="L23" s="2591">
        <v>0.1</v>
      </c>
      <c r="M23" s="819">
        <f>AVERAGE('14'!DA31,'14'!DB31,'14'!DC31,'14'!DD31,'14'!DE31,'14'!DF31)</f>
        <v>0.33776615820890926</v>
      </c>
      <c r="N23" s="1807"/>
      <c r="O23" s="2374">
        <f>IF('Chems lbs'!O23=""," ",'Chems lbs'!O23/8.34/Flows!E22)</f>
        <v>3.0100859877967836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1.6633709374226455</v>
      </c>
      <c r="C24" s="818">
        <f>'15'!CN31</f>
        <v>80.427971562564323</v>
      </c>
      <c r="D24" s="1806" t="str">
        <f>IF('Chems lbs'!D24="","",'Chems lbs'!D24/8.34/Flows!E23)</f>
        <v/>
      </c>
      <c r="E24" s="2373">
        <f>IF('Chems lbs'!E24="","",('Chems lbs'!E24*('15'!$CS$45/10))/(Flows!E23*8.34))</f>
        <v>28.198595743768699</v>
      </c>
      <c r="F24" s="818">
        <f>AVERAGE('15'!DO31,'15'!DU31)</f>
        <v>4.0998296348008223</v>
      </c>
      <c r="G24" s="818">
        <f>AVERAGE('15'!DP31,'15'!DV31)</f>
        <v>0.7529727878755319</v>
      </c>
      <c r="H24" s="818">
        <f>AVERAGE('15'!$DQ$31,'15'!$DW$31)</f>
        <v>7.9221596304507917</v>
      </c>
      <c r="I24" s="818">
        <f>AVERAGE('15'!DM31,'15'!DS31)</f>
        <v>0.51028789051407353</v>
      </c>
      <c r="J24" s="818">
        <f>AVERAGE('15'!DL31,'15'!DR31)</f>
        <v>1.0906922852735659</v>
      </c>
      <c r="K24" s="818">
        <f>AVERAGE('15'!DN31,'15'!DT31)</f>
        <v>0.10577373016264921</v>
      </c>
      <c r="L24" s="2591">
        <f>AVERAGE('15'!$DI$33,'15'!$DJ$33,'15'!$DK$33)</f>
        <v>5.0800176185582142E-2</v>
      </c>
      <c r="M24" s="819">
        <f>AVERAGE('15'!DA31,'15'!DB31,'15'!DC31,'15'!DD31,'15'!DE31,'15'!DF31)</f>
        <v>0.312721893824917</v>
      </c>
      <c r="N24" s="1807"/>
      <c r="O24" s="2374">
        <f>IF('Chems lbs'!O24=""," ",'Chems lbs'!O24/8.34/Flows!E23)</f>
        <v>3.3213358325452025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1.5905113192148483</v>
      </c>
      <c r="C25" s="818">
        <f>'16'!CN31</f>
        <v>80.177371211288005</v>
      </c>
      <c r="D25" s="1806" t="str">
        <f>IF('Chems lbs'!D25="","",'Chems lbs'!D25/8.34/Flows!E24)</f>
        <v/>
      </c>
      <c r="E25" s="2373">
        <f>IF('Chems lbs'!E25="","",('Chems lbs'!E25*('16'!$CS$45/10))/(Flows!E24*8.34))</f>
        <v>26.271280555368364</v>
      </c>
      <c r="F25" s="818">
        <f>AVERAGE('16'!DO31,'16'!DU31)</f>
        <v>4.0505299482973385</v>
      </c>
      <c r="G25" s="818">
        <f>AVERAGE('16'!DP31,'16'!DV31)</f>
        <v>0.73496859913735091</v>
      </c>
      <c r="H25" s="818">
        <f>AVERAGE('16'!$DQ$31,'16'!$DW$31)</f>
        <v>7.4787502639897525</v>
      </c>
      <c r="I25" s="818">
        <f>AVERAGE('16'!DM31,'16'!DS31)</f>
        <v>0.49557473661644968</v>
      </c>
      <c r="J25" s="818">
        <f>AVERAGE('16'!DL31,'16'!DR31)</f>
        <v>1.0770493760025779</v>
      </c>
      <c r="K25" s="818">
        <f>AVERAGE('16'!DN31,'16'!DT31)</f>
        <v>9.8578808179568628E-2</v>
      </c>
      <c r="L25" s="2591">
        <f>AVERAGE('16'!$DI$33,'16'!$DJ$33,'16'!$DK$33)</f>
        <v>5.0641119757255416E-2</v>
      </c>
      <c r="M25" s="819">
        <f>AVERAGE('16'!DA31,'16'!DB31,'16'!DC31,'16'!DD31,'16'!DE31,'16'!DF31)</f>
        <v>0.29010959102393924</v>
      </c>
      <c r="N25" s="1807"/>
      <c r="O25" s="2374">
        <f>IF('Chems lbs'!O25=""," ",'Chems lbs'!O25/8.34/Flows!E24)</f>
        <v>3.0899026627951116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1.5413392545681657</v>
      </c>
      <c r="C26" s="818">
        <f>'17'!CN31</f>
        <v>80.096902397548078</v>
      </c>
      <c r="D26" s="1806" t="str">
        <f>IF('Chems lbs'!D26="","",'Chems lbs'!D26/8.34/Flows!E25)</f>
        <v/>
      </c>
      <c r="E26" s="2373">
        <f>IF('Chems lbs'!E26="","",('Chems lbs'!E26*('17'!$CS$45/10))/(Flows!E25*8.34))</f>
        <v>30.499418648770206</v>
      </c>
      <c r="F26" s="818">
        <f>AVERAGE('17'!DO31,'17'!DU31)</f>
        <v>3.9409390036736243</v>
      </c>
      <c r="G26" s="818">
        <f>AVERAGE('17'!DP31,'17'!DV31)</f>
        <v>0.71204313487030069</v>
      </c>
      <c r="H26" s="818">
        <f>AVERAGE('17'!$DQ$31,'17'!$DW$31)</f>
        <v>6.8942418593387664</v>
      </c>
      <c r="I26" s="818">
        <f>AVERAGE('17'!DM31,'17'!DS31)</f>
        <v>0.49793206536144607</v>
      </c>
      <c r="J26" s="818">
        <f>AVERAGE('17'!DL31,'17'!DR31)</f>
        <v>1.0771501603466573</v>
      </c>
      <c r="K26" s="818">
        <f>AVERAGE('17'!DN31,'17'!DT31)</f>
        <v>9.4778127097518733E-2</v>
      </c>
      <c r="L26" s="2591">
        <f>AVERAGE('17'!$DI$33,'17'!$DJ$33,'17'!$DK$33)</f>
        <v>5.052284702849965E-2</v>
      </c>
      <c r="M26" s="819">
        <f>AVERAGE('17'!DA31,'17'!DB31,'17'!DC31,'17'!DD31,'17'!DE31,'17'!DF31)</f>
        <v>0.27050796177620595</v>
      </c>
      <c r="N26" s="1807"/>
      <c r="O26" s="2374">
        <f>IF('Chems lbs'!O26=""," ",'Chems lbs'!O26/8.34/Flows!E25)</f>
        <v>3.1187189662492725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1.6308727694272138</v>
      </c>
      <c r="C27" s="818">
        <f>'18'!CN31</f>
        <v>79.83063261783407</v>
      </c>
      <c r="D27" s="1806" t="str">
        <f>IF('Chems lbs'!D27="","",'Chems lbs'!D27/8.34/Flows!E26)</f>
        <v/>
      </c>
      <c r="E27" s="2373">
        <f>IF('Chems lbs'!E27="","",('Chems lbs'!E27*('18'!$CS$45/10))/(Flows!E26*8.34))</f>
        <v>30.104382361774288</v>
      </c>
      <c r="F27" s="818">
        <f>AVERAGE('18'!DO31,'18'!DU31)</f>
        <v>3.9453588520828742</v>
      </c>
      <c r="G27" s="818">
        <f>AVERAGE('18'!DP31,'18'!DV31)</f>
        <v>0.7032039728584889</v>
      </c>
      <c r="H27" s="818">
        <f>AVERAGE('18'!$DQ$31,'18'!$DW$31)</f>
        <v>7.0742496465144846</v>
      </c>
      <c r="I27" s="818">
        <f>AVERAGE('18'!DM31,'18'!DS31)</f>
        <v>0.50655162985722224</v>
      </c>
      <c r="J27" s="818">
        <f>AVERAGE('18'!DL31,'18'!DR31)</f>
        <v>1.1131857054134011</v>
      </c>
      <c r="K27" s="818">
        <f>AVERAGE('18'!DN31,'18'!DT31)</f>
        <v>0.1022781377660972</v>
      </c>
      <c r="L27" s="2591">
        <f>AVERAGE('18'!$DI$33,'18'!$DJ$33,'18'!$DK$33)</f>
        <v>5.052284702849965E-2</v>
      </c>
      <c r="M27" s="819">
        <f>AVERAGE('18'!DA31,'18'!DB31,'18'!DC31,'18'!DD31,'18'!DE31,'18'!DF31)</f>
        <v>0.28020637935959558</v>
      </c>
      <c r="N27" s="1807"/>
      <c r="O27" s="2374">
        <f>IF('Chems lbs'!O27=""," ",'Chems lbs'!O27/8.34/Flows!E26)</f>
        <v>3.3265765092610495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1.5611851816713129</v>
      </c>
      <c r="C28" s="818">
        <f>'19'!CN31</f>
        <v>80.093026617006913</v>
      </c>
      <c r="D28" s="1806" t="str">
        <f>IF('Chems lbs'!D28="","",'Chems lbs'!D28/8.34/Flows!E27)</f>
        <v/>
      </c>
      <c r="E28" s="2373">
        <f>IF('Chems lbs'!E28="","",('Chems lbs'!E28*('19'!$CS$45/10))/(Flows!E27*8.34))</f>
        <v>29.159521163433144</v>
      </c>
      <c r="F28" s="818">
        <f>AVERAGE('19'!DO31,'19'!DU31)</f>
        <v>3.9571737255803074</v>
      </c>
      <c r="G28" s="818">
        <f>AVERAGE('19'!DP31,'19'!DV31)</f>
        <v>0.72149078567414815</v>
      </c>
      <c r="H28" s="818">
        <f>AVERAGE('19'!$DQ$31,'19'!$DW$31)</f>
        <v>7.272081095884003</v>
      </c>
      <c r="I28" s="818">
        <f>AVERAGE('19'!DM31,'19'!DS31)</f>
        <v>0.50376844497796358</v>
      </c>
      <c r="J28" s="818">
        <f>AVERAGE('19'!DL31,'19'!DR31)</f>
        <v>1.115172316913883</v>
      </c>
      <c r="K28" s="818">
        <f>AVERAGE('19'!DN31,'19'!DT31)</f>
        <v>0.10198492385326866</v>
      </c>
      <c r="L28" s="2591">
        <f>AVERAGE('19'!$DI$33,'19'!$DJ$33,'19'!$DK$33)</f>
        <v>5.0461231461772643E-2</v>
      </c>
      <c r="M28" s="819">
        <f>AVERAGE('19'!DA31,'19'!DB31,'19'!DC31,'19'!DD31,'19'!DE31,'19'!DF31)</f>
        <v>0.27769050330781081</v>
      </c>
      <c r="N28" s="1807"/>
      <c r="O28" s="2374">
        <f>IF('Chems lbs'!O28=""," ",'Chems lbs'!O28/8.34/Flows!E27)</f>
        <v>3.0794044700246839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1.5504772789593695</v>
      </c>
      <c r="C29" s="818">
        <f>'20'!CN31</f>
        <v>80.785763392234088</v>
      </c>
      <c r="D29" s="1806" t="str">
        <f>IF('Chems lbs'!D29="","",'Chems lbs'!D29/8.34/Flows!E28)</f>
        <v/>
      </c>
      <c r="E29" s="2373">
        <f>IF('Chems lbs'!E29="","",('Chems lbs'!E29*('20'!$CS$45/10))/(Flows!E28*8.34))</f>
        <v>31.856314838540122</v>
      </c>
      <c r="F29" s="818">
        <f>AVERAGE('20'!DO31,'20'!DU31)</f>
        <v>3.9570894631044187</v>
      </c>
      <c r="G29" s="818">
        <f>AVERAGE('20'!DP31,'20'!DV31)</f>
        <v>0.72855502558949414</v>
      </c>
      <c r="H29" s="818">
        <f>AVERAGE('20'!$DQ$31,'20'!$DW$31)</f>
        <v>7.3092981601312639</v>
      </c>
      <c r="I29" s="818">
        <f>AVERAGE('20'!DM31,'20'!DS31)</f>
        <v>0.49986043785547207</v>
      </c>
      <c r="J29" s="818">
        <f>AVERAGE('20'!DL31,'20'!DR31)</f>
        <v>1.1148854705411511</v>
      </c>
      <c r="K29" s="818">
        <f>AVERAGE('19'!DN31,'19'!DT31)</f>
        <v>0.10198492385326866</v>
      </c>
      <c r="L29" s="2591">
        <f>AVERAGE('20'!$DI$33,'20'!$DJ$33,'20'!$DK$33)</f>
        <v>5.071963987192054E-2</v>
      </c>
      <c r="M29" s="819">
        <f>AVERAGE('20'!DA31,'20'!DB31,'20'!DC31,'20'!DD31,'20'!DE31,'20'!DF31)</f>
        <v>0.31021232106192875</v>
      </c>
      <c r="N29" s="1807"/>
      <c r="O29" s="2374">
        <f>IF('Chems lbs'!O29=""," ",'Chems lbs'!O29/8.34/Flows!E28)</f>
        <v>3.1630686553975003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1.5357782981941923</v>
      </c>
      <c r="C30" s="818">
        <f>'21'!CN31</f>
        <v>87.374041830232542</v>
      </c>
      <c r="D30" s="1806" t="str">
        <f>IF('Chems lbs'!D30="","",'Chems lbs'!D30/8.34/Flows!E29)</f>
        <v/>
      </c>
      <c r="E30" s="2373">
        <f>IF('Chems lbs'!E30="","",('Chems lbs'!E30*('21'!$CS$45/10))/(Flows!E29*8.34))</f>
        <v>31.208434941584546</v>
      </c>
      <c r="F30" s="818">
        <f>AVERAGE('21'!DO31,'21'!DU31)</f>
        <v>3.8181850539480893</v>
      </c>
      <c r="G30" s="818">
        <f>AVERAGE('21'!DP31,'21'!DV31)</f>
        <v>0.66921462504556384</v>
      </c>
      <c r="H30" s="818">
        <f>AVERAGE('21'!$DQ$31,'21'!$DW$31)</f>
        <v>7.0021483565154625</v>
      </c>
      <c r="I30" s="818">
        <f>AVERAGE('21'!DM31,'21'!DS31)</f>
        <v>0.49504445130871044</v>
      </c>
      <c r="J30" s="818">
        <f>AVERAGE('21'!DL31,'21'!DR31)</f>
        <v>1.0981975950647205</v>
      </c>
      <c r="K30" s="818">
        <f>AVERAGE('20'!DN31,'20'!DT31)</f>
        <v>0.10375559409855308</v>
      </c>
      <c r="L30" s="2591">
        <f>AVERAGE('21'!$DI$33,'21'!$DJ$33,'21'!$DK$33)</f>
        <v>5.0739606334734198E-2</v>
      </c>
      <c r="M30" s="819">
        <f>AVERAGE('21'!DA31,'21'!DB31,'21'!DC31,'21'!DD31,'21'!DE31,'21'!DF31)</f>
        <v>0.31486835689451476</v>
      </c>
      <c r="N30" s="1807">
        <f>AVERAGE('21'!$CU$31:$CW$31)</f>
        <v>2.1388471674278589</v>
      </c>
      <c r="O30" s="2374">
        <f>IF('Chems lbs'!O30=""," ",'Chems lbs'!O30/8.34/Flows!E29)</f>
        <v>2.8207348528107783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1.5643423318509486</v>
      </c>
      <c r="C31" s="818">
        <f>'22'!CN31</f>
        <v>100.09373094361909</v>
      </c>
      <c r="D31" s="1806" t="str">
        <f>IF('Chems lbs'!D31="","",'Chems lbs'!D31/8.34/Flows!E30)</f>
        <v/>
      </c>
      <c r="E31" s="2373">
        <f>IF('Chems lbs'!E31="","",('Chems lbs'!E31*('22'!$CS$45/10))/(Flows!E30*8.34))</f>
        <v>29.58992183781136</v>
      </c>
      <c r="F31" s="818">
        <f>AVERAGE('22'!DO31,'22'!DU31)</f>
        <v>3.8332134524556434</v>
      </c>
      <c r="G31" s="818">
        <f>AVERAGE('22'!DP31,'22'!DV31)</f>
        <v>0.63282370749996386</v>
      </c>
      <c r="H31" s="818">
        <f>AVERAGE('22'!$DQ$31,'22'!$DW$31)</f>
        <v>6.8503998353894913</v>
      </c>
      <c r="I31" s="818">
        <f>AVERAGE('22'!DM31,'22'!DS31)</f>
        <v>0.49849496820550032</v>
      </c>
      <c r="J31" s="818">
        <f>AVERAGE('22'!DL31,'22'!DR31)</f>
        <v>1.0992677128955004</v>
      </c>
      <c r="K31" s="818">
        <f>AVERAGE('22'!DN31,'22'!DT31)</f>
        <v>9.8970304491141747E-2</v>
      </c>
      <c r="L31" s="2591">
        <f>AVERAGE('22'!$DI$33,'22'!$DJ$33,'22'!$DK$33)</f>
        <v>5.2757793764988015E-2</v>
      </c>
      <c r="M31" s="819">
        <f>AVERAGE('22'!DA31,'22'!DB31,'22'!DC31,'22'!DD31,'22'!DE31,'22'!DF31)</f>
        <v>0.37491988415521543</v>
      </c>
      <c r="N31" s="1807">
        <f>AVERAGE('22'!$CU$31:$CW$31)</f>
        <v>10.401475809866758</v>
      </c>
      <c r="O31" s="2374">
        <f>IF('Chems lbs'!O31=""," ",'Chems lbs'!O31/8.34/Flows!E30)</f>
        <v>3.0599717595206317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1.5873687248660158</v>
      </c>
      <c r="C32" s="818">
        <f>'23'!CN31</f>
        <v>101.76436570307159</v>
      </c>
      <c r="D32" s="1806" t="str">
        <f>IF('Chems lbs'!D32="","",'Chems lbs'!D32/8.34/Flows!E31)</f>
        <v/>
      </c>
      <c r="E32" s="2373">
        <f>IF('Chems lbs'!E32="","",('Chems lbs'!E32*('23'!$CS$45/10))/(Flows!E31*8.34))</f>
        <v>28.779538250645807</v>
      </c>
      <c r="F32" s="818">
        <f>AVERAGE('23'!DO31,'23'!DU31)</f>
        <v>3.8304149958077707</v>
      </c>
      <c r="G32" s="818">
        <f>AVERAGE('23'!DP31,'23'!DV31)</f>
        <v>0.6314935408362492</v>
      </c>
      <c r="H32" s="818">
        <f>AVERAGE('23'!$DQ$31,'23'!$DW$31)</f>
        <v>6.3025273936839925</v>
      </c>
      <c r="I32" s="818">
        <f>AVERAGE('23'!DM31,'23'!DS31)</f>
        <v>0.49915434780015716</v>
      </c>
      <c r="J32" s="818">
        <f>AVERAGE('23'!DL31,'23'!DR31)</f>
        <v>1.1039462669520319</v>
      </c>
      <c r="K32" s="818">
        <f>AVERAGE('23'!DN31,'23'!DT31)</f>
        <v>9.8489205568158822E-2</v>
      </c>
      <c r="L32" s="2591">
        <f>AVERAGE('23'!$DI$33,'23'!$DJ$33,'23'!$DK$33)</f>
        <v>5.0439447940394559E-2</v>
      </c>
      <c r="M32" s="819">
        <f>AVERAGE('23'!DA31,'23'!DB31,'23'!DC31,'23'!DD31,'23'!DE31,'23'!DF31)</f>
        <v>0.44174516815268722</v>
      </c>
      <c r="N32" s="1807">
        <f>AVERAGE('23'!$CU$31:$CW$31)</f>
        <v>14.339713974637357</v>
      </c>
      <c r="O32" s="2374">
        <f>IF('Chems lbs'!O32=""," ",'Chems lbs'!O32/8.34/Flows!E31)</f>
        <v>3.1674075698767838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1.5760531953864774</v>
      </c>
      <c r="C33" s="818">
        <f>'24'!CN31</f>
        <v>101.68982387716461</v>
      </c>
      <c r="D33" s="1806" t="str">
        <f>IF('Chems lbs'!D33="","",'Chems lbs'!D33/8.34/Flows!E32)</f>
        <v/>
      </c>
      <c r="E33" s="2373">
        <f>IF('Chems lbs'!E33="","",('Chems lbs'!E33*('24'!$CS$45/10))/(Flows!E32*8.34))</f>
        <v>26.236075668366691</v>
      </c>
      <c r="F33" s="818">
        <f>AVERAGE('24'!DO31,'24'!DU31)</f>
        <v>3.8329980860177155</v>
      </c>
      <c r="G33" s="818">
        <f>AVERAGE('24'!DP31,'24'!DV31)</f>
        <v>0.63244365820798731</v>
      </c>
      <c r="H33" s="818">
        <f>AVERAGE('24'!$DQ$31,'24'!$DW$31)</f>
        <v>6.0401349283015158</v>
      </c>
      <c r="I33" s="818">
        <f>AVERAGE('25'!DM31,'24'!DS31)</f>
        <v>0.50052175343692307</v>
      </c>
      <c r="J33" s="818">
        <f>AVERAGE('24'!DL31,'24'!DR31)</f>
        <v>1.1207164858280478</v>
      </c>
      <c r="K33" s="818">
        <f>AVERAGE('24'!DN31,'24'!DT31)</f>
        <v>0.10118115687339577</v>
      </c>
      <c r="L33" s="2591">
        <v>0.1</v>
      </c>
      <c r="M33" s="819">
        <f>AVERAGE('24'!DA31,'24'!DB31,'24'!DC31,'24'!DD31,'24'!DE31,'24'!DF31)</f>
        <v>0.46650227520805471</v>
      </c>
      <c r="N33" s="1807">
        <f>AVERAGE('24'!$CU$31:$CW$31)</f>
        <v>17.882747213869575</v>
      </c>
      <c r="O33" s="2374">
        <f>IF('Chems lbs'!O33=""," ",'Chems lbs'!O33/8.34/Flows!E32)</f>
        <v>2.9628401861935529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1.5540833244764485</v>
      </c>
      <c r="C34" s="818">
        <f>'25'!CN31</f>
        <v>96.851947485634554</v>
      </c>
      <c r="D34" s="1806" t="str">
        <f>IF('Chems lbs'!D34="","",'Chems lbs'!D34/8.34/Flows!E33)</f>
        <v/>
      </c>
      <c r="E34" s="2373">
        <f>IF('Chems lbs'!E34="","",('Chems lbs'!E34*('25'!$CS$45/10))/(Flows!E33*8.34))</f>
        <v>24.221384791265756</v>
      </c>
      <c r="F34" s="818">
        <f>AVERAGE('25'!DO31,'25'!DU31)</f>
        <v>3.870108312197611</v>
      </c>
      <c r="G34" s="818">
        <f>AVERAGE('25'!DP31,'25'!DV31)</f>
        <v>0.63916500473564186</v>
      </c>
      <c r="H34" s="818">
        <f>AVERAGE('25'!$DQ$31,'25'!$DW$31)</f>
        <v>5.7755082144834891</v>
      </c>
      <c r="I34" s="818">
        <f>AVERAGE('25'!DM31,'25'!DS31)</f>
        <v>0.54756823249484987</v>
      </c>
      <c r="J34" s="818">
        <f>AVERAGE('25'!DL31,'25'!DR31)</f>
        <v>1.0968367297632957</v>
      </c>
      <c r="K34" s="818">
        <f>AVERAGE('25'!DN31,'25'!DT31)</f>
        <v>0.10142659631333617</v>
      </c>
      <c r="L34" s="2591">
        <f>AVERAGE('25'!$DI$33,'25'!$DJ$33,'25'!$DK$33)</f>
        <v>5.1424163682871567E-2</v>
      </c>
      <c r="M34" s="819">
        <f>AVERAGE('25'!DA31,'25'!DB31,'25'!DC31,'25'!DD31,'25'!DE31,'25'!DF31)</f>
        <v>0.50016073276041717</v>
      </c>
      <c r="N34" s="1807">
        <f>AVERAGE('25'!$CU$31:$CW$31)</f>
        <v>18.081780081317593</v>
      </c>
      <c r="O34" s="2374">
        <f>IF('Chems lbs'!O34=""," ",'Chems lbs'!O34/8.34/Flows!E33)</f>
        <v>3.0034898874070848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2.2813603303347043</v>
      </c>
      <c r="C35" s="818">
        <f>'26'!CN31</f>
        <v>105.57344716813786</v>
      </c>
      <c r="D35" s="1806" t="str">
        <f>IF('Chems lbs'!D35="","",'Chems lbs'!D35/8.34/Flows!E34)</f>
        <v/>
      </c>
      <c r="E35" s="2373">
        <f>IF('Chems lbs'!E35="","",('Chems lbs'!E35*('26'!$CS$45/10))/(Flows!E34*8.34))</f>
        <v>27.217047600257366</v>
      </c>
      <c r="F35" s="818">
        <f>AVERAGE('26'!DO31,'26'!DU31)</f>
        <v>3.8109025573557958</v>
      </c>
      <c r="G35" s="818">
        <f>AVERAGE('26'!DP31,'26'!DV31)</f>
        <v>0.59802530133080056</v>
      </c>
      <c r="H35" s="818">
        <f>AVERAGE('26'!$DQ$31,'26'!$DW$31)</f>
        <v>5.1188206920309911</v>
      </c>
      <c r="I35" s="818">
        <f>AVERAGE('26'!DM31,'26'!DS31)</f>
        <v>0.45157174962873758</v>
      </c>
      <c r="J35" s="818">
        <f>AVERAGE('26'!DL31,'26'!DR31)</f>
        <v>1.0940173404010534</v>
      </c>
      <c r="K35" s="818">
        <f>AVERAGE('26'!DN31,'26'!DT31)</f>
        <v>0.10138806595343886</v>
      </c>
      <c r="L35" s="2591">
        <f>AVERAGE('26'!$DI$33,'26'!$DJ$33,'26'!$DK$33)</f>
        <v>5.1075927420396405E-2</v>
      </c>
      <c r="M35" s="819">
        <f>AVERAGE('26'!DA31,'26'!DB31,'26'!DC31,'26'!DD31,'26'!DE31,'26'!DF31)</f>
        <v>0.48981567649953961</v>
      </c>
      <c r="N35" s="1807">
        <f>AVERAGE('26'!$CU$31:$CW$31)</f>
        <v>19.351666666666667</v>
      </c>
      <c r="O35" s="2374">
        <f>IF('Chems lbs'!O35=""," ",'Chems lbs'!O35/8.34/Flows!E34)</f>
        <v>3.0321776139971766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1.4858039330050554</v>
      </c>
      <c r="C36" s="818">
        <f>'27'!CN31</f>
        <v>115.98166823249521</v>
      </c>
      <c r="D36" s="1806" t="str">
        <f>IF('Chems lbs'!D36="","",'Chems lbs'!D36/8.34/Flows!E35)</f>
        <v/>
      </c>
      <c r="E36" s="2373">
        <f>IF('Chems lbs'!E36="","",('Chems lbs'!E36*('27'!$CS$45/10))/(Flows!E35*8.34))</f>
        <v>28.735579887958437</v>
      </c>
      <c r="F36" s="818">
        <f>AVERAGE('27'!DO31,'27'!DU31)</f>
        <v>3.8491318106720476</v>
      </c>
      <c r="G36" s="818">
        <f>AVERAGE('27'!DP31,'27'!DV31)</f>
        <v>0.65953501594092878</v>
      </c>
      <c r="H36" s="818">
        <f>AVERAGE('27'!$DQ$31,'27'!$DW$31)</f>
        <v>4.6966292974469557</v>
      </c>
      <c r="I36" s="818">
        <f>AVERAGE('27'!DM31,'27'!DS31)</f>
        <v>0.5428049346575341</v>
      </c>
      <c r="J36" s="818">
        <f>AVERAGE('27'!DL31,'27'!DR31)</f>
        <v>1.1011992114298104</v>
      </c>
      <c r="K36" s="818">
        <f>AVERAGE('27'!DN31,'27'!DT31)</f>
        <v>0.10068033458676541</v>
      </c>
      <c r="L36" s="2591">
        <f>AVERAGE('27'!$DI$33,'27'!$DJ$33,'27'!$DK$33)</f>
        <v>5.0238235912305355E-2</v>
      </c>
      <c r="M36" s="819">
        <f>AVERAGE('27'!DA31,'27'!DB31,'27'!DC31,'27'!DD31,'27'!DE31,'27'!DF31)</f>
        <v>0.62286905295269646</v>
      </c>
      <c r="N36" s="1807">
        <f>AVERAGE('27'!$CU$31:$CW$31)</f>
        <v>20.714869008853356</v>
      </c>
      <c r="O36" s="2374">
        <f>IF('Chems lbs'!O36=""," ",'Chems lbs'!O36/8.34/Flows!E35)</f>
        <v>2.7021366668845741</v>
      </c>
      <c r="Q36" s="1077"/>
    </row>
    <row r="37" spans="1:17" ht="14.25" customHeight="1" x14ac:dyDescent="0.2">
      <c r="A37" s="820">
        <v>28</v>
      </c>
      <c r="B37" s="1806">
        <f>AVERAGE('28'!$CX$31,'28'!$CY$31,'28'!$CZ$31)</f>
        <v>1.5509013069589448</v>
      </c>
      <c r="C37" s="1806">
        <f>'28'!CN31</f>
        <v>116.40843970687911</v>
      </c>
      <c r="D37" s="1806" t="str">
        <f>IF('Chems lbs'!D37="","",'Chems lbs'!D37/8.34/Flows!E36)</f>
        <v/>
      </c>
      <c r="E37" s="2373">
        <f>IF('Chems lbs'!E37="","",('Chems lbs'!E37*('28'!$CS$45/10))/(Flows!E36*8.34))</f>
        <v>35.42313519783746</v>
      </c>
      <c r="F37" s="1806">
        <f>AVERAGE('28'!DO31,'28'!DU31)</f>
        <v>3.8841829311074543</v>
      </c>
      <c r="G37" s="1806">
        <f>AVERAGE('28'!DP31,'28'!DV31)</f>
        <v>0.65545884454225101</v>
      </c>
      <c r="H37" s="1806">
        <f>AVERAGE('28'!$DQ$31,'28'!$DW$31)</f>
        <v>3.0867668100544181</v>
      </c>
      <c r="I37" s="1806">
        <f>AVERAGE('28'!DM31,'28'!DS31)</f>
        <v>0.50510121139089958</v>
      </c>
      <c r="J37" s="1806">
        <f>AVERAGE('28'!DL31,'28'!DR31)</f>
        <v>1.1092254992951707</v>
      </c>
      <c r="K37" s="1806">
        <f>AVERAGE('28'!DN31,'28'!DT31)</f>
        <v>0.10386861638356781</v>
      </c>
      <c r="L37" s="2591">
        <f>AVERAGE('28'!$DI$33,'28'!$DJ$33,'28'!$DK$33)</f>
        <v>5.1522136328204522E-2</v>
      </c>
      <c r="M37" s="1807">
        <f>AVERAGE('28'!DA31,'28'!DB31,'28'!DC31,'28'!DD31,'28'!DE31,'28'!DF31)</f>
        <v>0.7192909541652065</v>
      </c>
      <c r="N37" s="1807">
        <f>AVERAGE('28'!$CU$31:$CW$31)</f>
        <v>15.694230870288953</v>
      </c>
      <c r="O37" s="2374">
        <f>IF('Chems lbs'!O37=""," ",'Chems lbs'!O37/8.34/Flows!E36)</f>
        <v>3.3181367706460869</v>
      </c>
      <c r="Q37" s="1077"/>
    </row>
    <row r="38" spans="1:17" ht="14.25" customHeight="1" x14ac:dyDescent="0.2">
      <c r="A38" s="820">
        <v>29</v>
      </c>
      <c r="B38" s="1806">
        <f>AVERAGE('29'!$CX$31,'29'!$CY$31,'29'!$CZ$31)</f>
        <v>1.5612543794153122</v>
      </c>
      <c r="C38" s="1806">
        <f>'29'!CN31</f>
        <v>107.40700025081779</v>
      </c>
      <c r="D38" s="1806" t="str">
        <f>IF('Chems lbs'!D38="","",'Chems lbs'!D38/8.34/Flows!E37)</f>
        <v/>
      </c>
      <c r="E38" s="2373">
        <f>IF('Chems lbs'!E38="","",('Chems lbs'!E38*('29'!$CS$45/10))/(Flows!E37*8.34))</f>
        <v>30.440454458083302</v>
      </c>
      <c r="F38" s="1806">
        <f>AVERAGE('29'!DO31,'29'!DU31)</f>
        <v>3.886482832257002</v>
      </c>
      <c r="G38" s="1806">
        <f>AVERAGE('29'!DP31,'29'!DV31)</f>
        <v>0.68856106264241368</v>
      </c>
      <c r="H38" s="1806">
        <f>AVERAGE('29'!$DQ$31,'29'!$DW$31)</f>
        <v>3.3167691308119407</v>
      </c>
      <c r="I38" s="1806">
        <f>AVERAGE('29'!DM31,'29'!DS31)</f>
        <v>0.49757359091354064</v>
      </c>
      <c r="J38" s="1806">
        <f>AVERAGE('29'!DL31,'29'!DR31)</f>
        <v>1.1073995926317666</v>
      </c>
      <c r="K38" s="1806">
        <f>AVERAGE('29'!DN31,'29'!DT31)</f>
        <v>0.10064537331987955</v>
      </c>
      <c r="L38" s="2591">
        <f>AVERAGE('29'!$DI$33,'29'!$DJ$33,'29'!$DK$33)</f>
        <v>5.1072684853858664E-2</v>
      </c>
      <c r="M38" s="1807">
        <f>AVERAGE('29'!DA31,'29'!DB31,'29'!DC31,'29'!DD31,'29'!DE31,'29'!DF31)</f>
        <v>0.69980135921092257</v>
      </c>
      <c r="N38" s="1807">
        <f>AVERAGE('29'!$CU$31:$CW$31)</f>
        <v>10.414483314575218</v>
      </c>
      <c r="O38" s="2374">
        <f>IF('Chems lbs'!O38=""," ",'Chems lbs'!O38/8.34/Flows!E37)</f>
        <v>2.930032199375503</v>
      </c>
      <c r="Q38" s="1077"/>
    </row>
    <row r="39" spans="1:17" ht="14.25" customHeight="1" x14ac:dyDescent="0.2">
      <c r="A39" s="820">
        <v>30</v>
      </c>
      <c r="B39" s="1806">
        <f>AVERAGE('30'!$CX$31,'30'!$CY$31,'30'!$CZ$31)</f>
        <v>1.5507201522846803</v>
      </c>
      <c r="C39" s="1806">
        <f>'30'!CN31</f>
        <v>112.07392492449301</v>
      </c>
      <c r="D39" s="1806" t="str">
        <f>IF('Chems lbs'!D39="","",'Chems lbs'!D39/8.34/Flows!E38)</f>
        <v/>
      </c>
      <c r="E39" s="2373">
        <f>IF('Chems lbs'!E39="","",('Chems lbs'!E39*('30'!$CS$45/10))/(Flows!E38*8.34))</f>
        <v>31.814734778451374</v>
      </c>
      <c r="F39" s="1806">
        <f>AVERAGE('30'!DO31,'30'!DU31)</f>
        <v>3.8330891516674166</v>
      </c>
      <c r="G39" s="1806">
        <f>AVERAGE('30'!DP31,'30'!DV31)</f>
        <v>0.68095543667300373</v>
      </c>
      <c r="H39" s="1806">
        <f>AVERAGE('30'!$DQ$31,'30'!$DW$31)</f>
        <v>3.5669265876767926</v>
      </c>
      <c r="I39" s="1806">
        <f>AVERAGE('30'!DM31,'30'!DS31)</f>
        <v>0.50546451193672748</v>
      </c>
      <c r="J39" s="1806">
        <f>AVERAGE('30'!DL31,'30'!DR31)</f>
        <v>1.1070655148616169</v>
      </c>
      <c r="K39" s="1806">
        <f>AVERAGE('30'!DN31,'30'!DT31)</f>
        <v>9.8418471372678687E-2</v>
      </c>
      <c r="L39" s="2591">
        <f>AVERAGE('30'!$DI$33,'30'!$DJ$33,'30'!$DK$33)</f>
        <v>5.0930022027926319E-2</v>
      </c>
      <c r="M39" s="1807">
        <f>AVERAGE('30'!DA31,'30'!DB31,'30'!DC31,'30'!DD31,'30'!DE31,'30'!DF31)</f>
        <v>0.64058885050549874</v>
      </c>
      <c r="N39" s="1807">
        <f>AVERAGE('30'!$CU$31:$CW$31)</f>
        <v>11.643640497211635</v>
      </c>
      <c r="O39" s="2374">
        <f>IF('Chems lbs'!O39=""," ",'Chems lbs'!O39/8.34/Flows!E38)</f>
        <v>3.0124442036941113</v>
      </c>
      <c r="Q39" s="1077"/>
    </row>
    <row r="40" spans="1:17" ht="14.25" customHeight="1" thickBot="1" x14ac:dyDescent="0.25">
      <c r="A40" s="821">
        <v>31</v>
      </c>
      <c r="B40" s="1806"/>
      <c r="C40" s="1806"/>
      <c r="D40" s="1806"/>
      <c r="E40" s="2373"/>
      <c r="F40" s="1806"/>
      <c r="G40" s="1806"/>
      <c r="H40" s="1806"/>
      <c r="I40" s="1806"/>
      <c r="J40" s="1806"/>
      <c r="K40" s="1806"/>
      <c r="L40" s="2591"/>
      <c r="M40" s="1807"/>
      <c r="N40" s="1807"/>
      <c r="O40" s="2374"/>
      <c r="Q40" s="1077"/>
    </row>
    <row r="41" spans="1:17" ht="14.25" customHeight="1" x14ac:dyDescent="0.2">
      <c r="A41" s="822" t="s">
        <v>266</v>
      </c>
      <c r="B41" s="2577">
        <f>SUM(B10:B40)</f>
        <v>52.026875805991331</v>
      </c>
      <c r="C41" s="2577">
        <f t="shared" ref="C41:O41" si="0">SUM(C10:C40)</f>
        <v>2700.6730062710258</v>
      </c>
      <c r="D41" s="2577"/>
      <c r="E41" s="2577">
        <f t="shared" si="0"/>
        <v>859.95755035699892</v>
      </c>
      <c r="F41" s="2577">
        <f t="shared" si="0"/>
        <v>118.68351199775159</v>
      </c>
      <c r="G41" s="2577">
        <f t="shared" si="0"/>
        <v>20.641296981669218</v>
      </c>
      <c r="H41" s="2577">
        <f t="shared" si="0"/>
        <v>195.67026385110995</v>
      </c>
      <c r="I41" s="2577">
        <f t="shared" si="0"/>
        <v>15.005724497187938</v>
      </c>
      <c r="J41" s="2577">
        <f t="shared" si="0"/>
        <v>32.950866574216619</v>
      </c>
      <c r="K41" s="2577">
        <f t="shared" si="0"/>
        <v>2.990954147197141</v>
      </c>
      <c r="L41" s="2592">
        <f t="shared" ref="L41" si="1">SUM(L10:L40)</f>
        <v>1.8210975451382749</v>
      </c>
      <c r="M41" s="2577">
        <f t="shared" si="0"/>
        <v>12.504113012946297</v>
      </c>
      <c r="N41" s="2577">
        <f t="shared" si="0"/>
        <v>216.92211701314346</v>
      </c>
      <c r="O41" s="2577">
        <f t="shared" si="0"/>
        <v>94.892305461170352</v>
      </c>
      <c r="Q41" s="1077"/>
    </row>
    <row r="42" spans="1:17" ht="14.25" customHeight="1" x14ac:dyDescent="0.2">
      <c r="A42" s="820" t="s">
        <v>267</v>
      </c>
      <c r="B42" s="2578">
        <f>AVERAGE(B10:B40)</f>
        <v>1.7342291935330443</v>
      </c>
      <c r="C42" s="2578">
        <f t="shared" ref="C42:O42" si="2">AVERAGE(C10:C40)</f>
        <v>90.022433542367523</v>
      </c>
      <c r="D42" s="2578"/>
      <c r="E42" s="2578">
        <f t="shared" si="2"/>
        <v>28.66525167856663</v>
      </c>
      <c r="F42" s="2578">
        <f t="shared" si="2"/>
        <v>3.95611706659172</v>
      </c>
      <c r="G42" s="2578">
        <f t="shared" si="2"/>
        <v>0.68804323272230727</v>
      </c>
      <c r="H42" s="2578">
        <f t="shared" si="2"/>
        <v>6.5223421283703313</v>
      </c>
      <c r="I42" s="2578">
        <f t="shared" si="2"/>
        <v>0.5001908165729313</v>
      </c>
      <c r="J42" s="2578">
        <f t="shared" si="2"/>
        <v>1.098362219140554</v>
      </c>
      <c r="K42" s="2578">
        <f t="shared" si="2"/>
        <v>9.9698471573238037E-2</v>
      </c>
      <c r="L42" s="2593">
        <f t="shared" ref="L42" si="3">AVERAGE(L10:L40)</f>
        <v>6.0703251504609167E-2</v>
      </c>
      <c r="M42" s="2578">
        <f t="shared" si="2"/>
        <v>0.41680376709820988</v>
      </c>
      <c r="N42" s="2578">
        <f t="shared" si="2"/>
        <v>9.4313963918758024</v>
      </c>
      <c r="O42" s="2578">
        <f t="shared" si="2"/>
        <v>3.1630768487056784</v>
      </c>
      <c r="Q42" s="1077"/>
    </row>
    <row r="43" spans="1:17" ht="14.25" customHeight="1" x14ac:dyDescent="0.2">
      <c r="A43" s="820" t="s">
        <v>268</v>
      </c>
      <c r="B43" s="2578">
        <f>MAX(B10:B40)</f>
        <v>2.2813603303347043</v>
      </c>
      <c r="C43" s="2578">
        <f t="shared" ref="C43:O43" si="4">MAX(C10:C40)</f>
        <v>116.40843970687911</v>
      </c>
      <c r="D43" s="2578"/>
      <c r="E43" s="2578">
        <f t="shared" si="4"/>
        <v>38.146101803559297</v>
      </c>
      <c r="F43" s="2578">
        <f t="shared" si="4"/>
        <v>4.1819996615723651</v>
      </c>
      <c r="G43" s="2578">
        <f t="shared" si="4"/>
        <v>0.75571127303833907</v>
      </c>
      <c r="H43" s="2578">
        <f t="shared" si="4"/>
        <v>8.3244778022025105</v>
      </c>
      <c r="I43" s="2578">
        <f t="shared" si="4"/>
        <v>0.54756823249484987</v>
      </c>
      <c r="J43" s="2578">
        <f t="shared" si="4"/>
        <v>1.1207164858280478</v>
      </c>
      <c r="K43" s="2578">
        <f t="shared" si="4"/>
        <v>0.10577373016264921</v>
      </c>
      <c r="L43" s="2593">
        <f t="shared" ref="L43" si="5">MAX(L10:L40)</f>
        <v>0.1</v>
      </c>
      <c r="M43" s="2578">
        <f t="shared" si="4"/>
        <v>0.7192909541652065</v>
      </c>
      <c r="N43" s="2578">
        <f t="shared" si="4"/>
        <v>20.714869008853356</v>
      </c>
      <c r="O43" s="2578">
        <f t="shared" si="4"/>
        <v>3.8475246544953507</v>
      </c>
      <c r="Q43" s="1077"/>
    </row>
    <row r="44" spans="1:17" ht="14.25" customHeight="1" thickBot="1" x14ac:dyDescent="0.25">
      <c r="A44" s="821" t="s">
        <v>269</v>
      </c>
      <c r="B44" s="2579">
        <f>MIN(B10:B40)</f>
        <v>1.4858039330050554</v>
      </c>
      <c r="C44" s="2579">
        <f t="shared" ref="C44:O44" si="6">MIN(C10:C40)</f>
        <v>76.458061732461729</v>
      </c>
      <c r="D44" s="2579"/>
      <c r="E44" s="2579">
        <f t="shared" si="6"/>
        <v>22.444149094948003</v>
      </c>
      <c r="F44" s="2579">
        <f t="shared" si="6"/>
        <v>3.7720024566258554</v>
      </c>
      <c r="G44" s="2579">
        <f t="shared" si="6"/>
        <v>0.59802530133080056</v>
      </c>
      <c r="H44" s="2579">
        <f t="shared" si="6"/>
        <v>3.0867668100544181</v>
      </c>
      <c r="I44" s="2579">
        <f t="shared" si="6"/>
        <v>0.44861665532623463</v>
      </c>
      <c r="J44" s="2579">
        <f t="shared" si="6"/>
        <v>0.98961574768171479</v>
      </c>
      <c r="K44" s="2579">
        <f t="shared" si="6"/>
        <v>8.9387908797728594E-2</v>
      </c>
      <c r="L44" s="2594">
        <f t="shared" ref="L44" si="7">MIN(L10:L40)</f>
        <v>5.0191387506241504E-2</v>
      </c>
      <c r="M44" s="2579">
        <f t="shared" si="6"/>
        <v>0.27050796177620595</v>
      </c>
      <c r="N44" s="2579">
        <f t="shared" si="6"/>
        <v>2.1388471674278589</v>
      </c>
      <c r="O44" s="2579">
        <f t="shared" si="6"/>
        <v>2.7021366668845741</v>
      </c>
      <c r="Q44" s="1077"/>
    </row>
    <row r="45" spans="1:17" ht="15" customHeight="1" x14ac:dyDescent="0.2">
      <c r="A45" s="2207" t="s">
        <v>125</v>
      </c>
      <c r="B45" s="2208">
        <f>COUNT(B10:B40)</f>
        <v>30</v>
      </c>
      <c r="C45" s="2208">
        <f t="shared" ref="C45:O45" si="8">COUNT(C10:C40)</f>
        <v>30</v>
      </c>
      <c r="D45" s="2208">
        <f t="shared" si="8"/>
        <v>0</v>
      </c>
      <c r="E45" s="2208">
        <f t="shared" si="8"/>
        <v>30</v>
      </c>
      <c r="F45" s="2208">
        <f t="shared" si="8"/>
        <v>30</v>
      </c>
      <c r="G45" s="2208">
        <f t="shared" si="8"/>
        <v>30</v>
      </c>
      <c r="H45" s="2208">
        <f t="shared" si="8"/>
        <v>30</v>
      </c>
      <c r="I45" s="2208">
        <f t="shared" si="8"/>
        <v>30</v>
      </c>
      <c r="J45" s="2208">
        <f t="shared" si="8"/>
        <v>30</v>
      </c>
      <c r="K45" s="2208">
        <f t="shared" si="8"/>
        <v>30</v>
      </c>
      <c r="L45" s="2208"/>
      <c r="M45" s="2208">
        <f t="shared" si="8"/>
        <v>30</v>
      </c>
      <c r="N45" s="2208">
        <f t="shared" si="8"/>
        <v>23</v>
      </c>
      <c r="O45" s="2208">
        <f t="shared" si="8"/>
        <v>30</v>
      </c>
    </row>
    <row r="46" spans="1:17" ht="15" customHeight="1" x14ac:dyDescent="0.2">
      <c r="A46" s="3046" t="s">
        <v>1102</v>
      </c>
      <c r="B46" s="3044"/>
      <c r="C46" s="3044"/>
      <c r="D46" s="2205"/>
      <c r="E46" s="3054" t="s">
        <v>1103</v>
      </c>
      <c r="F46" s="3054"/>
      <c r="G46" s="3054"/>
      <c r="H46" s="3054"/>
      <c r="I46" s="3054"/>
      <c r="J46" s="3055" t="s">
        <v>1096</v>
      </c>
      <c r="K46" s="3055"/>
      <c r="L46" s="3055"/>
      <c r="M46" s="3055"/>
      <c r="N46" s="2205"/>
      <c r="O46" s="2206"/>
    </row>
    <row r="47" spans="1:17" ht="15" customHeight="1" x14ac:dyDescent="0.2">
      <c r="A47" s="3046" t="s">
        <v>1104</v>
      </c>
      <c r="B47" s="3044"/>
      <c r="C47" s="3044"/>
      <c r="D47" s="3044"/>
      <c r="E47" s="3044" t="s">
        <v>1097</v>
      </c>
      <c r="F47" s="3044"/>
      <c r="G47" s="3044"/>
      <c r="H47" s="3044"/>
      <c r="I47" s="2217"/>
      <c r="J47" s="3044" t="s">
        <v>1098</v>
      </c>
      <c r="K47" s="3044"/>
      <c r="L47" s="3044"/>
      <c r="M47" s="3044"/>
      <c r="N47" s="2216"/>
      <c r="O47" s="2206"/>
    </row>
    <row r="48" spans="1:17" ht="15" customHeight="1" x14ac:dyDescent="0.2">
      <c r="A48" s="3046" t="s">
        <v>1099</v>
      </c>
      <c r="B48" s="3044"/>
      <c r="C48" s="3044"/>
      <c r="D48" s="2205"/>
      <c r="E48" s="3044" t="s">
        <v>1171</v>
      </c>
      <c r="F48" s="3044"/>
      <c r="G48" s="3044"/>
      <c r="H48" s="3044"/>
      <c r="I48" s="2203"/>
      <c r="J48" s="3044" t="s">
        <v>1100</v>
      </c>
      <c r="K48" s="3044"/>
      <c r="L48" s="3044"/>
      <c r="M48" s="3044"/>
      <c r="N48" s="2205"/>
      <c r="O48" s="2206"/>
    </row>
    <row r="49" spans="1:15" ht="15" customHeight="1" x14ac:dyDescent="0.2">
      <c r="A49" s="3046" t="s">
        <v>1172</v>
      </c>
      <c r="B49" s="3044"/>
      <c r="C49" s="3044"/>
      <c r="D49" s="2205"/>
      <c r="E49" s="3044" t="s">
        <v>1101</v>
      </c>
      <c r="F49" s="3044"/>
      <c r="G49" s="3044"/>
      <c r="H49" s="3044"/>
      <c r="I49" s="2217"/>
      <c r="J49" s="2219"/>
      <c r="K49" s="2218"/>
      <c r="L49" s="2218"/>
      <c r="M49" s="2218"/>
      <c r="N49" s="2205"/>
      <c r="O49" s="2206"/>
    </row>
    <row r="50" spans="1:15" ht="13.5" customHeight="1" x14ac:dyDescent="0.2">
      <c r="A50" s="2211"/>
      <c r="B50" s="2212"/>
      <c r="C50" s="2204"/>
      <c r="D50" s="2205"/>
      <c r="E50" s="2205"/>
      <c r="F50" s="2205"/>
      <c r="G50" s="2205"/>
      <c r="H50" s="2205"/>
      <c r="I50" s="2204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42">
        <f>Flows!G46</f>
        <v>43440</v>
      </c>
      <c r="K51" s="3050"/>
      <c r="L51" s="2565"/>
      <c r="M51" s="828"/>
      <c r="N51" s="828"/>
      <c r="O51" s="829"/>
    </row>
    <row r="52" spans="1:15" ht="13.5" customHeight="1" thickBot="1" x14ac:dyDescent="0.25">
      <c r="A52" s="1426" t="s">
        <v>980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16">
      <selection activeCell="A46" sqref="A46:C46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7" zoomScale="80" zoomScaleNormal="75" zoomScaleSheetLayoutView="80" workbookViewId="0">
      <selection activeCell="E29" sqref="E29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5"/>
      <c r="B1" s="1826"/>
      <c r="C1" s="1753" t="s">
        <v>78</v>
      </c>
      <c r="D1" s="1753"/>
      <c r="E1" s="1753"/>
      <c r="F1" s="1753"/>
      <c r="G1" s="1753"/>
      <c r="H1" s="1753"/>
      <c r="I1" s="1754"/>
    </row>
    <row r="2" spans="1:11" ht="15.75" customHeight="1" x14ac:dyDescent="0.2">
      <c r="A2" s="1827"/>
      <c r="B2" s="1828"/>
      <c r="C2" s="1757" t="s">
        <v>129</v>
      </c>
      <c r="D2" s="1757"/>
      <c r="E2" s="1757"/>
      <c r="F2" s="1757"/>
      <c r="G2" s="1757"/>
      <c r="H2" s="1757"/>
      <c r="I2" s="1758"/>
    </row>
    <row r="3" spans="1:11" ht="15.75" customHeight="1" x14ac:dyDescent="0.2">
      <c r="A3" s="1827"/>
      <c r="B3" s="1828"/>
      <c r="C3" s="1757" t="s">
        <v>130</v>
      </c>
      <c r="D3" s="1757"/>
      <c r="E3" s="1757"/>
      <c r="F3" s="1757"/>
      <c r="G3" s="1757"/>
      <c r="H3" s="1757"/>
      <c r="I3" s="1758"/>
    </row>
    <row r="4" spans="1:11" ht="13.5" customHeight="1" x14ac:dyDescent="0.2">
      <c r="A4" s="1827"/>
      <c r="B4" s="1828"/>
      <c r="C4" s="1757" t="s">
        <v>100</v>
      </c>
      <c r="D4" s="1757"/>
      <c r="E4" s="1757"/>
      <c r="F4" s="1757"/>
      <c r="G4" s="1757"/>
      <c r="H4" s="1757"/>
      <c r="I4" s="1758"/>
    </row>
    <row r="5" spans="1:11" ht="13.5" customHeight="1" thickBot="1" x14ac:dyDescent="0.25">
      <c r="A5" s="1829"/>
      <c r="B5" s="1804"/>
      <c r="C5" s="1761"/>
      <c r="D5" s="1761"/>
      <c r="E5" s="1761"/>
      <c r="F5" s="1761"/>
      <c r="G5" s="1761"/>
      <c r="H5" s="1761"/>
      <c r="I5" s="1762"/>
    </row>
    <row r="6" spans="1:11" ht="13.9" customHeight="1" x14ac:dyDescent="0.2">
      <c r="A6" s="1763" t="s">
        <v>214</v>
      </c>
      <c r="B6" s="1764"/>
      <c r="C6" s="1764"/>
      <c r="D6" s="1764"/>
      <c r="E6" s="1830" t="s">
        <v>75</v>
      </c>
      <c r="F6" s="1831"/>
      <c r="G6" s="1832">
        <f>Flows!G5</f>
        <v>43405</v>
      </c>
      <c r="H6" s="1833"/>
      <c r="I6" s="1834"/>
    </row>
    <row r="7" spans="1:11" ht="13.9" customHeight="1" thickBot="1" x14ac:dyDescent="0.25">
      <c r="A7" s="1835" t="s">
        <v>274</v>
      </c>
      <c r="B7" s="1772"/>
      <c r="C7" s="1772"/>
      <c r="D7" s="1772"/>
      <c r="E7" s="1836" t="s">
        <v>131</v>
      </c>
      <c r="F7" s="1837" t="s">
        <v>275</v>
      </c>
      <c r="G7" s="1772"/>
      <c r="H7" s="1772"/>
      <c r="I7" s="1773"/>
    </row>
    <row r="8" spans="1:11" ht="13.9" customHeight="1" x14ac:dyDescent="0.2">
      <c r="A8" s="1838"/>
      <c r="B8" s="1839" t="s">
        <v>132</v>
      </c>
      <c r="C8" s="1840"/>
      <c r="D8" s="1840"/>
      <c r="E8" s="1841"/>
      <c r="F8" s="1839" t="s">
        <v>133</v>
      </c>
      <c r="G8" s="1840"/>
      <c r="H8" s="1840"/>
      <c r="I8" s="1842"/>
    </row>
    <row r="9" spans="1:11" ht="68.45" customHeight="1" x14ac:dyDescent="0.2">
      <c r="A9" s="1843" t="s">
        <v>71</v>
      </c>
      <c r="B9" s="1844" t="s">
        <v>134</v>
      </c>
      <c r="C9" s="1845" t="s">
        <v>135</v>
      </c>
      <c r="D9" s="1846" t="s">
        <v>136</v>
      </c>
      <c r="E9" s="1847" t="s">
        <v>137</v>
      </c>
      <c r="F9" s="1848" t="s">
        <v>101</v>
      </c>
      <c r="G9" s="1849"/>
      <c r="H9" s="3056" t="s">
        <v>276</v>
      </c>
      <c r="I9" s="3057"/>
    </row>
    <row r="10" spans="1:11" ht="51.6" customHeight="1" x14ac:dyDescent="0.2">
      <c r="A10" s="1778"/>
      <c r="B10" s="1850"/>
      <c r="C10" s="1851"/>
      <c r="D10" s="1852"/>
      <c r="E10" s="1853"/>
      <c r="F10" s="1854" t="s">
        <v>138</v>
      </c>
      <c r="G10" s="2200" t="s">
        <v>1092</v>
      </c>
      <c r="H10" s="1854" t="s">
        <v>277</v>
      </c>
      <c r="I10" s="1856" t="s">
        <v>278</v>
      </c>
    </row>
    <row r="11" spans="1:11" ht="13.9" customHeight="1" x14ac:dyDescent="0.2">
      <c r="A11" s="1782">
        <v>1</v>
      </c>
      <c r="B11" s="1792">
        <f>'1'!AX36</f>
        <v>0.06</v>
      </c>
      <c r="C11" s="1784">
        <v>18</v>
      </c>
      <c r="D11" s="1784">
        <v>18</v>
      </c>
      <c r="E11" s="1784">
        <v>0</v>
      </c>
      <c r="F11" s="1857">
        <f>'LAB '!N6</f>
        <v>657</v>
      </c>
      <c r="G11" s="1858">
        <f>'LAB '!O6</f>
        <v>10</v>
      </c>
      <c r="H11" s="1782" t="s">
        <v>97</v>
      </c>
      <c r="I11" s="1859" t="s">
        <v>97</v>
      </c>
    </row>
    <row r="12" spans="1:11" ht="13.9" customHeight="1" x14ac:dyDescent="0.2">
      <c r="A12" s="1782">
        <v>2</v>
      </c>
      <c r="B12" s="1792">
        <f>'2'!AP36</f>
        <v>8.6999999999999994E-2</v>
      </c>
      <c r="C12" s="1784">
        <v>18</v>
      </c>
      <c r="D12" s="1784">
        <v>18</v>
      </c>
      <c r="E12" s="1784">
        <v>0</v>
      </c>
      <c r="F12" s="1857">
        <f>'LAB '!N7</f>
        <v>594</v>
      </c>
      <c r="G12" s="1858">
        <f>'LAB '!O7</f>
        <v>20</v>
      </c>
      <c r="H12" s="1782" t="s">
        <v>97</v>
      </c>
      <c r="I12" s="1859" t="s">
        <v>97</v>
      </c>
      <c r="K12" s="46" t="s">
        <v>96</v>
      </c>
    </row>
    <row r="13" spans="1:11" ht="13.9" customHeight="1" x14ac:dyDescent="0.2">
      <c r="A13" s="1782">
        <v>3</v>
      </c>
      <c r="B13" s="1792">
        <f>'3'!AP36</f>
        <v>4.2999999999999997E-2</v>
      </c>
      <c r="C13" s="1784">
        <v>18</v>
      </c>
      <c r="D13" s="1784">
        <v>18</v>
      </c>
      <c r="E13" s="1784">
        <v>0</v>
      </c>
      <c r="F13" s="1857">
        <f>'LAB '!N8</f>
        <v>586</v>
      </c>
      <c r="G13" s="1858" t="str">
        <f>'LAB '!O8</f>
        <v>&lt;10</v>
      </c>
      <c r="H13" s="1782" t="s">
        <v>97</v>
      </c>
      <c r="I13" s="1859" t="s">
        <v>97</v>
      </c>
    </row>
    <row r="14" spans="1:11" ht="13.9" customHeight="1" x14ac:dyDescent="0.2">
      <c r="A14" s="1782">
        <v>4</v>
      </c>
      <c r="B14" s="1792">
        <f>'4'!AP36</f>
        <v>3.7999999999999999E-2</v>
      </c>
      <c r="C14" s="1784">
        <v>18</v>
      </c>
      <c r="D14" s="1784">
        <v>18</v>
      </c>
      <c r="E14" s="1784">
        <v>0</v>
      </c>
      <c r="F14" s="1857">
        <f>'LAB '!N9</f>
        <v>546</v>
      </c>
      <c r="G14" s="1858">
        <f>'LAB '!O9</f>
        <v>63</v>
      </c>
      <c r="H14" s="1782" t="s">
        <v>97</v>
      </c>
      <c r="I14" s="1859" t="s">
        <v>97</v>
      </c>
    </row>
    <row r="15" spans="1:11" ht="13.9" customHeight="1" x14ac:dyDescent="0.2">
      <c r="A15" s="1782">
        <v>5</v>
      </c>
      <c r="B15" s="1792">
        <f>'5'!AP36</f>
        <v>6.0999999999999999E-2</v>
      </c>
      <c r="C15" s="1784">
        <v>18</v>
      </c>
      <c r="D15" s="1784">
        <v>18</v>
      </c>
      <c r="E15" s="1784">
        <v>0</v>
      </c>
      <c r="F15" s="1857">
        <f>'LAB '!N10</f>
        <v>749</v>
      </c>
      <c r="G15" s="1858">
        <f>'LAB '!O10</f>
        <v>52</v>
      </c>
      <c r="H15" s="1782" t="s">
        <v>97</v>
      </c>
      <c r="I15" s="1859" t="s">
        <v>97</v>
      </c>
    </row>
    <row r="16" spans="1:11" ht="13.9" customHeight="1" x14ac:dyDescent="0.2">
      <c r="A16" s="1782">
        <v>6</v>
      </c>
      <c r="B16" s="1792">
        <f>'6'!AP36</f>
        <v>4.4999999999999998E-2</v>
      </c>
      <c r="C16" s="1784">
        <v>18</v>
      </c>
      <c r="D16" s="1784">
        <v>18</v>
      </c>
      <c r="E16" s="1784">
        <v>0</v>
      </c>
      <c r="F16" s="1857">
        <f>'LAB '!N11</f>
        <v>323</v>
      </c>
      <c r="G16" s="1858">
        <f>'LAB '!O11</f>
        <v>10</v>
      </c>
      <c r="H16" s="1782" t="s">
        <v>97</v>
      </c>
      <c r="I16" s="1859" t="s">
        <v>97</v>
      </c>
    </row>
    <row r="17" spans="1:9" ht="13.9" customHeight="1" x14ac:dyDescent="0.2">
      <c r="A17" s="1782">
        <v>7</v>
      </c>
      <c r="B17" s="1792">
        <f>'7'!AP36</f>
        <v>4.7E-2</v>
      </c>
      <c r="C17" s="1784">
        <v>18</v>
      </c>
      <c r="D17" s="1784">
        <v>18</v>
      </c>
      <c r="E17" s="1784">
        <v>0</v>
      </c>
      <c r="F17" s="1857">
        <f>'LAB '!N12</f>
        <v>309</v>
      </c>
      <c r="G17" s="1858">
        <f>'LAB '!O12</f>
        <v>20</v>
      </c>
      <c r="H17" s="1782" t="s">
        <v>97</v>
      </c>
      <c r="I17" s="1859" t="s">
        <v>97</v>
      </c>
    </row>
    <row r="18" spans="1:9" ht="13.9" customHeight="1" x14ac:dyDescent="0.2">
      <c r="A18" s="1782">
        <v>8</v>
      </c>
      <c r="B18" s="1792">
        <f>'8'!AP36</f>
        <v>4.3999999999999997E-2</v>
      </c>
      <c r="C18" s="1784">
        <v>18</v>
      </c>
      <c r="D18" s="1784">
        <v>18</v>
      </c>
      <c r="E18" s="1784">
        <v>0</v>
      </c>
      <c r="F18" s="1857">
        <f>'LAB '!N13</f>
        <v>529</v>
      </c>
      <c r="G18" s="1858">
        <f>'LAB '!O13</f>
        <v>31</v>
      </c>
      <c r="H18" s="1782" t="s">
        <v>97</v>
      </c>
      <c r="I18" s="1859" t="s">
        <v>97</v>
      </c>
    </row>
    <row r="19" spans="1:9" ht="13.9" customHeight="1" x14ac:dyDescent="0.2">
      <c r="A19" s="1782">
        <v>9</v>
      </c>
      <c r="B19" s="1792">
        <f>'9'!AP36</f>
        <v>9.1999999999999998E-2</v>
      </c>
      <c r="C19" s="1784">
        <v>18</v>
      </c>
      <c r="D19" s="1784">
        <v>18</v>
      </c>
      <c r="E19" s="1784">
        <v>0</v>
      </c>
      <c r="F19" s="1857">
        <f>'LAB '!N14</f>
        <v>471</v>
      </c>
      <c r="G19" s="1858">
        <f>'LAB '!O14</f>
        <v>20</v>
      </c>
      <c r="H19" s="1782" t="s">
        <v>97</v>
      </c>
      <c r="I19" s="1859" t="s">
        <v>97</v>
      </c>
    </row>
    <row r="20" spans="1:9" ht="13.9" customHeight="1" x14ac:dyDescent="0.2">
      <c r="A20" s="1782">
        <v>10</v>
      </c>
      <c r="B20" s="1792">
        <f>'10'!AP36</f>
        <v>5.6000000000000001E-2</v>
      </c>
      <c r="C20" s="1784">
        <v>18</v>
      </c>
      <c r="D20" s="1784">
        <v>18</v>
      </c>
      <c r="E20" s="1784">
        <v>0</v>
      </c>
      <c r="F20" s="1857">
        <f>'LAB '!N15</f>
        <v>554</v>
      </c>
      <c r="G20" s="1858">
        <f>'LAB '!O15</f>
        <v>41</v>
      </c>
      <c r="H20" s="1782" t="s">
        <v>97</v>
      </c>
      <c r="I20" s="1859" t="s">
        <v>97</v>
      </c>
    </row>
    <row r="21" spans="1:9" ht="13.9" customHeight="1" x14ac:dyDescent="0.2">
      <c r="A21" s="1782">
        <v>11</v>
      </c>
      <c r="B21" s="1792">
        <f>'11'!AP36</f>
        <v>4.4999999999999998E-2</v>
      </c>
      <c r="C21" s="1784">
        <v>18</v>
      </c>
      <c r="D21" s="1784">
        <v>18</v>
      </c>
      <c r="E21" s="1784">
        <v>0</v>
      </c>
      <c r="F21" s="1857">
        <f>'LAB '!N16</f>
        <v>364</v>
      </c>
      <c r="G21" s="1858">
        <f>'LAB '!O16</f>
        <v>10</v>
      </c>
      <c r="H21" s="1782" t="s">
        <v>97</v>
      </c>
      <c r="I21" s="1859" t="s">
        <v>97</v>
      </c>
    </row>
    <row r="22" spans="1:9" ht="13.9" customHeight="1" x14ac:dyDescent="0.2">
      <c r="A22" s="1782">
        <v>12</v>
      </c>
      <c r="B22" s="1792">
        <f>'12'!AP36</f>
        <v>7.5999999999999998E-2</v>
      </c>
      <c r="C22" s="1784">
        <v>18</v>
      </c>
      <c r="D22" s="1784">
        <v>18</v>
      </c>
      <c r="E22" s="1784">
        <v>0</v>
      </c>
      <c r="F22" s="1857">
        <f>'LAB '!N17</f>
        <v>404</v>
      </c>
      <c r="G22" s="1858">
        <f>'LAB '!O17</f>
        <v>10</v>
      </c>
      <c r="H22" s="1782" t="s">
        <v>97</v>
      </c>
      <c r="I22" s="1859" t="s">
        <v>97</v>
      </c>
    </row>
    <row r="23" spans="1:9" ht="13.9" customHeight="1" x14ac:dyDescent="0.2">
      <c r="A23" s="1782">
        <v>13</v>
      </c>
      <c r="B23" s="1792">
        <f>'13'!AP36</f>
        <v>5.8999999999999997E-2</v>
      </c>
      <c r="C23" s="1784">
        <v>18</v>
      </c>
      <c r="D23" s="1784">
        <v>18</v>
      </c>
      <c r="E23" s="1784">
        <v>0</v>
      </c>
      <c r="F23" s="1857">
        <f>'LAB '!N18</f>
        <v>331</v>
      </c>
      <c r="G23" s="1858">
        <f>'LAB '!O18</f>
        <v>10</v>
      </c>
      <c r="H23" s="1782" t="s">
        <v>97</v>
      </c>
      <c r="I23" s="1859" t="s">
        <v>97</v>
      </c>
    </row>
    <row r="24" spans="1:9" ht="13.9" customHeight="1" x14ac:dyDescent="0.2">
      <c r="A24" s="1782">
        <v>14</v>
      </c>
      <c r="B24" s="1792">
        <f>'14'!AP36</f>
        <v>6.6000000000000003E-2</v>
      </c>
      <c r="C24" s="1784">
        <v>18</v>
      </c>
      <c r="D24" s="1784">
        <v>18</v>
      </c>
      <c r="E24" s="1784">
        <v>0</v>
      </c>
      <c r="F24" s="1857">
        <f>'LAB '!N19</f>
        <v>359</v>
      </c>
      <c r="G24" s="1858">
        <f>'LAB '!O19</f>
        <v>63</v>
      </c>
      <c r="H24" s="1782" t="s">
        <v>97</v>
      </c>
      <c r="I24" s="1859" t="s">
        <v>97</v>
      </c>
    </row>
    <row r="25" spans="1:9" ht="13.9" customHeight="1" x14ac:dyDescent="0.2">
      <c r="A25" s="1782">
        <v>15</v>
      </c>
      <c r="B25" s="1792">
        <f>'15'!AP36</f>
        <v>0.05</v>
      </c>
      <c r="C25" s="1784">
        <v>18</v>
      </c>
      <c r="D25" s="1784">
        <v>18</v>
      </c>
      <c r="E25" s="1784">
        <v>0</v>
      </c>
      <c r="F25" s="1857">
        <f>'LAB '!N20</f>
        <v>504</v>
      </c>
      <c r="G25" s="1858">
        <f>'LAB '!O20</f>
        <v>10</v>
      </c>
      <c r="H25" s="1782" t="s">
        <v>97</v>
      </c>
      <c r="I25" s="1859" t="s">
        <v>97</v>
      </c>
    </row>
    <row r="26" spans="1:9" ht="13.9" customHeight="1" x14ac:dyDescent="0.2">
      <c r="A26" s="1782">
        <v>16</v>
      </c>
      <c r="B26" s="1792">
        <f>'16'!AP36</f>
        <v>6.0999999999999999E-2</v>
      </c>
      <c r="C26" s="1784">
        <v>18</v>
      </c>
      <c r="D26" s="1784">
        <v>18</v>
      </c>
      <c r="E26" s="1784">
        <v>0</v>
      </c>
      <c r="F26" s="1857">
        <f>'LAB '!N21</f>
        <v>857</v>
      </c>
      <c r="G26" s="1858">
        <f>'LAB '!O21</f>
        <v>52</v>
      </c>
      <c r="H26" s="1782" t="s">
        <v>97</v>
      </c>
      <c r="I26" s="1859" t="s">
        <v>97</v>
      </c>
    </row>
    <row r="27" spans="1:9" ht="13.9" customHeight="1" x14ac:dyDescent="0.2">
      <c r="A27" s="1782">
        <v>17</v>
      </c>
      <c r="B27" s="1792">
        <f>'17'!AP36</f>
        <v>5.8000000000000003E-2</v>
      </c>
      <c r="C27" s="1784">
        <v>18</v>
      </c>
      <c r="D27" s="1784">
        <v>18</v>
      </c>
      <c r="E27" s="1784">
        <v>0</v>
      </c>
      <c r="F27" s="1857">
        <f>'LAB '!N22</f>
        <v>1616</v>
      </c>
      <c r="G27" s="1858">
        <f>'LAB '!O22</f>
        <v>85</v>
      </c>
      <c r="H27" s="1782" t="s">
        <v>97</v>
      </c>
      <c r="I27" s="1859" t="s">
        <v>97</v>
      </c>
    </row>
    <row r="28" spans="1:9" ht="13.9" customHeight="1" x14ac:dyDescent="0.2">
      <c r="A28" s="1782">
        <v>18</v>
      </c>
      <c r="B28" s="1792">
        <f>'18'!AP36</f>
        <v>5.1999999999999998E-2</v>
      </c>
      <c r="C28" s="1784">
        <v>18</v>
      </c>
      <c r="D28" s="1784">
        <v>18</v>
      </c>
      <c r="E28" s="1784">
        <v>0</v>
      </c>
      <c r="F28" s="1857">
        <f>'LAB '!N23</f>
        <v>1112</v>
      </c>
      <c r="G28" s="1858">
        <f>'LAB '!O23</f>
        <v>63</v>
      </c>
      <c r="H28" s="1782" t="s">
        <v>97</v>
      </c>
      <c r="I28" s="1859" t="s">
        <v>97</v>
      </c>
    </row>
    <row r="29" spans="1:9" ht="13.9" customHeight="1" x14ac:dyDescent="0.2">
      <c r="A29" s="1782">
        <v>19</v>
      </c>
      <c r="B29" s="1792">
        <f>'19'!AP36</f>
        <v>4.8000000000000001E-2</v>
      </c>
      <c r="C29" s="1784">
        <v>18</v>
      </c>
      <c r="D29" s="1784">
        <v>18</v>
      </c>
      <c r="E29" s="1784">
        <v>0</v>
      </c>
      <c r="F29" s="1857">
        <f>'LAB '!N24</f>
        <v>727</v>
      </c>
      <c r="G29" s="1858">
        <f>'LAB '!O24</f>
        <v>41</v>
      </c>
      <c r="H29" s="1782" t="s">
        <v>97</v>
      </c>
      <c r="I29" s="1859" t="s">
        <v>97</v>
      </c>
    </row>
    <row r="30" spans="1:9" ht="13.9" customHeight="1" x14ac:dyDescent="0.2">
      <c r="A30" s="1782">
        <v>20</v>
      </c>
      <c r="B30" s="1792">
        <f>'20'!AP36</f>
        <v>5.1999999999999998E-2</v>
      </c>
      <c r="C30" s="1784">
        <v>18</v>
      </c>
      <c r="D30" s="1784">
        <v>18</v>
      </c>
      <c r="E30" s="1784">
        <v>0</v>
      </c>
      <c r="F30" s="1857">
        <f>'LAB '!N25</f>
        <v>359</v>
      </c>
      <c r="G30" s="1858">
        <f>'LAB '!O25</f>
        <v>10</v>
      </c>
      <c r="H30" s="1782" t="s">
        <v>97</v>
      </c>
      <c r="I30" s="1859" t="s">
        <v>97</v>
      </c>
    </row>
    <row r="31" spans="1:9" ht="13.9" customHeight="1" x14ac:dyDescent="0.2">
      <c r="A31" s="1782">
        <v>21</v>
      </c>
      <c r="B31" s="1792">
        <f>'21'!AP36</f>
        <v>8.3000000000000004E-2</v>
      </c>
      <c r="C31" s="1784">
        <v>18</v>
      </c>
      <c r="D31" s="1784">
        <v>18</v>
      </c>
      <c r="E31" s="1784">
        <v>0</v>
      </c>
      <c r="F31" s="1857">
        <f>'LAB '!N26</f>
        <v>253</v>
      </c>
      <c r="G31" s="1858">
        <f>'LAB '!O26</f>
        <v>10</v>
      </c>
      <c r="H31" s="1782" t="s">
        <v>97</v>
      </c>
      <c r="I31" s="1859" t="s">
        <v>97</v>
      </c>
    </row>
    <row r="32" spans="1:9" ht="13.9" customHeight="1" x14ac:dyDescent="0.2">
      <c r="A32" s="1782">
        <v>22</v>
      </c>
      <c r="B32" s="1792">
        <f>'22'!AP36</f>
        <v>3.9E-2</v>
      </c>
      <c r="C32" s="1784">
        <v>18</v>
      </c>
      <c r="D32" s="1784">
        <v>18</v>
      </c>
      <c r="E32" s="1784">
        <v>0</v>
      </c>
      <c r="F32" s="1857">
        <f>'LAB '!N27</f>
        <v>383</v>
      </c>
      <c r="G32" s="1858">
        <f>'LAB '!O27</f>
        <v>41</v>
      </c>
      <c r="H32" s="1782" t="s">
        <v>97</v>
      </c>
      <c r="I32" s="1859" t="s">
        <v>97</v>
      </c>
    </row>
    <row r="33" spans="1:9" ht="13.9" customHeight="1" x14ac:dyDescent="0.2">
      <c r="A33" s="1782">
        <v>23</v>
      </c>
      <c r="B33" s="1792">
        <f>'23'!AP36</f>
        <v>4.2000000000000003E-2</v>
      </c>
      <c r="C33" s="1784">
        <v>18</v>
      </c>
      <c r="D33" s="1784">
        <v>18</v>
      </c>
      <c r="E33" s="1784">
        <v>0</v>
      </c>
      <c r="F33" s="1857">
        <f>'LAB '!N28</f>
        <v>355</v>
      </c>
      <c r="G33" s="1858">
        <f>'LAB '!O28</f>
        <v>31</v>
      </c>
      <c r="H33" s="1782" t="s">
        <v>97</v>
      </c>
      <c r="I33" s="1859" t="s">
        <v>97</v>
      </c>
    </row>
    <row r="34" spans="1:9" ht="13.9" customHeight="1" x14ac:dyDescent="0.2">
      <c r="A34" s="1782">
        <v>24</v>
      </c>
      <c r="B34" s="1792">
        <f>'24'!AP36</f>
        <v>2.3E-2</v>
      </c>
      <c r="C34" s="1784">
        <v>18</v>
      </c>
      <c r="D34" s="1784">
        <v>18</v>
      </c>
      <c r="E34" s="1784">
        <v>0</v>
      </c>
      <c r="F34" s="1857">
        <f>'LAB '!N29</f>
        <v>272</v>
      </c>
      <c r="G34" s="1858">
        <f>'LAB '!O29</f>
        <v>30</v>
      </c>
      <c r="H34" s="1782" t="s">
        <v>97</v>
      </c>
      <c r="I34" s="1859" t="s">
        <v>97</v>
      </c>
    </row>
    <row r="35" spans="1:9" ht="13.9" customHeight="1" x14ac:dyDescent="0.2">
      <c r="A35" s="1782">
        <v>25</v>
      </c>
      <c r="B35" s="1792">
        <f>'25'!AP36</f>
        <v>4.1000000000000002E-2</v>
      </c>
      <c r="C35" s="1784">
        <v>18</v>
      </c>
      <c r="D35" s="1784">
        <v>18</v>
      </c>
      <c r="E35" s="1784">
        <v>0</v>
      </c>
      <c r="F35" s="1857">
        <f>'LAB '!N30</f>
        <v>318</v>
      </c>
      <c r="G35" s="1858">
        <f>'LAB '!O30</f>
        <v>10</v>
      </c>
      <c r="H35" s="1782" t="s">
        <v>97</v>
      </c>
      <c r="I35" s="1859" t="s">
        <v>97</v>
      </c>
    </row>
    <row r="36" spans="1:9" ht="13.9" customHeight="1" x14ac:dyDescent="0.2">
      <c r="A36" s="1782">
        <v>26</v>
      </c>
      <c r="B36" s="1792">
        <f>'26'!AP36</f>
        <v>3.6999999999999998E-2</v>
      </c>
      <c r="C36" s="1784">
        <v>18</v>
      </c>
      <c r="D36" s="1784">
        <v>18</v>
      </c>
      <c r="E36" s="1784">
        <v>0</v>
      </c>
      <c r="F36" s="1857">
        <f>'LAB '!N31</f>
        <v>305</v>
      </c>
      <c r="G36" s="1858">
        <f>'LAB '!O31</f>
        <v>10</v>
      </c>
      <c r="H36" s="1782" t="s">
        <v>97</v>
      </c>
      <c r="I36" s="1859" t="s">
        <v>97</v>
      </c>
    </row>
    <row r="37" spans="1:9" ht="13.9" customHeight="1" x14ac:dyDescent="0.2">
      <c r="A37" s="1782">
        <v>27</v>
      </c>
      <c r="B37" s="1792">
        <f>'27'!AP36</f>
        <v>4.2000000000000003E-2</v>
      </c>
      <c r="C37" s="1784">
        <v>18</v>
      </c>
      <c r="D37" s="1784">
        <v>18</v>
      </c>
      <c r="E37" s="1784">
        <v>0</v>
      </c>
      <c r="F37" s="1857">
        <f>'LAB '!N32</f>
        <v>288</v>
      </c>
      <c r="G37" s="1858">
        <f>'LAB '!O32</f>
        <v>20</v>
      </c>
      <c r="H37" s="1782" t="s">
        <v>97</v>
      </c>
      <c r="I37" s="1859" t="s">
        <v>97</v>
      </c>
    </row>
    <row r="38" spans="1:9" ht="13.9" customHeight="1" x14ac:dyDescent="0.2">
      <c r="A38" s="1782">
        <v>28</v>
      </c>
      <c r="B38" s="1748">
        <f>'28'!AP36</f>
        <v>3.5999999999999997E-2</v>
      </c>
      <c r="C38" s="1805">
        <v>18</v>
      </c>
      <c r="D38" s="1805">
        <v>18</v>
      </c>
      <c r="E38" s="1805">
        <v>0</v>
      </c>
      <c r="F38" s="831">
        <f>'LAB '!N33</f>
        <v>121</v>
      </c>
      <c r="G38" s="832" t="str">
        <f>'LAB '!O33</f>
        <v>&lt;10</v>
      </c>
      <c r="H38" s="833" t="s">
        <v>97</v>
      </c>
      <c r="I38" s="834" t="s">
        <v>97</v>
      </c>
    </row>
    <row r="39" spans="1:9" ht="13.9" customHeight="1" x14ac:dyDescent="0.2">
      <c r="A39" s="1782">
        <v>29</v>
      </c>
      <c r="B39" s="1748">
        <f>'29'!AP36</f>
        <v>5.0999999999999997E-2</v>
      </c>
      <c r="C39" s="1805">
        <v>18</v>
      </c>
      <c r="D39" s="1805">
        <v>18</v>
      </c>
      <c r="E39" s="1805">
        <v>0</v>
      </c>
      <c r="F39" s="831">
        <f>'LAB '!N34</f>
        <v>97</v>
      </c>
      <c r="G39" s="832">
        <f>'LAB '!O34</f>
        <v>10</v>
      </c>
      <c r="H39" s="833" t="s">
        <v>97</v>
      </c>
      <c r="I39" s="834" t="s">
        <v>97</v>
      </c>
    </row>
    <row r="40" spans="1:9" ht="13.9" customHeight="1" x14ac:dyDescent="0.2">
      <c r="A40" s="1782">
        <v>30</v>
      </c>
      <c r="B40" s="1748">
        <f>'30'!AP36</f>
        <v>4.3999999999999997E-2</v>
      </c>
      <c r="C40" s="1805">
        <v>18</v>
      </c>
      <c r="D40" s="1896">
        <v>18</v>
      </c>
      <c r="E40" s="1896">
        <v>0</v>
      </c>
      <c r="F40" s="831">
        <f>'LAB '!N35</f>
        <v>279</v>
      </c>
      <c r="G40" s="832" t="str">
        <f>'LAB '!O35</f>
        <v>&lt;10</v>
      </c>
      <c r="H40" s="833" t="s">
        <v>97</v>
      </c>
      <c r="I40" s="834" t="s">
        <v>97</v>
      </c>
    </row>
    <row r="41" spans="1:9" ht="13.9" customHeight="1" thickBot="1" x14ac:dyDescent="0.25">
      <c r="A41" s="1787">
        <v>31</v>
      </c>
      <c r="B41" s="1748"/>
      <c r="C41" s="1805"/>
      <c r="D41" s="1896"/>
      <c r="E41" s="1896"/>
      <c r="F41" s="831"/>
      <c r="G41" s="832"/>
      <c r="H41" s="835"/>
      <c r="I41" s="834"/>
    </row>
    <row r="42" spans="1:9" ht="13.15" customHeight="1" thickBot="1" x14ac:dyDescent="0.25">
      <c r="A42" s="1860"/>
      <c r="B42" s="1861" t="s">
        <v>66</v>
      </c>
      <c r="C42" s="1862">
        <f>IF(C11="","",SUM(C11:C41))</f>
        <v>540</v>
      </c>
      <c r="D42" s="1862">
        <f>IF(D11="","",SUM(D11:D41))</f>
        <v>540</v>
      </c>
      <c r="E42" s="1863">
        <f>IF(E11="","",SUM(E11:E41))</f>
        <v>0</v>
      </c>
      <c r="F42" s="1864"/>
      <c r="G42" s="1865"/>
      <c r="H42" s="1865"/>
      <c r="I42" s="1866"/>
    </row>
    <row r="43" spans="1:9" ht="9.75" customHeight="1" x14ac:dyDescent="0.2">
      <c r="A43" s="1867"/>
      <c r="B43" s="1868"/>
      <c r="C43" s="1869"/>
      <c r="D43" s="1869"/>
      <c r="E43" s="1869"/>
      <c r="F43" s="1870"/>
      <c r="G43" s="1871"/>
      <c r="H43" s="1871"/>
      <c r="I43" s="1872"/>
    </row>
    <row r="44" spans="1:9" ht="13.15" customHeight="1" x14ac:dyDescent="0.2">
      <c r="A44" s="1848" t="s">
        <v>139</v>
      </c>
      <c r="B44" s="1873"/>
      <c r="C44" s="1874" t="s">
        <v>140</v>
      </c>
      <c r="D44" s="1875"/>
      <c r="E44" s="1876" t="s">
        <v>141</v>
      </c>
      <c r="F44" s="1877"/>
      <c r="G44" s="1931" t="s">
        <v>1021</v>
      </c>
      <c r="H44" s="1873"/>
      <c r="I44" s="1849"/>
    </row>
    <row r="45" spans="1:9" ht="9" customHeight="1" x14ac:dyDescent="0.2">
      <c r="A45" s="1879"/>
      <c r="B45" s="1871"/>
      <c r="C45" s="1869"/>
      <c r="D45" s="1869"/>
      <c r="E45" s="1869"/>
      <c r="F45" s="1870"/>
      <c r="G45" s="1871"/>
      <c r="H45" s="1871"/>
      <c r="I45" s="1872"/>
    </row>
    <row r="46" spans="1:9" ht="13.15" customHeight="1" x14ac:dyDescent="0.2">
      <c r="A46" s="1880" t="s">
        <v>142</v>
      </c>
      <c r="B46" s="1881"/>
      <c r="C46" s="1874" t="s">
        <v>279</v>
      </c>
      <c r="D46" s="1875"/>
      <c r="E46" s="1878" t="s">
        <v>143</v>
      </c>
      <c r="F46" s="1873"/>
      <c r="G46" s="1882">
        <v>6</v>
      </c>
      <c r="H46" s="1883"/>
      <c r="I46" s="1884" t="s">
        <v>144</v>
      </c>
    </row>
    <row r="47" spans="1:9" ht="12.75" customHeight="1" x14ac:dyDescent="0.2">
      <c r="A47" s="1885" t="s">
        <v>145</v>
      </c>
      <c r="B47" s="1886"/>
      <c r="C47" s="1886"/>
      <c r="D47" s="1887"/>
      <c r="E47" s="1888">
        <f>IF(C42="","",(D42/C42)*100)</f>
        <v>100</v>
      </c>
      <c r="F47" s="1870"/>
      <c r="G47" s="1871"/>
      <c r="H47" s="1871"/>
      <c r="I47" s="1872"/>
    </row>
    <row r="48" spans="1:9" ht="13.15" customHeight="1" x14ac:dyDescent="0.2">
      <c r="A48" s="1889" t="s">
        <v>146</v>
      </c>
      <c r="B48" s="800"/>
      <c r="C48" s="800"/>
      <c r="D48" s="1890"/>
      <c r="E48" s="1891"/>
      <c r="F48" s="1870"/>
      <c r="G48" s="1871"/>
      <c r="H48" s="1871"/>
      <c r="I48" s="1872"/>
    </row>
    <row r="49" spans="1:9" ht="13.15" customHeight="1" x14ac:dyDescent="0.2">
      <c r="A49" s="1867"/>
      <c r="B49" s="1799"/>
      <c r="C49" s="1799"/>
      <c r="D49" s="1799"/>
      <c r="E49" s="1799"/>
      <c r="F49" s="1870"/>
      <c r="G49" s="1871"/>
      <c r="H49" s="1871"/>
      <c r="I49" s="1872"/>
    </row>
    <row r="50" spans="1:9" ht="13.5" customHeight="1" x14ac:dyDescent="0.2">
      <c r="A50" s="1892" t="s">
        <v>147</v>
      </c>
      <c r="B50" s="1893"/>
      <c r="C50" s="1893"/>
      <c r="D50" s="1893"/>
      <c r="E50" s="1893"/>
      <c r="F50" s="825" t="s">
        <v>228</v>
      </c>
      <c r="G50" s="1894">
        <f>Flows!G46</f>
        <v>43440</v>
      </c>
      <c r="H50" s="1894"/>
      <c r="I50" s="829"/>
    </row>
    <row r="51" spans="1:9" ht="13.5" thickBot="1" x14ac:dyDescent="0.25">
      <c r="A51" s="1426" t="s">
        <v>1124</v>
      </c>
      <c r="B51" s="1803"/>
      <c r="C51" s="1803"/>
      <c r="D51" s="1895"/>
      <c r="E51" s="1772"/>
      <c r="F51" s="1772"/>
      <c r="G51" s="1772"/>
      <c r="H51" s="1772"/>
      <c r="I51" s="17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31">
      <selection activeCell="B41" sqref="B41:I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4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67" t="s">
        <v>78</v>
      </c>
      <c r="E1" s="3067"/>
      <c r="F1" s="3067"/>
      <c r="G1" s="3067"/>
      <c r="H1" s="3067"/>
      <c r="I1" s="3067"/>
      <c r="J1" s="3067"/>
      <c r="K1" s="3067"/>
      <c r="L1" s="3067"/>
      <c r="M1" s="3067"/>
      <c r="N1" s="3067"/>
      <c r="O1" s="3067"/>
      <c r="P1" s="3067"/>
      <c r="Q1" s="3068"/>
    </row>
    <row r="2" spans="1:17" ht="15.75" customHeight="1" x14ac:dyDescent="0.2">
      <c r="A2" s="256"/>
      <c r="B2" s="48"/>
      <c r="C2" s="257"/>
      <c r="D2" s="3069" t="s">
        <v>280</v>
      </c>
      <c r="E2" s="3069"/>
      <c r="F2" s="3069"/>
      <c r="G2" s="3069"/>
      <c r="H2" s="3069"/>
      <c r="I2" s="3069"/>
      <c r="J2" s="3069"/>
      <c r="K2" s="3069"/>
      <c r="L2" s="3069"/>
      <c r="M2" s="3069"/>
      <c r="N2" s="3069"/>
      <c r="O2" s="3069"/>
      <c r="P2" s="3069"/>
      <c r="Q2" s="3070"/>
    </row>
    <row r="3" spans="1:17" ht="15.75" customHeight="1" x14ac:dyDescent="0.2">
      <c r="A3" s="256"/>
      <c r="B3" s="48"/>
      <c r="C3" s="76"/>
      <c r="D3" s="3069" t="s">
        <v>281</v>
      </c>
      <c r="E3" s="3069"/>
      <c r="F3" s="3069"/>
      <c r="G3" s="3069"/>
      <c r="H3" s="3069"/>
      <c r="I3" s="3069"/>
      <c r="J3" s="3069"/>
      <c r="K3" s="3069"/>
      <c r="L3" s="3069"/>
      <c r="M3" s="3069"/>
      <c r="N3" s="3069"/>
      <c r="O3" s="3069"/>
      <c r="P3" s="3069"/>
      <c r="Q3" s="3070"/>
    </row>
    <row r="4" spans="1:17" ht="13.5" customHeight="1" x14ac:dyDescent="0.2">
      <c r="A4" s="256"/>
      <c r="B4" s="48"/>
      <c r="C4" s="76"/>
      <c r="D4" s="3069" t="s">
        <v>100</v>
      </c>
      <c r="E4" s="3069"/>
      <c r="F4" s="3069"/>
      <c r="G4" s="3069"/>
      <c r="H4" s="3069"/>
      <c r="I4" s="3069"/>
      <c r="J4" s="3069"/>
      <c r="K4" s="3069"/>
      <c r="L4" s="3069"/>
      <c r="M4" s="3069"/>
      <c r="N4" s="3069"/>
      <c r="O4" s="3069"/>
      <c r="P4" s="3069"/>
      <c r="Q4" s="3070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71">
        <f>Flows!G5</f>
        <v>43405</v>
      </c>
      <c r="K6" s="3072">
        <f>Flows!K5</f>
        <v>0</v>
      </c>
      <c r="L6" s="3072">
        <f>Flows!L5</f>
        <v>0</v>
      </c>
      <c r="M6" s="3072">
        <f>Flows!M5</f>
        <v>0</v>
      </c>
      <c r="N6" s="3072">
        <f>Flows!N5</f>
        <v>0</v>
      </c>
      <c r="O6" s="3072">
        <f>Flows!O5</f>
        <v>0</v>
      </c>
      <c r="P6" s="3072">
        <f>Flows!P5</f>
        <v>0</v>
      </c>
      <c r="Q6" s="3073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74" t="s">
        <v>283</v>
      </c>
      <c r="F7" s="3075"/>
      <c r="G7" s="3075"/>
      <c r="H7" s="3075"/>
      <c r="I7" s="3075"/>
      <c r="J7" s="3075"/>
      <c r="K7" s="3075"/>
      <c r="L7" s="3075"/>
      <c r="M7" s="3075"/>
      <c r="N7" s="3075"/>
      <c r="O7" s="3075"/>
      <c r="P7" s="3075"/>
      <c r="Q7" s="3076"/>
    </row>
    <row r="8" spans="1:17" ht="13.5" customHeight="1" thickBot="1" x14ac:dyDescent="0.25">
      <c r="A8" s="3058" t="s">
        <v>284</v>
      </c>
      <c r="B8" s="3059"/>
      <c r="C8" s="3059"/>
      <c r="D8" s="3059"/>
      <c r="E8" s="3060"/>
      <c r="F8" s="3064" t="s">
        <v>285</v>
      </c>
      <c r="G8" s="3065"/>
      <c r="H8" s="3065"/>
      <c r="I8" s="3065"/>
      <c r="J8" s="3065"/>
      <c r="K8" s="3065"/>
      <c r="L8" s="3065"/>
      <c r="M8" s="3065"/>
      <c r="N8" s="3065"/>
      <c r="O8" s="3065"/>
      <c r="P8" s="3065"/>
      <c r="Q8" s="3066"/>
    </row>
    <row r="9" spans="1:17" ht="13.9" customHeight="1" thickBot="1" x14ac:dyDescent="0.25">
      <c r="A9" s="3061"/>
      <c r="B9" s="3062"/>
      <c r="C9" s="3062"/>
      <c r="D9" s="3062"/>
      <c r="E9" s="3063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5" t="s">
        <v>7</v>
      </c>
      <c r="G13" s="2375" t="s">
        <v>7</v>
      </c>
      <c r="H13" s="2375" t="s">
        <v>7</v>
      </c>
      <c r="I13" s="2375" t="s">
        <v>7</v>
      </c>
      <c r="J13" s="2375" t="s">
        <v>7</v>
      </c>
      <c r="K13" s="2375" t="s">
        <v>7</v>
      </c>
      <c r="L13" s="2375" t="s">
        <v>7</v>
      </c>
      <c r="M13" s="2375" t="s">
        <v>7</v>
      </c>
      <c r="N13" s="2375" t="s">
        <v>7</v>
      </c>
      <c r="O13" s="2375" t="s">
        <v>7</v>
      </c>
      <c r="P13" s="2375" t="s">
        <v>7</v>
      </c>
      <c r="Q13" s="2376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5" t="s">
        <v>7</v>
      </c>
      <c r="G17" s="2375" t="s">
        <v>7</v>
      </c>
      <c r="H17" s="2375" t="s">
        <v>7</v>
      </c>
      <c r="I17" s="2375" t="s">
        <v>7</v>
      </c>
      <c r="J17" s="2375" t="s">
        <v>7</v>
      </c>
      <c r="K17" s="2375" t="s">
        <v>7</v>
      </c>
      <c r="L17" s="2375" t="s">
        <v>7</v>
      </c>
      <c r="M17" s="2375" t="s">
        <v>7</v>
      </c>
      <c r="N17" s="2375" t="s">
        <v>7</v>
      </c>
      <c r="O17" s="2375" t="s">
        <v>7</v>
      </c>
      <c r="P17" s="2375" t="s">
        <v>7</v>
      </c>
      <c r="Q17" s="2376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8" t="s">
        <v>8</v>
      </c>
      <c r="G20" s="2375" t="s">
        <v>8</v>
      </c>
      <c r="H20" s="2375" t="s">
        <v>8</v>
      </c>
      <c r="I20" s="2375" t="s">
        <v>8</v>
      </c>
      <c r="J20" s="2375" t="s">
        <v>8</v>
      </c>
      <c r="K20" s="2375" t="s">
        <v>8</v>
      </c>
      <c r="L20" s="2375" t="s">
        <v>8</v>
      </c>
      <c r="M20" s="2375" t="s">
        <v>8</v>
      </c>
      <c r="N20" s="2375" t="s">
        <v>8</v>
      </c>
      <c r="O20" s="2375" t="s">
        <v>8</v>
      </c>
      <c r="P20" s="2375" t="s">
        <v>8</v>
      </c>
      <c r="Q20" s="2376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43440</v>
      </c>
      <c r="M50" s="281"/>
      <c r="N50" s="281"/>
      <c r="O50" s="281"/>
      <c r="P50" s="281"/>
      <c r="Q50" s="83"/>
    </row>
    <row r="51" spans="1:17" ht="14.25" customHeight="1" thickBot="1" x14ac:dyDescent="0.25">
      <c r="A51" s="1425" t="s">
        <v>1123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H19" sqref="H19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43405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7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8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9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80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81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9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9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7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2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3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3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9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9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9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9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9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4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3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3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3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9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3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9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3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9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4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3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3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9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9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9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9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9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2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9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9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9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9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9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9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9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43440</v>
      </c>
      <c r="H51" s="86"/>
    </row>
    <row r="52" spans="1:8" ht="13.5" thickBot="1" x14ac:dyDescent="0.25">
      <c r="A52" s="1425" t="s">
        <v>1124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0" zoomScale="75" workbookViewId="0">
      <selection activeCell="B38" sqref="B38:I3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1"/>
      <c r="B1" s="1826"/>
      <c r="C1" s="1753" t="s">
        <v>78</v>
      </c>
      <c r="D1" s="1753"/>
      <c r="E1" s="1753"/>
      <c r="F1" s="1753"/>
      <c r="G1" s="1753"/>
      <c r="H1" s="1753"/>
      <c r="I1" s="1754"/>
      <c r="K1" s="76"/>
      <c r="L1" s="76"/>
    </row>
    <row r="2" spans="1:15" ht="15.75" customHeight="1" x14ac:dyDescent="0.2">
      <c r="A2" s="1755"/>
      <c r="B2" s="1828"/>
      <c r="C2" s="1757" t="s">
        <v>181</v>
      </c>
      <c r="D2" s="1757"/>
      <c r="E2" s="1757"/>
      <c r="F2" s="1757"/>
      <c r="G2" s="1757"/>
      <c r="H2" s="1757"/>
      <c r="I2" s="1758"/>
      <c r="K2" s="76"/>
      <c r="L2" s="76"/>
    </row>
    <row r="3" spans="1:15" ht="15.75" customHeight="1" x14ac:dyDescent="0.2">
      <c r="A3" s="1755"/>
      <c r="B3" s="1828"/>
      <c r="C3" s="1757" t="s">
        <v>100</v>
      </c>
      <c r="D3" s="1757"/>
      <c r="E3" s="1757"/>
      <c r="F3" s="1757"/>
      <c r="G3" s="1757"/>
      <c r="H3" s="1757"/>
      <c r="I3" s="1758"/>
      <c r="K3" s="76"/>
      <c r="L3" s="76"/>
    </row>
    <row r="4" spans="1:15" ht="28.5" customHeight="1" thickBot="1" x14ac:dyDescent="0.25">
      <c r="A4" s="1759"/>
      <c r="B4" s="1804"/>
      <c r="C4" s="1804"/>
      <c r="D4" s="1804"/>
      <c r="E4" s="1761"/>
      <c r="F4" s="1761"/>
      <c r="G4" s="1761"/>
      <c r="H4" s="1761"/>
      <c r="I4" s="1762"/>
      <c r="K4" s="76"/>
      <c r="L4" s="76"/>
    </row>
    <row r="5" spans="1:15" ht="13.5" customHeight="1" x14ac:dyDescent="0.2">
      <c r="A5" s="1763" t="s">
        <v>214</v>
      </c>
      <c r="B5" s="1766"/>
      <c r="C5" s="1766"/>
      <c r="D5" s="1831"/>
      <c r="E5" s="1830" t="s">
        <v>75</v>
      </c>
      <c r="F5" s="1764"/>
      <c r="G5" s="1840"/>
      <c r="H5" s="1840"/>
      <c r="I5" s="17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8" t="s">
        <v>274</v>
      </c>
      <c r="B6" s="1897"/>
      <c r="C6" s="1897"/>
      <c r="D6" s="1898"/>
      <c r="E6" s="1899">
        <f>Flows!G5</f>
        <v>43405</v>
      </c>
      <c r="F6" s="1900"/>
      <c r="G6" s="1900"/>
      <c r="H6" s="1900"/>
      <c r="I6" s="17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8" t="s">
        <v>71</v>
      </c>
      <c r="B7" s="1779" t="s">
        <v>182</v>
      </c>
      <c r="C7" s="1901" t="s">
        <v>183</v>
      </c>
      <c r="D7" s="1779" t="s">
        <v>184</v>
      </c>
      <c r="E7" s="1902" t="s">
        <v>185</v>
      </c>
      <c r="F7" s="1902" t="s">
        <v>104</v>
      </c>
      <c r="G7" s="1779" t="s">
        <v>186</v>
      </c>
      <c r="H7" s="1855" t="s">
        <v>187</v>
      </c>
      <c r="I7" s="1903" t="s">
        <v>188</v>
      </c>
      <c r="J7" s="103"/>
      <c r="K7" s="103"/>
      <c r="L7" s="103"/>
      <c r="M7" s="437"/>
      <c r="N7" s="437"/>
    </row>
    <row r="8" spans="1:15" ht="15" customHeight="1" x14ac:dyDescent="0.2">
      <c r="A8" s="1782">
        <v>1</v>
      </c>
      <c r="B8" s="1566">
        <f>'1'!GQ40</f>
        <v>0.47</v>
      </c>
      <c r="C8" s="1566">
        <f>'1'!GR40</f>
        <v>11.8</v>
      </c>
      <c r="D8" s="1566">
        <f>'1'!GS40</f>
        <v>22.881355932203387</v>
      </c>
      <c r="E8" s="1566">
        <f>'1'!GT40</f>
        <v>10.754237288135592</v>
      </c>
      <c r="F8" s="1566">
        <f>'1'!GU40</f>
        <v>6.15</v>
      </c>
      <c r="G8" s="1566">
        <f>'1'!GV40</f>
        <v>18.5</v>
      </c>
      <c r="H8" s="1566">
        <f>'1'!GW40</f>
        <v>10</v>
      </c>
      <c r="I8" s="1566">
        <f>'1'!GX40</f>
        <v>1.0754237288135591</v>
      </c>
      <c r="J8" s="76"/>
      <c r="K8" s="76"/>
      <c r="L8" s="76"/>
    </row>
    <row r="9" spans="1:15" ht="15" customHeight="1" x14ac:dyDescent="0.2">
      <c r="A9" s="1782">
        <v>2</v>
      </c>
      <c r="B9" s="1566">
        <f>'2'!GQ40</f>
        <v>0.62</v>
      </c>
      <c r="C9" s="1566">
        <f>'2'!GR40</f>
        <v>11.8</v>
      </c>
      <c r="D9" s="1566">
        <f>'2'!GS40</f>
        <v>22.881355932203387</v>
      </c>
      <c r="E9" s="1566">
        <f>'2'!GT40</f>
        <v>14.1864406779661</v>
      </c>
      <c r="F9" s="1566">
        <f>'2'!GU40</f>
        <v>6.12</v>
      </c>
      <c r="G9" s="1566">
        <f>'2'!GV40</f>
        <v>19.600000000000001</v>
      </c>
      <c r="H9" s="1566">
        <f>'2'!GW40</f>
        <v>10</v>
      </c>
      <c r="I9" s="1566">
        <f>'2'!GX40</f>
        <v>1.4186440677966101</v>
      </c>
      <c r="J9" s="76"/>
      <c r="K9" s="76"/>
      <c r="L9" s="76"/>
    </row>
    <row r="10" spans="1:15" ht="15" customHeight="1" x14ac:dyDescent="0.2">
      <c r="A10" s="1782">
        <v>3</v>
      </c>
      <c r="B10" s="1566">
        <f>'3'!GQ40</f>
        <v>0.53</v>
      </c>
      <c r="C10" s="1566">
        <f>'3'!GR40</f>
        <v>10.7</v>
      </c>
      <c r="D10" s="1566">
        <f>'3'!GS40</f>
        <v>25.233644859813086</v>
      </c>
      <c r="E10" s="1566">
        <f>'3'!GT40</f>
        <v>13.373831775700937</v>
      </c>
      <c r="F10" s="1566">
        <f>'3'!GU40</f>
        <v>6.15</v>
      </c>
      <c r="G10" s="1566">
        <f>'3'!GV40</f>
        <v>19.899999999999999</v>
      </c>
      <c r="H10" s="1566">
        <f>'3'!GW40</f>
        <v>10</v>
      </c>
      <c r="I10" s="1566">
        <f>'3'!GX40</f>
        <v>1.3373831775700937</v>
      </c>
      <c r="J10" s="76"/>
      <c r="K10" s="76"/>
      <c r="L10" s="76"/>
    </row>
    <row r="11" spans="1:15" ht="15" customHeight="1" x14ac:dyDescent="0.2">
      <c r="A11" s="1782">
        <v>4</v>
      </c>
      <c r="B11" s="1566">
        <f>'4'!GQ40</f>
        <v>0.53</v>
      </c>
      <c r="C11" s="1566">
        <f>'4'!GR40</f>
        <v>12.7</v>
      </c>
      <c r="D11" s="1566">
        <f>'4'!GS40</f>
        <v>21.259842519685041</v>
      </c>
      <c r="E11" s="1566">
        <f>'4'!GT40</f>
        <v>11.267716535433072</v>
      </c>
      <c r="F11" s="1566">
        <f>'4'!GU40</f>
        <v>6.14</v>
      </c>
      <c r="G11" s="1566">
        <f>'4'!GV40</f>
        <v>19.100000000000001</v>
      </c>
      <c r="H11" s="1566">
        <f>'4'!GW40</f>
        <v>10</v>
      </c>
      <c r="I11" s="1566">
        <f>'4'!GX40</f>
        <v>1.1267716535433072</v>
      </c>
      <c r="J11" s="76"/>
      <c r="K11" s="76"/>
      <c r="L11" s="76"/>
    </row>
    <row r="12" spans="1:15" ht="15" customHeight="1" x14ac:dyDescent="0.2">
      <c r="A12" s="1782">
        <v>5</v>
      </c>
      <c r="B12" s="1566">
        <f>'5'!GQ40</f>
        <v>0.48</v>
      </c>
      <c r="C12" s="1566">
        <f>'5'!GR40</f>
        <v>11</v>
      </c>
      <c r="D12" s="1566">
        <f>'5'!GS40</f>
        <v>23.127272727272729</v>
      </c>
      <c r="E12" s="1566">
        <f>'5'!GT40</f>
        <v>11.10109090909091</v>
      </c>
      <c r="F12" s="1566">
        <f>'5'!GU40</f>
        <v>6.02</v>
      </c>
      <c r="G12" s="1566">
        <f>'5'!GV40</f>
        <v>18.5</v>
      </c>
      <c r="H12" s="1566">
        <f>'5'!GW40</f>
        <v>10</v>
      </c>
      <c r="I12" s="1566">
        <f>'5'!GX40</f>
        <v>1.1101090909090909</v>
      </c>
      <c r="J12" s="76"/>
      <c r="K12" s="76"/>
      <c r="L12" s="76"/>
    </row>
    <row r="13" spans="1:15" ht="15" customHeight="1" x14ac:dyDescent="0.2">
      <c r="A13" s="1782">
        <v>6</v>
      </c>
      <c r="B13" s="1566">
        <f>'6'!GQ40</f>
        <v>0.59</v>
      </c>
      <c r="C13" s="1566">
        <f>'6'!GR40</f>
        <v>11.3</v>
      </c>
      <c r="D13" s="1566">
        <f>'6'!GS40</f>
        <v>23.89380530973451</v>
      </c>
      <c r="E13" s="1566">
        <f>'6'!GT40</f>
        <v>14.09734513274336</v>
      </c>
      <c r="F13" s="1566">
        <f>'6'!GU40</f>
        <v>6.08</v>
      </c>
      <c r="G13" s="1566">
        <f>'6'!GV40</f>
        <v>19.7</v>
      </c>
      <c r="H13" s="1566">
        <f>'6'!GW40</f>
        <v>10</v>
      </c>
      <c r="I13" s="1566">
        <f>'6'!GX40</f>
        <v>1.409734513274336</v>
      </c>
      <c r="J13" s="76"/>
      <c r="K13" s="76"/>
      <c r="L13" s="76"/>
    </row>
    <row r="14" spans="1:15" ht="15" customHeight="1" x14ac:dyDescent="0.2">
      <c r="A14" s="1782">
        <v>7</v>
      </c>
      <c r="B14" s="1566">
        <f>'7'!GQ40</f>
        <v>0.56000000000000005</v>
      </c>
      <c r="C14" s="1566">
        <f>'7'!GR40</f>
        <v>10</v>
      </c>
      <c r="D14" s="1566">
        <f>'7'!GS40</f>
        <v>25.44</v>
      </c>
      <c r="E14" s="1566">
        <f>'7'!GT40</f>
        <v>14.246400000000001</v>
      </c>
      <c r="F14" s="1566">
        <f>'7'!GU40</f>
        <v>6.13</v>
      </c>
      <c r="G14" s="1566">
        <f>'7'!GV40</f>
        <v>18.7</v>
      </c>
      <c r="H14" s="1566">
        <f>'7'!GW40</f>
        <v>10</v>
      </c>
      <c r="I14" s="1566">
        <f>'7'!GX40</f>
        <v>1.4246400000000001</v>
      </c>
      <c r="J14" s="76"/>
      <c r="K14" s="76"/>
      <c r="L14" s="76"/>
    </row>
    <row r="15" spans="1:15" ht="15.75" customHeight="1" x14ac:dyDescent="0.2">
      <c r="A15" s="1782">
        <v>8</v>
      </c>
      <c r="B15" s="1566">
        <f>'8'!GQ40</f>
        <v>0.53</v>
      </c>
      <c r="C15" s="1566">
        <f>'8'!GR40</f>
        <v>9.8000000000000007</v>
      </c>
      <c r="D15" s="1566">
        <f>'8'!GS40</f>
        <v>25.959183673469386</v>
      </c>
      <c r="E15" s="1566">
        <f>'8'!GT40</f>
        <v>13.758367346938776</v>
      </c>
      <c r="F15" s="1566">
        <f>'8'!GU40</f>
        <v>6.11</v>
      </c>
      <c r="G15" s="1566">
        <f>'8'!GV40</f>
        <v>18.8</v>
      </c>
      <c r="H15" s="1566">
        <f>'8'!GW40</f>
        <v>10</v>
      </c>
      <c r="I15" s="1566">
        <f>'8'!GX40</f>
        <v>1.3758367346938776</v>
      </c>
      <c r="J15" s="76"/>
      <c r="K15" s="76"/>
      <c r="L15" s="76"/>
      <c r="N15" s="529"/>
      <c r="O15" s="529"/>
    </row>
    <row r="16" spans="1:15" ht="15" customHeight="1" x14ac:dyDescent="0.2">
      <c r="A16" s="1782">
        <v>9</v>
      </c>
      <c r="B16" s="1566">
        <f>'9'!GQ40</f>
        <v>0.57999999999999996</v>
      </c>
      <c r="C16" s="1566">
        <f>'9'!GR40</f>
        <v>12</v>
      </c>
      <c r="D16" s="1566">
        <f>'9'!GS40</f>
        <v>22.5</v>
      </c>
      <c r="E16" s="1566">
        <f>'9'!GT40</f>
        <v>13.049999999999999</v>
      </c>
      <c r="F16" s="1566">
        <f>'9'!GU40</f>
        <v>6.19</v>
      </c>
      <c r="G16" s="1566">
        <f>'9'!GV40</f>
        <v>19.899999999999999</v>
      </c>
      <c r="H16" s="1566">
        <f>'9'!GW40</f>
        <v>10</v>
      </c>
      <c r="I16" s="1566">
        <f>'9'!GX40</f>
        <v>1.3049999999999999</v>
      </c>
      <c r="J16" s="76"/>
      <c r="K16" s="76"/>
      <c r="L16" s="76"/>
    </row>
    <row r="17" spans="1:12" ht="15" customHeight="1" x14ac:dyDescent="0.2">
      <c r="A17" s="1782">
        <v>10</v>
      </c>
      <c r="B17" s="1566">
        <f>'10'!GQ40</f>
        <v>0.45</v>
      </c>
      <c r="C17" s="1566">
        <f>'10'!GR40</f>
        <v>10.3</v>
      </c>
      <c r="D17" s="1566">
        <f>'10'!GS40</f>
        <v>24.699029126213592</v>
      </c>
      <c r="E17" s="1566">
        <f>'10'!GT40</f>
        <v>11.114563106796117</v>
      </c>
      <c r="F17" s="1566">
        <f>'10'!GU40</f>
        <v>6.41</v>
      </c>
      <c r="G17" s="1566">
        <f>'10'!GV40</f>
        <v>18.7</v>
      </c>
      <c r="H17" s="1566">
        <f>'10'!GW40</f>
        <v>10</v>
      </c>
      <c r="I17" s="1566">
        <f>'10'!GX40</f>
        <v>1.1114563106796118</v>
      </c>
      <c r="J17" s="76"/>
      <c r="K17" s="76"/>
      <c r="L17" s="76"/>
    </row>
    <row r="18" spans="1:12" ht="15" customHeight="1" x14ac:dyDescent="0.2">
      <c r="A18" s="1782">
        <v>11</v>
      </c>
      <c r="B18" s="1566">
        <f>'11'!GQ40</f>
        <v>0.51</v>
      </c>
      <c r="C18" s="1566">
        <f>'11'!GR40</f>
        <v>9.8000000000000007</v>
      </c>
      <c r="D18" s="1566">
        <f>'11'!GS40</f>
        <v>25.959183673469386</v>
      </c>
      <c r="E18" s="1566">
        <f>'11'!GT40</f>
        <v>13.239183673469388</v>
      </c>
      <c r="F18" s="1566">
        <f>'11'!GU40</f>
        <v>6.05</v>
      </c>
      <c r="G18" s="1566">
        <f>'11'!GV40</f>
        <v>17.3</v>
      </c>
      <c r="H18" s="1566">
        <f>'11'!GW40</f>
        <v>10</v>
      </c>
      <c r="I18" s="1566">
        <f>'11'!GX40</f>
        <v>1.3239183673469388</v>
      </c>
      <c r="J18" s="76"/>
      <c r="K18" s="76"/>
      <c r="L18" s="76"/>
    </row>
    <row r="19" spans="1:12" ht="15" customHeight="1" x14ac:dyDescent="0.2">
      <c r="A19" s="1782">
        <v>12</v>
      </c>
      <c r="B19" s="1566">
        <f>'12'!GQ40</f>
        <v>0.45</v>
      </c>
      <c r="C19" s="1566">
        <f>'12'!GR40</f>
        <v>10.4</v>
      </c>
      <c r="D19" s="1566">
        <f>'12'!GS40</f>
        <v>24.46153846153846</v>
      </c>
      <c r="E19" s="1566">
        <f>'12'!GT40</f>
        <v>11.007692307692308</v>
      </c>
      <c r="F19" s="1566">
        <f>'12'!GU40</f>
        <v>6.02</v>
      </c>
      <c r="G19" s="1566">
        <f>'12'!GV40</f>
        <v>16.600000000000001</v>
      </c>
      <c r="H19" s="1566">
        <f>'12'!GW40</f>
        <v>10</v>
      </c>
      <c r="I19" s="1566">
        <f>'12'!GX40</f>
        <v>1.1007692307692307</v>
      </c>
      <c r="J19" s="76"/>
      <c r="K19" s="76"/>
      <c r="L19" s="76"/>
    </row>
    <row r="20" spans="1:12" ht="15" customHeight="1" x14ac:dyDescent="0.2">
      <c r="A20" s="1782">
        <v>13</v>
      </c>
      <c r="B20" s="1566">
        <f>'13'!GQ40</f>
        <v>0.46</v>
      </c>
      <c r="C20" s="1566">
        <f>'13'!GR40</f>
        <v>9.3000000000000007</v>
      </c>
      <c r="D20" s="1566">
        <f>'13'!GS40</f>
        <v>27.354838709677416</v>
      </c>
      <c r="E20" s="1566">
        <f>'13'!GT40</f>
        <v>12.583225806451612</v>
      </c>
      <c r="F20" s="1566">
        <f>'13'!GU40</f>
        <v>6.11</v>
      </c>
      <c r="G20" s="1566">
        <f>'13'!GV40</f>
        <v>16.5</v>
      </c>
      <c r="H20" s="1566">
        <f>'13'!GW40</f>
        <v>10</v>
      </c>
      <c r="I20" s="1566">
        <f>'13'!GX40</f>
        <v>1.2583225806451612</v>
      </c>
      <c r="J20" s="76"/>
      <c r="K20" s="76"/>
      <c r="L20" s="76"/>
    </row>
    <row r="21" spans="1:12" ht="15" customHeight="1" x14ac:dyDescent="0.2">
      <c r="A21" s="1782">
        <v>14</v>
      </c>
      <c r="B21" s="1566">
        <f>'14'!GQ40</f>
        <v>0.48</v>
      </c>
      <c r="C21" s="1566">
        <f>'14'!GR40</f>
        <v>9.3000000000000007</v>
      </c>
      <c r="D21" s="1566">
        <f>'14'!GS40</f>
        <v>27.354838709677416</v>
      </c>
      <c r="E21" s="1566">
        <f>'14'!GT40</f>
        <v>13.13032258064516</v>
      </c>
      <c r="F21" s="1566">
        <f>'14'!GU40</f>
        <v>6.12</v>
      </c>
      <c r="G21" s="1566">
        <f>'14'!GV40</f>
        <v>16.2</v>
      </c>
      <c r="H21" s="1566">
        <f>'14'!GW40</f>
        <v>10</v>
      </c>
      <c r="I21" s="1566">
        <f>'14'!GX40</f>
        <v>1.313032258064516</v>
      </c>
      <c r="J21" s="76"/>
      <c r="K21" s="76"/>
      <c r="L21" s="76"/>
    </row>
    <row r="22" spans="1:12" ht="15" customHeight="1" x14ac:dyDescent="0.2">
      <c r="A22" s="1782">
        <v>15</v>
      </c>
      <c r="B22" s="1566">
        <f>'15'!GQ40</f>
        <v>0.45</v>
      </c>
      <c r="C22" s="1566">
        <f>'15'!GR40</f>
        <v>9.3000000000000007</v>
      </c>
      <c r="D22" s="1566">
        <f>'15'!GS40</f>
        <v>27.354838709677416</v>
      </c>
      <c r="E22" s="1566">
        <f>'15'!GT40</f>
        <v>12.309677419354838</v>
      </c>
      <c r="F22" s="1566">
        <f>'15'!GU40</f>
        <v>6.06</v>
      </c>
      <c r="G22" s="1566">
        <f>'15'!GV40</f>
        <v>18.5</v>
      </c>
      <c r="H22" s="1566">
        <f>'15'!GW40</f>
        <v>10</v>
      </c>
      <c r="I22" s="1566">
        <f>'15'!GX40</f>
        <v>1.2309677419354839</v>
      </c>
      <c r="J22" s="76"/>
      <c r="K22" s="76"/>
      <c r="L22" s="76"/>
    </row>
    <row r="23" spans="1:12" ht="15" customHeight="1" x14ac:dyDescent="0.2">
      <c r="A23" s="1782">
        <v>16</v>
      </c>
      <c r="B23" s="1566">
        <f>'16'!GQ40</f>
        <v>0.49</v>
      </c>
      <c r="C23" s="1566">
        <f>'16'!GR40</f>
        <v>9.5</v>
      </c>
      <c r="D23" s="1566">
        <f>'16'!GS40</f>
        <v>26.778947368421054</v>
      </c>
      <c r="E23" s="1566">
        <f>'16'!GT40</f>
        <v>13.121684210526317</v>
      </c>
      <c r="F23" s="1566">
        <f>'16'!GU40</f>
        <v>6.06</v>
      </c>
      <c r="G23" s="1566">
        <f>'16'!GV40</f>
        <v>15.7</v>
      </c>
      <c r="H23" s="1566">
        <f>'16'!GW40</f>
        <v>10</v>
      </c>
      <c r="I23" s="1566">
        <f>'16'!GX40</f>
        <v>1.3121684210526317</v>
      </c>
      <c r="J23" s="76"/>
      <c r="K23" s="76"/>
      <c r="L23" s="76"/>
    </row>
    <row r="24" spans="1:12" ht="15" customHeight="1" x14ac:dyDescent="0.2">
      <c r="A24" s="1782">
        <v>17</v>
      </c>
      <c r="B24" s="1566">
        <f>'17'!GQ40</f>
        <v>0.56999999999999995</v>
      </c>
      <c r="C24" s="1566">
        <f>'17'!GR40</f>
        <v>9.3000000000000007</v>
      </c>
      <c r="D24" s="1566">
        <f>'17'!GS40</f>
        <v>27.354838709677416</v>
      </c>
      <c r="E24" s="1566">
        <f>'17'!GT40</f>
        <v>15.592258064516127</v>
      </c>
      <c r="F24" s="1566">
        <f>'17'!GU40</f>
        <v>6.06</v>
      </c>
      <c r="G24" s="1566">
        <f>'17'!GV40</f>
        <v>14.9</v>
      </c>
      <c r="H24" s="1566">
        <f>'17'!GW40</f>
        <v>15</v>
      </c>
      <c r="I24" s="1566">
        <f>'17'!GX40</f>
        <v>1.0394838709677419</v>
      </c>
      <c r="J24" s="76"/>
      <c r="K24" s="76"/>
      <c r="L24" s="76"/>
    </row>
    <row r="25" spans="1:12" ht="15" customHeight="1" x14ac:dyDescent="0.2">
      <c r="A25" s="1782">
        <v>18</v>
      </c>
      <c r="B25" s="1566">
        <f>'18'!GQ40</f>
        <v>0.78</v>
      </c>
      <c r="C25" s="1566">
        <f>'18'!GR40</f>
        <v>10.3</v>
      </c>
      <c r="D25" s="1566">
        <f>'18'!GS40</f>
        <v>24.699029126213592</v>
      </c>
      <c r="E25" s="1566">
        <f>'18'!GT40</f>
        <v>19.265242718446601</v>
      </c>
      <c r="F25" s="1566">
        <f>'18'!GU40</f>
        <v>6.18</v>
      </c>
      <c r="G25" s="1566">
        <f>'18'!GV40</f>
        <v>14.9</v>
      </c>
      <c r="H25" s="1566">
        <f>'18'!GW40</f>
        <v>15</v>
      </c>
      <c r="I25" s="1566">
        <f>'18'!GX40</f>
        <v>1.2843495145631068</v>
      </c>
      <c r="J25" s="76"/>
      <c r="K25" s="76"/>
      <c r="L25" s="76"/>
    </row>
    <row r="26" spans="1:12" ht="15" customHeight="1" x14ac:dyDescent="0.2">
      <c r="A26" s="1782">
        <v>19</v>
      </c>
      <c r="B26" s="1566">
        <f>'19'!GQ40</f>
        <v>0.56000000000000005</v>
      </c>
      <c r="C26" s="1566">
        <f>'19'!GR40</f>
        <v>10.7</v>
      </c>
      <c r="D26" s="1566">
        <f>'19'!GS40</f>
        <v>25.233644859813086</v>
      </c>
      <c r="E26" s="1566">
        <f>'19'!GT40</f>
        <v>14.13084112149533</v>
      </c>
      <c r="F26" s="1566">
        <f>'19'!GU40</f>
        <v>6.12</v>
      </c>
      <c r="G26" s="1566">
        <f>'19'!GV40</f>
        <v>15.4</v>
      </c>
      <c r="H26" s="1566">
        <f>'19'!GW40</f>
        <v>10</v>
      </c>
      <c r="I26" s="1566">
        <f>'19'!GX40</f>
        <v>1.413084112149533</v>
      </c>
      <c r="J26" s="76"/>
      <c r="K26" s="76"/>
      <c r="L26" s="76"/>
    </row>
    <row r="27" spans="1:12" ht="15" customHeight="1" x14ac:dyDescent="0.2">
      <c r="A27" s="1782">
        <v>20</v>
      </c>
      <c r="B27" s="1566">
        <f>'20'!GQ40</f>
        <v>0.59</v>
      </c>
      <c r="C27" s="1566">
        <f>'20'!GR40</f>
        <v>9.6999999999999993</v>
      </c>
      <c r="D27" s="1566">
        <f>'20'!GS40</f>
        <v>26.226804123711343</v>
      </c>
      <c r="E27" s="1566">
        <f>'20'!GT40</f>
        <v>15.473814432989691</v>
      </c>
      <c r="F27" s="1566">
        <f>'20'!GU40</f>
        <v>5.99</v>
      </c>
      <c r="G27" s="1566">
        <f>'20'!GV40</f>
        <v>14.6</v>
      </c>
      <c r="H27" s="1566">
        <f>'20'!GW40</f>
        <v>13</v>
      </c>
      <c r="I27" s="1566">
        <f>'20'!GX40</f>
        <v>1.1902934179222839</v>
      </c>
      <c r="J27" s="76"/>
      <c r="K27" s="76"/>
      <c r="L27" s="76"/>
    </row>
    <row r="28" spans="1:12" ht="15" customHeight="1" x14ac:dyDescent="0.2">
      <c r="A28" s="1782">
        <v>21</v>
      </c>
      <c r="B28" s="1566">
        <f>'21'!GQ40</f>
        <v>0.69</v>
      </c>
      <c r="C28" s="1566">
        <f>'21'!GR40</f>
        <v>10.5</v>
      </c>
      <c r="D28" s="1566">
        <f>'21'!GS40</f>
        <v>24.228571428571428</v>
      </c>
      <c r="E28" s="1566">
        <f>'21'!GT40</f>
        <v>16.717714285714283</v>
      </c>
      <c r="F28" s="1566">
        <f>'21'!GU40</f>
        <v>6.14</v>
      </c>
      <c r="G28" s="1566">
        <f>'21'!GV40</f>
        <v>13.8</v>
      </c>
      <c r="H28" s="1566">
        <f>'21'!GW40</f>
        <v>15</v>
      </c>
      <c r="I28" s="1566">
        <f>'21'!GX40</f>
        <v>1.1145142857142856</v>
      </c>
      <c r="J28" s="76"/>
      <c r="K28" s="76"/>
      <c r="L28" s="76"/>
    </row>
    <row r="29" spans="1:12" ht="15" customHeight="1" x14ac:dyDescent="0.2">
      <c r="A29" s="1782">
        <v>22</v>
      </c>
      <c r="B29" s="1566">
        <f>'22'!GQ40</f>
        <v>0.64</v>
      </c>
      <c r="C29" s="1566">
        <f>'22'!GR40</f>
        <v>10</v>
      </c>
      <c r="D29" s="1566">
        <f>'22'!GS40</f>
        <v>25.44</v>
      </c>
      <c r="E29" s="1566">
        <f>'22'!GT40</f>
        <v>16.281600000000001</v>
      </c>
      <c r="F29" s="1566">
        <f>'22'!GU40</f>
        <v>6.16</v>
      </c>
      <c r="G29" s="1566">
        <f>'22'!GV40</f>
        <v>14.5</v>
      </c>
      <c r="H29" s="1566">
        <f>'22'!GW40</f>
        <v>15</v>
      </c>
      <c r="I29" s="1566">
        <f>'22'!GX40</f>
        <v>1.08544</v>
      </c>
      <c r="J29" s="76"/>
      <c r="K29" s="76"/>
      <c r="L29" s="76"/>
    </row>
    <row r="30" spans="1:12" ht="15" customHeight="1" x14ac:dyDescent="0.2">
      <c r="A30" s="1782">
        <v>23</v>
      </c>
      <c r="B30" s="1566">
        <f>'23'!GQ40</f>
        <v>0.61</v>
      </c>
      <c r="C30" s="1566">
        <f>'23'!GR40</f>
        <v>10</v>
      </c>
      <c r="D30" s="1566">
        <f>'23'!GS40</f>
        <v>25.44</v>
      </c>
      <c r="E30" s="1566">
        <f>'23'!GT40</f>
        <v>15.5184</v>
      </c>
      <c r="F30" s="1566">
        <f>'23'!GU40</f>
        <v>6.06</v>
      </c>
      <c r="G30" s="1566">
        <f>'23'!GV40</f>
        <v>13.1</v>
      </c>
      <c r="H30" s="1566">
        <f>'23'!GW40</f>
        <v>15</v>
      </c>
      <c r="I30" s="1566">
        <f>'23'!GX40</f>
        <v>1.0345599999999999</v>
      </c>
      <c r="J30" s="76"/>
      <c r="K30" s="76"/>
      <c r="L30" s="76"/>
    </row>
    <row r="31" spans="1:12" ht="15" customHeight="1" x14ac:dyDescent="0.2">
      <c r="A31" s="1782">
        <v>24</v>
      </c>
      <c r="B31" s="1566">
        <f>'24'!GQ40</f>
        <v>0.78</v>
      </c>
      <c r="C31" s="1566">
        <f>'24'!GR40</f>
        <v>11</v>
      </c>
      <c r="D31" s="1566">
        <f>'24'!GS40</f>
        <v>23.127272727272729</v>
      </c>
      <c r="E31" s="1566">
        <f>'24'!GT40</f>
        <v>18.039272727272728</v>
      </c>
      <c r="F31" s="1566">
        <f>'24'!GU40</f>
        <v>6.03</v>
      </c>
      <c r="G31" s="1566">
        <f>'24'!GV40</f>
        <v>14</v>
      </c>
      <c r="H31" s="1566">
        <f>'24'!GW40</f>
        <v>15</v>
      </c>
      <c r="I31" s="1566">
        <f>'24'!GX40</f>
        <v>1.2026181818181818</v>
      </c>
      <c r="J31" s="76"/>
      <c r="K31" s="76"/>
      <c r="L31" s="76"/>
    </row>
    <row r="32" spans="1:12" ht="15" customHeight="1" x14ac:dyDescent="0.2">
      <c r="A32" s="1782">
        <v>25</v>
      </c>
      <c r="B32" s="1566">
        <f>'25'!GQ40</f>
        <v>0.5</v>
      </c>
      <c r="C32" s="1566">
        <f>'25'!GR40</f>
        <v>11.7</v>
      </c>
      <c r="D32" s="1566">
        <f>'25'!GS40</f>
        <v>23.076923076923077</v>
      </c>
      <c r="E32" s="1566">
        <f>'25'!GT40</f>
        <v>11.538461538461538</v>
      </c>
      <c r="F32" s="1566">
        <f>'25'!GU40</f>
        <v>6.08</v>
      </c>
      <c r="G32" s="1566">
        <f>'25'!GV40</f>
        <v>15</v>
      </c>
      <c r="H32" s="1566">
        <f>'25'!GW40</f>
        <v>10</v>
      </c>
      <c r="I32" s="1566">
        <f>'25'!GX40</f>
        <v>1.1538461538461537</v>
      </c>
      <c r="J32" s="76"/>
      <c r="K32" s="76"/>
      <c r="L32" s="76"/>
    </row>
    <row r="33" spans="1:13" ht="15" customHeight="1" x14ac:dyDescent="0.2">
      <c r="A33" s="1782">
        <v>26</v>
      </c>
      <c r="B33" s="1566">
        <f>'26'!GQ40</f>
        <v>0.59</v>
      </c>
      <c r="C33" s="1566">
        <f>'26'!GR40</f>
        <v>9.5</v>
      </c>
      <c r="D33" s="1566">
        <f>'26'!GS40</f>
        <v>26.778947368421054</v>
      </c>
      <c r="E33" s="1566">
        <f>'26'!GT40</f>
        <v>15.799578947368421</v>
      </c>
      <c r="F33" s="1566">
        <f>'26'!GU40</f>
        <v>6.01</v>
      </c>
      <c r="G33" s="1566">
        <f>'26'!GV40</f>
        <v>12.9</v>
      </c>
      <c r="H33" s="1566">
        <f>'26'!GW40</f>
        <v>15</v>
      </c>
      <c r="I33" s="1566">
        <f>'26'!GX40</f>
        <v>1.0533052631578947</v>
      </c>
      <c r="J33" s="76"/>
      <c r="K33" s="76"/>
      <c r="L33" s="76"/>
    </row>
    <row r="34" spans="1:13" ht="15" customHeight="1" x14ac:dyDescent="0.2">
      <c r="A34" s="1782">
        <v>27</v>
      </c>
      <c r="B34" s="1566">
        <f>'27'!GQ40</f>
        <v>0.72</v>
      </c>
      <c r="C34" s="1566">
        <f>'27'!GR40</f>
        <v>12.5</v>
      </c>
      <c r="D34" s="1566">
        <f>'27'!GS40</f>
        <v>21.6</v>
      </c>
      <c r="E34" s="1566">
        <f>'27'!GT40</f>
        <v>15.552</v>
      </c>
      <c r="F34" s="1566">
        <f>'27'!GU40</f>
        <v>6.02</v>
      </c>
      <c r="G34" s="1566">
        <f>'27'!GV40</f>
        <v>14.4</v>
      </c>
      <c r="H34" s="1566">
        <f>'27'!GW40</f>
        <v>15</v>
      </c>
      <c r="I34" s="1566">
        <f>'27'!GX40</f>
        <v>1.0367999999999999</v>
      </c>
      <c r="J34" s="76"/>
      <c r="K34" s="76"/>
      <c r="L34" s="76"/>
    </row>
    <row r="35" spans="1:13" ht="15" customHeight="1" x14ac:dyDescent="0.2">
      <c r="A35" s="1782">
        <v>28</v>
      </c>
      <c r="B35" s="1750">
        <f>'28'!GQ40</f>
        <v>0.68</v>
      </c>
      <c r="C35" s="1750">
        <f>'28'!GR40</f>
        <v>10.7</v>
      </c>
      <c r="D35" s="1750">
        <f>'28'!GS40</f>
        <v>23.77570093457944</v>
      </c>
      <c r="E35" s="1750">
        <f>'28'!GT40</f>
        <v>16.167476635514021</v>
      </c>
      <c r="F35" s="1750">
        <f>'28'!GU40</f>
        <v>6.01</v>
      </c>
      <c r="G35" s="1750">
        <f>'28'!GV40</f>
        <v>12.1</v>
      </c>
      <c r="H35" s="1750">
        <f>'28'!GW40</f>
        <v>15</v>
      </c>
      <c r="I35" s="1750">
        <f>'28'!GX40</f>
        <v>1.0778317757009348</v>
      </c>
      <c r="J35" s="76"/>
      <c r="K35" s="76"/>
      <c r="L35" s="76"/>
    </row>
    <row r="36" spans="1:13" ht="15" customHeight="1" x14ac:dyDescent="0.2">
      <c r="A36" s="1782">
        <v>29</v>
      </c>
      <c r="B36" s="1750">
        <f>'29'!GQ40</f>
        <v>0.62</v>
      </c>
      <c r="C36" s="1750">
        <f>'29'!GR40</f>
        <v>10.7</v>
      </c>
      <c r="D36" s="1750">
        <f>'29'!GS40</f>
        <v>25.233644859813086</v>
      </c>
      <c r="E36" s="1750">
        <f>'29'!GT40</f>
        <v>15.644859813084114</v>
      </c>
      <c r="F36" s="1750">
        <f>'29'!GU40</f>
        <v>6.22</v>
      </c>
      <c r="G36" s="1750">
        <f>'29'!GV40</f>
        <v>13.5</v>
      </c>
      <c r="H36" s="1750">
        <f>'29'!GW40</f>
        <v>15</v>
      </c>
      <c r="I36" s="1750">
        <f>'29'!GX40</f>
        <v>1.0429906542056075</v>
      </c>
      <c r="J36" s="76"/>
      <c r="K36" s="76"/>
      <c r="L36" s="76"/>
    </row>
    <row r="37" spans="1:13" ht="15" customHeight="1" x14ac:dyDescent="0.2">
      <c r="A37" s="1782">
        <v>30</v>
      </c>
      <c r="B37" s="1750">
        <f>'30'!GQ40</f>
        <v>0.69</v>
      </c>
      <c r="C37" s="1750">
        <f>'30'!GR40</f>
        <v>12</v>
      </c>
      <c r="D37" s="1750">
        <f>'30'!GS40</f>
        <v>22.5</v>
      </c>
      <c r="E37" s="1750">
        <f>'30'!GT40</f>
        <v>15.524999999999999</v>
      </c>
      <c r="F37" s="1750">
        <f>'30'!GU40</f>
        <v>6.2</v>
      </c>
      <c r="G37" s="1750">
        <f>'30'!GV40</f>
        <v>13</v>
      </c>
      <c r="H37" s="1750">
        <f>'30'!GW40</f>
        <v>15</v>
      </c>
      <c r="I37" s="1750">
        <f>'30'!GX40</f>
        <v>1.0349999999999999</v>
      </c>
      <c r="J37" s="76"/>
      <c r="K37" s="76"/>
      <c r="L37" s="76"/>
    </row>
    <row r="38" spans="1:13" ht="15" customHeight="1" thickBot="1" x14ac:dyDescent="0.25">
      <c r="A38" s="1904">
        <v>31</v>
      </c>
      <c r="B38" s="1750"/>
      <c r="C38" s="1750"/>
      <c r="D38" s="1750"/>
      <c r="E38" s="1750"/>
      <c r="F38" s="1750"/>
      <c r="G38" s="1750"/>
      <c r="H38" s="1750"/>
      <c r="I38" s="1750"/>
      <c r="J38" s="76"/>
      <c r="K38" s="76"/>
      <c r="L38" s="76"/>
    </row>
    <row r="39" spans="1:13" ht="15" customHeight="1" x14ac:dyDescent="0.2">
      <c r="A39" s="1905"/>
      <c r="B39" s="1906"/>
      <c r="C39" s="1906"/>
      <c r="D39" s="1906"/>
      <c r="E39" s="1906"/>
      <c r="F39" s="1906"/>
      <c r="G39" s="1907"/>
      <c r="H39" s="1906"/>
      <c r="I39" s="1908"/>
      <c r="J39" s="76"/>
      <c r="K39" s="76"/>
      <c r="L39" s="76"/>
    </row>
    <row r="40" spans="1:13" ht="14.25" customHeight="1" x14ac:dyDescent="0.2">
      <c r="A40" s="1867"/>
      <c r="B40" s="1799"/>
      <c r="C40" s="787"/>
      <c r="D40" s="787"/>
      <c r="E40" s="787"/>
      <c r="F40" s="787"/>
      <c r="G40" s="787"/>
      <c r="H40" s="787"/>
      <c r="I40" s="1909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1" t="s">
        <v>296</v>
      </c>
      <c r="D41" s="1831"/>
      <c r="E41" s="1828" t="s">
        <v>190</v>
      </c>
      <c r="F41" s="1828"/>
      <c r="G41" s="1828"/>
      <c r="H41" s="1910" t="s">
        <v>191</v>
      </c>
      <c r="I41" s="1911">
        <v>0.5</v>
      </c>
      <c r="J41" s="76"/>
      <c r="K41" s="76"/>
      <c r="L41" s="76"/>
    </row>
    <row r="42" spans="1:13" ht="14.25" customHeight="1" x14ac:dyDescent="0.2">
      <c r="A42" s="1912" t="s">
        <v>192</v>
      </c>
      <c r="B42" s="1828"/>
      <c r="C42" s="1883">
        <v>1</v>
      </c>
      <c r="D42" s="1883"/>
      <c r="E42" s="1871"/>
      <c r="F42" s="1871"/>
      <c r="G42" s="787"/>
      <c r="H42" s="1910" t="s">
        <v>193</v>
      </c>
      <c r="I42" s="1911">
        <v>2</v>
      </c>
      <c r="J42" s="76"/>
      <c r="K42" s="76"/>
      <c r="L42" s="76"/>
    </row>
    <row r="43" spans="1:13" x14ac:dyDescent="0.2">
      <c r="A43" s="1867"/>
      <c r="B43" s="1799"/>
      <c r="C43" s="1799"/>
      <c r="D43" s="1799"/>
      <c r="E43" s="1799"/>
      <c r="F43" s="1799"/>
      <c r="G43" s="1799"/>
      <c r="H43" s="1799"/>
      <c r="I43" s="1872"/>
      <c r="J43" s="72"/>
      <c r="K43" s="72"/>
      <c r="L43" s="72"/>
    </row>
    <row r="44" spans="1:13" x14ac:dyDescent="0.2">
      <c r="A44" s="1913"/>
      <c r="B44" s="1868"/>
      <c r="C44" s="1871"/>
      <c r="D44" s="1871"/>
      <c r="E44" s="1871"/>
      <c r="F44" s="1871"/>
      <c r="G44" s="1870"/>
      <c r="H44" s="1871"/>
      <c r="I44" s="1872"/>
      <c r="J44" s="72"/>
      <c r="K44" s="72"/>
      <c r="L44" s="72"/>
    </row>
    <row r="45" spans="1:13" ht="13.5" customHeight="1" x14ac:dyDescent="0.2">
      <c r="A45" s="1892" t="s">
        <v>194</v>
      </c>
      <c r="B45" s="1893"/>
      <c r="C45" s="1893"/>
      <c r="D45" s="1893"/>
      <c r="E45" s="1893"/>
      <c r="F45" s="1893"/>
      <c r="G45" s="825" t="s">
        <v>228</v>
      </c>
      <c r="H45" s="1914">
        <f>Flows!G46</f>
        <v>43440</v>
      </c>
      <c r="I45" s="1802"/>
      <c r="J45" s="76"/>
      <c r="K45" s="76"/>
      <c r="L45" s="76"/>
      <c r="M45" s="76"/>
    </row>
    <row r="46" spans="1:13" ht="13.5" thickBot="1" x14ac:dyDescent="0.25">
      <c r="A46" s="1426" t="s">
        <v>1124</v>
      </c>
      <c r="B46" s="1803"/>
      <c r="C46" s="1772"/>
      <c r="D46" s="1915"/>
      <c r="E46" s="1804"/>
      <c r="F46" s="1772"/>
      <c r="G46" s="1772"/>
      <c r="H46" s="1772"/>
      <c r="I46" s="17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16">
      <selection activeCell="B38" sqref="B38:I3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2"/>
      <c r="B1" s="1283"/>
      <c r="C1" s="1283"/>
      <c r="D1" s="1284"/>
      <c r="E1" s="1285" t="s">
        <v>945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946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947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943</v>
      </c>
      <c r="B2" s="1337" t="s">
        <v>954</v>
      </c>
      <c r="C2" s="1288" t="s">
        <v>951</v>
      </c>
      <c r="D2" s="1289" t="s">
        <v>953</v>
      </c>
      <c r="E2" s="1288" t="s">
        <v>923</v>
      </c>
      <c r="F2" s="1289" t="s">
        <v>952</v>
      </c>
      <c r="G2" s="1289" t="s">
        <v>948</v>
      </c>
      <c r="H2" s="1288" t="s">
        <v>941</v>
      </c>
      <c r="I2" s="1289" t="s">
        <v>942</v>
      </c>
      <c r="J2" s="1337" t="s">
        <v>950</v>
      </c>
      <c r="K2" s="1290" t="s">
        <v>944</v>
      </c>
      <c r="L2" s="1336" t="s">
        <v>949</v>
      </c>
      <c r="M2" s="1341"/>
      <c r="N2" s="1291" t="s">
        <v>943</v>
      </c>
      <c r="O2" s="1344" t="s">
        <v>954</v>
      </c>
      <c r="P2" s="1288" t="s">
        <v>951</v>
      </c>
      <c r="Q2" s="1289" t="s">
        <v>953</v>
      </c>
      <c r="R2" s="1288" t="s">
        <v>923</v>
      </c>
      <c r="S2" s="1289" t="s">
        <v>952</v>
      </c>
      <c r="T2" s="1289" t="s">
        <v>948</v>
      </c>
      <c r="U2" s="1288" t="s">
        <v>941</v>
      </c>
      <c r="V2" s="1289" t="s">
        <v>942</v>
      </c>
      <c r="W2" s="1350" t="s">
        <v>950</v>
      </c>
      <c r="X2" s="1292" t="s">
        <v>944</v>
      </c>
      <c r="Y2" s="1348" t="s">
        <v>949</v>
      </c>
      <c r="Z2" s="1345"/>
      <c r="AA2" s="1352" t="s">
        <v>943</v>
      </c>
      <c r="AB2" s="1344" t="s">
        <v>954</v>
      </c>
      <c r="AC2" s="1288" t="s">
        <v>951</v>
      </c>
      <c r="AD2" s="1289" t="s">
        <v>953</v>
      </c>
      <c r="AE2" s="1288" t="s">
        <v>923</v>
      </c>
      <c r="AF2" s="1289" t="s">
        <v>952</v>
      </c>
      <c r="AG2" s="1289" t="s">
        <v>948</v>
      </c>
      <c r="AH2" s="1288" t="s">
        <v>941</v>
      </c>
      <c r="AI2" s="1289" t="s">
        <v>942</v>
      </c>
      <c r="AJ2" s="1350" t="s">
        <v>950</v>
      </c>
      <c r="AK2" s="1353" t="s">
        <v>944</v>
      </c>
      <c r="AL2" s="1348" t="s">
        <v>949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17.55</v>
      </c>
      <c r="D3" s="1295">
        <f t="shared" ref="D3:D33" si="1">IF(AND(0&lt;=C3,C3&lt;=4.9),0.5,IF(AND(0.5&lt;=C3,C3&lt;=9.9),5,IF(AND(5&lt;=C3,C3&lt;=14.9),10,IF(AND(9&lt;=C3,C3&lt;=19.9),15,IF(AND(19&lt;=C3,C3&lt;=24.9),20,25)))))</f>
        <v>15</v>
      </c>
      <c r="E3" s="1294">
        <f>'1'!T33</f>
        <v>6.0949999999999998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10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0.49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17.55</v>
      </c>
      <c r="Q3" s="1301">
        <f t="shared" ref="Q3:Q33" si="7">IF(AND(0&lt;=P3,P3&lt;=4.9),0.5,IF(AND(0.5&lt;=P3,P3&lt;=9.9),5,IF(AND(5&lt;=P3,P3&lt;=14.9),10,IF(AND(9&lt;=P3,P3&lt;=19.9),15,IF(AND(19&lt;=P3,P3&lt;=24.9),20,25)))))</f>
        <v>15</v>
      </c>
      <c r="R3" s="1300">
        <f>'1'!$AB$33</f>
        <v>6.1050000000000004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10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0.51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18.875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15</v>
      </c>
      <c r="AE3" s="1300">
        <f>'1'!$AI$33</f>
        <v>6.1475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10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0.47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18.25</v>
      </c>
      <c r="D4" s="1295">
        <f t="shared" si="1"/>
        <v>15</v>
      </c>
      <c r="E4" s="1294">
        <f>'2'!$T$33</f>
        <v>6.0925000000000002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10</v>
      </c>
      <c r="H4" s="1296">
        <f>'2'!$BY$37</f>
        <v>0</v>
      </c>
      <c r="I4" s="1297" t="e">
        <f t="shared" si="3"/>
        <v>#DIV/0!</v>
      </c>
      <c r="J4" s="1338">
        <f>'2'!$W$34</f>
        <v>0.64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18.3</v>
      </c>
      <c r="Q4" s="1308">
        <f t="shared" si="7"/>
        <v>15</v>
      </c>
      <c r="R4" s="1307">
        <f>'2'!$AB$33</f>
        <v>6.1150000000000002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10</v>
      </c>
      <c r="U4" s="1302">
        <f>'2'!$BZ$37</f>
        <v>0</v>
      </c>
      <c r="V4" s="1310" t="e">
        <f t="shared" si="9"/>
        <v>#DIV/0!</v>
      </c>
      <c r="W4" s="1351">
        <f>'2'!$AE$34</f>
        <v>0.61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19.824999999999999</v>
      </c>
      <c r="AD4" s="1308">
        <f t="shared" si="13"/>
        <v>15</v>
      </c>
      <c r="AE4" s="1307">
        <f>'2'!$AI$33</f>
        <v>6.1550000000000002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10</v>
      </c>
      <c r="AH4" s="1302">
        <f>'2'!$CA$37</f>
        <v>0</v>
      </c>
      <c r="AI4" s="1303" t="e">
        <f t="shared" si="15"/>
        <v>#DIV/0!</v>
      </c>
      <c r="AJ4" s="1351">
        <f>'2'!$AL$34</f>
        <v>0.6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18</v>
      </c>
      <c r="D5" s="1295">
        <f t="shared" si="1"/>
        <v>15</v>
      </c>
      <c r="E5" s="1294">
        <f>'3'!$T$33</f>
        <v>6.057500000000001</v>
      </c>
      <c r="F5" s="1295">
        <f t="shared" si="2"/>
        <v>6.5</v>
      </c>
      <c r="G5" s="1295">
        <f t="shared" si="18"/>
        <v>10</v>
      </c>
      <c r="H5" s="1296">
        <f>'3'!$BY$37</f>
        <v>0</v>
      </c>
      <c r="I5" s="1297" t="e">
        <f t="shared" si="3"/>
        <v>#DIV/0!</v>
      </c>
      <c r="J5" s="1338">
        <f>'3'!$W$34</f>
        <v>0.55000000000000004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18.024999999999999</v>
      </c>
      <c r="Q5" s="1308">
        <f t="shared" si="7"/>
        <v>15</v>
      </c>
      <c r="R5" s="1307">
        <f>'3'!$AB$33</f>
        <v>6.0925000000000002</v>
      </c>
      <c r="S5" s="1308">
        <f t="shared" si="8"/>
        <v>6.5</v>
      </c>
      <c r="T5" s="1301">
        <f t="shared" si="19"/>
        <v>10</v>
      </c>
      <c r="U5" s="1302">
        <f>'3'!$BZ$37</f>
        <v>0</v>
      </c>
      <c r="V5" s="1310" t="e">
        <f t="shared" si="9"/>
        <v>#DIV/0!</v>
      </c>
      <c r="W5" s="1351">
        <f>'3'!$AE$34</f>
        <v>0.57999999999999996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19.425000000000001</v>
      </c>
      <c r="AD5" s="1308">
        <f t="shared" si="13"/>
        <v>15</v>
      </c>
      <c r="AE5" s="1307">
        <f>'3'!$AI$33</f>
        <v>6.1374999999999993</v>
      </c>
      <c r="AF5" s="1308">
        <f t="shared" si="14"/>
        <v>6.5</v>
      </c>
      <c r="AG5" s="1301">
        <f t="shared" si="20"/>
        <v>10</v>
      </c>
      <c r="AH5" s="1302">
        <f>'3'!$CA$37</f>
        <v>0</v>
      </c>
      <c r="AI5" s="1303" t="e">
        <f t="shared" si="15"/>
        <v>#DIV/0!</v>
      </c>
      <c r="AJ5" s="1351">
        <f>'3'!$AL$34</f>
        <v>0.53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17.399999999999999</v>
      </c>
      <c r="D6" s="1295">
        <f t="shared" si="1"/>
        <v>15</v>
      </c>
      <c r="E6" s="1294">
        <f>'4'!$T$33</f>
        <v>6.0350000000000001</v>
      </c>
      <c r="F6" s="1295">
        <f t="shared" si="2"/>
        <v>6.5</v>
      </c>
      <c r="G6" s="1295">
        <f t="shared" si="18"/>
        <v>10</v>
      </c>
      <c r="H6" s="1296">
        <f>'4'!$BY$37</f>
        <v>0</v>
      </c>
      <c r="I6" s="1297" t="e">
        <f t="shared" si="3"/>
        <v>#DIV/0!</v>
      </c>
      <c r="J6" s="1338">
        <f>'4'!$W$34</f>
        <v>0.63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17.600000000000001</v>
      </c>
      <c r="Q6" s="1308">
        <f t="shared" si="7"/>
        <v>15</v>
      </c>
      <c r="R6" s="1307">
        <f>'4'!$AB$33</f>
        <v>6.0750000000000002</v>
      </c>
      <c r="S6" s="1308">
        <f t="shared" si="8"/>
        <v>6.5</v>
      </c>
      <c r="T6" s="1301">
        <f t="shared" si="19"/>
        <v>10</v>
      </c>
      <c r="U6" s="1302">
        <f>'4'!$BZ$37</f>
        <v>0</v>
      </c>
      <c r="V6" s="1310" t="e">
        <f t="shared" si="9"/>
        <v>#DIV/0!</v>
      </c>
      <c r="W6" s="1351">
        <f>'4'!$AE$34</f>
        <v>0.56000000000000005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19.024999999999999</v>
      </c>
      <c r="AD6" s="1308">
        <f t="shared" si="13"/>
        <v>15</v>
      </c>
      <c r="AE6" s="1307">
        <f>'4'!$AI$33</f>
        <v>6.125</v>
      </c>
      <c r="AF6" s="1308">
        <f t="shared" si="14"/>
        <v>6.5</v>
      </c>
      <c r="AG6" s="1301">
        <f t="shared" si="20"/>
        <v>10</v>
      </c>
      <c r="AH6" s="1302">
        <f>'4'!$CA$37</f>
        <v>0</v>
      </c>
      <c r="AI6" s="1303" t="e">
        <f t="shared" si="15"/>
        <v>#DIV/0!</v>
      </c>
      <c r="AJ6" s="1351">
        <f>'4'!$AL$34</f>
        <v>0.53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18.075000000000003</v>
      </c>
      <c r="D7" s="1295">
        <f t="shared" si="1"/>
        <v>15</v>
      </c>
      <c r="E7" s="1294">
        <f>'5'!$T$33</f>
        <v>6.0049999999999999</v>
      </c>
      <c r="F7" s="1295">
        <f t="shared" si="2"/>
        <v>6.5</v>
      </c>
      <c r="G7" s="1295">
        <f t="shared" si="18"/>
        <v>10</v>
      </c>
      <c r="H7" s="1296">
        <f>'5'!$BY$37</f>
        <v>0</v>
      </c>
      <c r="I7" s="1297" t="e">
        <f t="shared" si="3"/>
        <v>#DIV/0!</v>
      </c>
      <c r="J7" s="1338">
        <f>'5'!$W$34</f>
        <v>0.47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18.100000000000001</v>
      </c>
      <c r="Q7" s="1308">
        <f t="shared" si="7"/>
        <v>15</v>
      </c>
      <c r="R7" s="1307">
        <f>'5'!$AB$33</f>
        <v>6.03</v>
      </c>
      <c r="S7" s="1308">
        <f t="shared" si="8"/>
        <v>6.5</v>
      </c>
      <c r="T7" s="1301">
        <f t="shared" si="19"/>
        <v>10</v>
      </c>
      <c r="U7" s="1302">
        <f>'5'!$BZ$37</f>
        <v>0</v>
      </c>
      <c r="V7" s="1310" t="e">
        <f t="shared" si="9"/>
        <v>#DIV/0!</v>
      </c>
      <c r="W7" s="1351">
        <f>'5'!$AE$34</f>
        <v>0.48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19.625</v>
      </c>
      <c r="AD7" s="1308">
        <f t="shared" si="13"/>
        <v>15</v>
      </c>
      <c r="AE7" s="1307">
        <f>'5'!$AI$33</f>
        <v>6.0674999999999999</v>
      </c>
      <c r="AF7" s="1308">
        <f t="shared" si="14"/>
        <v>6.5</v>
      </c>
      <c r="AG7" s="1301">
        <f t="shared" si="20"/>
        <v>10</v>
      </c>
      <c r="AH7" s="1302">
        <f>'5'!$CA$37</f>
        <v>0</v>
      </c>
      <c r="AI7" s="1303" t="e">
        <f t="shared" si="15"/>
        <v>#DIV/0!</v>
      </c>
      <c r="AJ7" s="1351">
        <f>'5'!$AL$34</f>
        <v>0.6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18.625</v>
      </c>
      <c r="D8" s="1295">
        <f t="shared" si="1"/>
        <v>15</v>
      </c>
      <c r="E8" s="1294">
        <f>'6'!$T$33</f>
        <v>5.9725000000000001</v>
      </c>
      <c r="F8" s="1295">
        <f t="shared" si="2"/>
        <v>6</v>
      </c>
      <c r="G8" s="1295">
        <f t="shared" si="18"/>
        <v>8</v>
      </c>
      <c r="H8" s="1296">
        <f>'6'!$BY$37</f>
        <v>0</v>
      </c>
      <c r="I8" s="1297" t="e">
        <f t="shared" si="3"/>
        <v>#DIV/0!</v>
      </c>
      <c r="J8" s="1338">
        <f>'6'!$W$34</f>
        <v>0.46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18.675000000000001</v>
      </c>
      <c r="Q8" s="1308">
        <f t="shared" si="7"/>
        <v>15</v>
      </c>
      <c r="R8" s="1307">
        <f>'6'!$AB$33</f>
        <v>5.9924999999999997</v>
      </c>
      <c r="S8" s="1308">
        <f t="shared" si="8"/>
        <v>6</v>
      </c>
      <c r="T8" s="1301">
        <f t="shared" si="19"/>
        <v>8</v>
      </c>
      <c r="U8" s="1302">
        <f>'6'!$BZ$37</f>
        <v>0</v>
      </c>
      <c r="V8" s="1310" t="e">
        <f t="shared" si="9"/>
        <v>#DIV/0!</v>
      </c>
      <c r="W8" s="1351">
        <f>'6'!$AE$34</f>
        <v>0.55000000000000004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20.125</v>
      </c>
      <c r="AD8" s="1308">
        <f t="shared" si="13"/>
        <v>20</v>
      </c>
      <c r="AE8" s="1307">
        <f>'6'!$AI$33</f>
        <v>6.0449999999999999</v>
      </c>
      <c r="AF8" s="1308">
        <f t="shared" si="14"/>
        <v>6.5</v>
      </c>
      <c r="AG8" s="1301">
        <f t="shared" si="20"/>
        <v>7</v>
      </c>
      <c r="AH8" s="1302">
        <f>'6'!$CA$37</f>
        <v>0</v>
      </c>
      <c r="AI8" s="1303" t="e">
        <f t="shared" si="15"/>
        <v>#DIV/0!</v>
      </c>
      <c r="AJ8" s="1351">
        <f>'6'!$AL$34</f>
        <v>0.49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18.675000000000001</v>
      </c>
      <c r="D9" s="1295">
        <f t="shared" si="1"/>
        <v>15</v>
      </c>
      <c r="E9" s="1294">
        <f>'7'!$T$33</f>
        <v>6.0125000000000002</v>
      </c>
      <c r="F9" s="1295">
        <f t="shared" si="2"/>
        <v>6.5</v>
      </c>
      <c r="G9" s="1295">
        <f t="shared" si="18"/>
        <v>10</v>
      </c>
      <c r="H9" s="1296">
        <f>'7'!$BY$37</f>
        <v>0</v>
      </c>
      <c r="I9" s="1297" t="e">
        <f t="shared" si="3"/>
        <v>#DIV/0!</v>
      </c>
      <c r="J9" s="1338">
        <f>'7'!$W$34</f>
        <v>0.56000000000000005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18.75</v>
      </c>
      <c r="Q9" s="1308">
        <f t="shared" si="7"/>
        <v>15</v>
      </c>
      <c r="R9" s="1307">
        <f>'7'!$AB$33</f>
        <v>6.0324999999999998</v>
      </c>
      <c r="S9" s="1308">
        <f t="shared" si="8"/>
        <v>6.5</v>
      </c>
      <c r="T9" s="1301">
        <f t="shared" si="19"/>
        <v>10</v>
      </c>
      <c r="U9" s="1302">
        <f>'7'!$BZ$37</f>
        <v>0</v>
      </c>
      <c r="V9" s="1310" t="e">
        <f t="shared" si="9"/>
        <v>#DIV/0!</v>
      </c>
      <c r="W9" s="1351">
        <f>'7'!$AE$34</f>
        <v>0.56000000000000005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20.399999999999999</v>
      </c>
      <c r="AD9" s="1308">
        <f t="shared" si="13"/>
        <v>20</v>
      </c>
      <c r="AE9" s="1307">
        <f>'7'!$AI$33</f>
        <v>6.0625</v>
      </c>
      <c r="AF9" s="1308">
        <f t="shared" si="14"/>
        <v>6.5</v>
      </c>
      <c r="AG9" s="1301">
        <f t="shared" si="20"/>
        <v>7</v>
      </c>
      <c r="AH9" s="1302">
        <f>'7'!$CA$37</f>
        <v>0</v>
      </c>
      <c r="AI9" s="1303" t="e">
        <f t="shared" si="15"/>
        <v>#DIV/0!</v>
      </c>
      <c r="AJ9" s="1351">
        <f>'7'!$AL$34</f>
        <v>0.52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18.574999999999999</v>
      </c>
      <c r="D10" s="1295">
        <f t="shared" si="1"/>
        <v>15</v>
      </c>
      <c r="E10" s="1294">
        <f>'8'!$T$33</f>
        <v>6.03</v>
      </c>
      <c r="F10" s="1295">
        <f t="shared" si="2"/>
        <v>6.5</v>
      </c>
      <c r="G10" s="1295">
        <f t="shared" si="18"/>
        <v>10</v>
      </c>
      <c r="H10" s="1296">
        <f>'8'!$BY$37</f>
        <v>0</v>
      </c>
      <c r="I10" s="1297" t="e">
        <f t="shared" si="3"/>
        <v>#DIV/0!</v>
      </c>
      <c r="J10" s="1338">
        <f>'8'!$W$34</f>
        <v>0.53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18.774999999999999</v>
      </c>
      <c r="Q10" s="1308">
        <f t="shared" si="7"/>
        <v>15</v>
      </c>
      <c r="R10" s="1307">
        <f>'8'!$AB$33</f>
        <v>6.0675000000000008</v>
      </c>
      <c r="S10" s="1308">
        <f t="shared" si="8"/>
        <v>6.5</v>
      </c>
      <c r="T10" s="1301">
        <f t="shared" si="19"/>
        <v>10</v>
      </c>
      <c r="U10" s="1302">
        <f>'8'!$BZ$37</f>
        <v>0</v>
      </c>
      <c r="V10" s="1310" t="e">
        <f t="shared" si="9"/>
        <v>#DIV/0!</v>
      </c>
      <c r="W10" s="1351">
        <f>'8'!$AE$34</f>
        <v>0.53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20.274999999999999</v>
      </c>
      <c r="AD10" s="1308">
        <f t="shared" si="13"/>
        <v>20</v>
      </c>
      <c r="AE10" s="1307">
        <f>'8'!$AI$33</f>
        <v>6.13</v>
      </c>
      <c r="AF10" s="1308">
        <f t="shared" si="14"/>
        <v>6.5</v>
      </c>
      <c r="AG10" s="1301">
        <f t="shared" si="20"/>
        <v>7</v>
      </c>
      <c r="AH10" s="1302">
        <f>'8'!$CA$37</f>
        <v>0</v>
      </c>
      <c r="AI10" s="1303" t="e">
        <f t="shared" si="15"/>
        <v>#DIV/0!</v>
      </c>
      <c r="AJ10" s="1351">
        <f>'8'!$AL$34</f>
        <v>0.53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18.61</v>
      </c>
      <c r="D11" s="1295">
        <f t="shared" si="1"/>
        <v>15</v>
      </c>
      <c r="E11" s="1294">
        <f>'9'!$T$33</f>
        <v>6.0749999999999993</v>
      </c>
      <c r="F11" s="1295">
        <f t="shared" si="2"/>
        <v>6.5</v>
      </c>
      <c r="G11" s="1295">
        <f t="shared" si="18"/>
        <v>10</v>
      </c>
      <c r="H11" s="1296">
        <f>'9'!$BY$37</f>
        <v>0</v>
      </c>
      <c r="I11" s="1297" t="e">
        <f t="shared" si="3"/>
        <v>#DIV/0!</v>
      </c>
      <c r="J11" s="1338">
        <f>'9'!$W$34</f>
        <v>0.56000000000000005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18.724999999999998</v>
      </c>
      <c r="Q11" s="1308">
        <f t="shared" si="7"/>
        <v>15</v>
      </c>
      <c r="R11" s="1307">
        <f>'9'!$AB$33</f>
        <v>6.1025</v>
      </c>
      <c r="S11" s="1308">
        <f t="shared" si="8"/>
        <v>6.5</v>
      </c>
      <c r="T11" s="1301">
        <f t="shared" si="19"/>
        <v>10</v>
      </c>
      <c r="U11" s="1302">
        <f>'9'!$BZ$37</f>
        <v>0</v>
      </c>
      <c r="V11" s="1310" t="e">
        <f t="shared" si="9"/>
        <v>#DIV/0!</v>
      </c>
      <c r="W11" s="1351">
        <f>'9'!$AE$34</f>
        <v>0.53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19.975000000000001</v>
      </c>
      <c r="AD11" s="1308">
        <f t="shared" si="13"/>
        <v>20</v>
      </c>
      <c r="AE11" s="1307">
        <f>'9'!$AI$33</f>
        <v>6.1300000000000008</v>
      </c>
      <c r="AF11" s="1308">
        <f t="shared" si="14"/>
        <v>6.5</v>
      </c>
      <c r="AG11" s="1301">
        <f t="shared" si="20"/>
        <v>7</v>
      </c>
      <c r="AH11" s="1302">
        <f>'9'!$CA$37</f>
        <v>0</v>
      </c>
      <c r="AI11" s="1303" t="e">
        <f t="shared" si="15"/>
        <v>#DIV/0!</v>
      </c>
      <c r="AJ11" s="1351">
        <f>'9'!$AL$34</f>
        <v>0.54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18.649999999999999</v>
      </c>
      <c r="D12" s="1295">
        <f t="shared" si="1"/>
        <v>15</v>
      </c>
      <c r="E12" s="1294">
        <f>'10'!$T$33</f>
        <v>6.1150000000000002</v>
      </c>
      <c r="F12" s="1295">
        <f t="shared" si="2"/>
        <v>6.5</v>
      </c>
      <c r="G12" s="1295">
        <f t="shared" si="18"/>
        <v>10</v>
      </c>
      <c r="H12" s="1296">
        <f>'10'!$BY$37</f>
        <v>0</v>
      </c>
      <c r="I12" s="1297" t="e">
        <f t="shared" si="3"/>
        <v>#DIV/0!</v>
      </c>
      <c r="J12" s="1338">
        <f>'10'!$W$34</f>
        <v>0.45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18.8</v>
      </c>
      <c r="Q12" s="1308">
        <f t="shared" si="7"/>
        <v>15</v>
      </c>
      <c r="R12" s="1307">
        <f>'10'!$AB$33</f>
        <v>6.2124999999999995</v>
      </c>
      <c r="S12" s="1308">
        <f t="shared" si="8"/>
        <v>6.5</v>
      </c>
      <c r="T12" s="1301">
        <f t="shared" si="19"/>
        <v>10</v>
      </c>
      <c r="U12" s="1302">
        <f>'10'!$BZ$37</f>
        <v>0</v>
      </c>
      <c r="V12" s="1310" t="e">
        <f t="shared" si="9"/>
        <v>#DIV/0!</v>
      </c>
      <c r="W12" s="1351">
        <f>'10'!$AE$34</f>
        <v>0.46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19.975000000000001</v>
      </c>
      <c r="AD12" s="1308">
        <f t="shared" si="13"/>
        <v>20</v>
      </c>
      <c r="AE12" s="1307">
        <f>'10'!$AI$33</f>
        <v>6.2324999999999999</v>
      </c>
      <c r="AF12" s="1308">
        <f t="shared" si="14"/>
        <v>6.5</v>
      </c>
      <c r="AG12" s="1301">
        <f t="shared" si="20"/>
        <v>7</v>
      </c>
      <c r="AH12" s="1302">
        <f>'10'!$CA$37</f>
        <v>0</v>
      </c>
      <c r="AI12" s="1303" t="e">
        <f t="shared" si="15"/>
        <v>#DIV/0!</v>
      </c>
      <c r="AJ12" s="1351">
        <f>'10'!$AL$34</f>
        <v>0.6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17.324999999999999</v>
      </c>
      <c r="D13" s="1295">
        <f t="shared" si="1"/>
        <v>15</v>
      </c>
      <c r="E13" s="1294">
        <f>'11'!$T$33</f>
        <v>6.1</v>
      </c>
      <c r="F13" s="1295">
        <f t="shared" si="2"/>
        <v>6.5</v>
      </c>
      <c r="G13" s="1295">
        <f t="shared" si="18"/>
        <v>10</v>
      </c>
      <c r="H13" s="1296">
        <f>'11'!$BY$37</f>
        <v>0</v>
      </c>
      <c r="I13" s="1297" t="e">
        <f t="shared" si="3"/>
        <v>#DIV/0!</v>
      </c>
      <c r="J13" s="1338">
        <f>'11'!$W$34</f>
        <v>0.51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17.3</v>
      </c>
      <c r="Q13" s="1308">
        <f t="shared" si="7"/>
        <v>15</v>
      </c>
      <c r="R13" s="1307">
        <f>'11'!$AB$33</f>
        <v>6.1100000000000012</v>
      </c>
      <c r="S13" s="1308">
        <f t="shared" si="8"/>
        <v>6.5</v>
      </c>
      <c r="T13" s="1301">
        <f t="shared" si="19"/>
        <v>10</v>
      </c>
      <c r="U13" s="1302">
        <f>'11'!$BZ$37</f>
        <v>0</v>
      </c>
      <c r="V13" s="1310" t="e">
        <f t="shared" si="9"/>
        <v>#DIV/0!</v>
      </c>
      <c r="W13" s="1351">
        <f>'11'!$AE$34</f>
        <v>0.6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18.7</v>
      </c>
      <c r="AD13" s="1308">
        <f t="shared" si="13"/>
        <v>15</v>
      </c>
      <c r="AE13" s="1307">
        <f>'11'!$AI$33</f>
        <v>6.1599999999999993</v>
      </c>
      <c r="AF13" s="1308">
        <f t="shared" si="14"/>
        <v>6.5</v>
      </c>
      <c r="AG13" s="1301">
        <f t="shared" si="20"/>
        <v>10</v>
      </c>
      <c r="AH13" s="1302">
        <f>'11'!$CA$37</f>
        <v>0</v>
      </c>
      <c r="AI13" s="1303" t="e">
        <f t="shared" si="15"/>
        <v>#DIV/0!</v>
      </c>
      <c r="AJ13" s="1351">
        <f>'11'!$AL$34</f>
        <v>0.56000000000000005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16.475000000000001</v>
      </c>
      <c r="D14" s="1295">
        <f t="shared" si="1"/>
        <v>15</v>
      </c>
      <c r="E14" s="1294">
        <f>'12'!$T$33</f>
        <v>6.11</v>
      </c>
      <c r="F14" s="1295">
        <f t="shared" si="2"/>
        <v>6.5</v>
      </c>
      <c r="G14" s="1295">
        <f t="shared" si="18"/>
        <v>10</v>
      </c>
      <c r="H14" s="1296">
        <f>'12'!$BY$37</f>
        <v>0</v>
      </c>
      <c r="I14" s="1297" t="e">
        <f t="shared" si="3"/>
        <v>#DIV/0!</v>
      </c>
      <c r="J14" s="1338">
        <f>'12'!$W$34</f>
        <v>0.48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16.575000000000003</v>
      </c>
      <c r="Q14" s="1308">
        <f t="shared" si="7"/>
        <v>15</v>
      </c>
      <c r="R14" s="1307">
        <f>'12'!$AB$33</f>
        <v>6.1074999999999999</v>
      </c>
      <c r="S14" s="1308">
        <f t="shared" si="8"/>
        <v>6.5</v>
      </c>
      <c r="T14" s="1301">
        <f t="shared" si="19"/>
        <v>10</v>
      </c>
      <c r="U14" s="1302">
        <f>'12'!$BZ$37</f>
        <v>0</v>
      </c>
      <c r="V14" s="1310" t="e">
        <f t="shared" si="9"/>
        <v>#DIV/0!</v>
      </c>
      <c r="W14" s="1351">
        <f>'12'!$AE$34</f>
        <v>0.45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18.149999999999999</v>
      </c>
      <c r="AD14" s="1308">
        <f t="shared" si="13"/>
        <v>15</v>
      </c>
      <c r="AE14" s="1307">
        <f>'12'!$AI$33</f>
        <v>6.1749999999999998</v>
      </c>
      <c r="AF14" s="1308">
        <f t="shared" si="14"/>
        <v>6.5</v>
      </c>
      <c r="AG14" s="1301">
        <f t="shared" si="20"/>
        <v>10</v>
      </c>
      <c r="AH14" s="1302">
        <f>'12'!$CA$37</f>
        <v>0</v>
      </c>
      <c r="AI14" s="1303" t="e">
        <f t="shared" si="15"/>
        <v>#DIV/0!</v>
      </c>
      <c r="AJ14" s="1351">
        <f>'12'!$AL$34</f>
        <v>0.53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16.475000000000001</v>
      </c>
      <c r="D15" s="1295">
        <f t="shared" si="1"/>
        <v>15</v>
      </c>
      <c r="E15" s="1294">
        <f>'13'!$T$33</f>
        <v>6.1374999999999993</v>
      </c>
      <c r="F15" s="1295">
        <f t="shared" si="2"/>
        <v>6.5</v>
      </c>
      <c r="G15" s="1295">
        <f t="shared" si="18"/>
        <v>10</v>
      </c>
      <c r="H15" s="1296">
        <f>'13'!$BY$37</f>
        <v>0</v>
      </c>
      <c r="I15" s="1297" t="e">
        <f t="shared" si="3"/>
        <v>#DIV/0!</v>
      </c>
      <c r="J15" s="1338">
        <f>'13'!$W$34</f>
        <v>0.51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16.600000000000001</v>
      </c>
      <c r="Q15" s="1308">
        <f t="shared" si="7"/>
        <v>15</v>
      </c>
      <c r="R15" s="1307">
        <f>'13'!$AB$33</f>
        <v>6.160000000000001</v>
      </c>
      <c r="S15" s="1308">
        <f t="shared" si="8"/>
        <v>6.5</v>
      </c>
      <c r="T15" s="1301">
        <f t="shared" si="19"/>
        <v>10</v>
      </c>
      <c r="U15" s="1302">
        <f>'13'!$BZ$37</f>
        <v>0</v>
      </c>
      <c r="V15" s="1310" t="e">
        <f t="shared" si="9"/>
        <v>#DIV/0!</v>
      </c>
      <c r="W15" s="1351">
        <f>'13'!$AE$34</f>
        <v>0.46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18.25</v>
      </c>
      <c r="AD15" s="1308">
        <f t="shared" si="13"/>
        <v>15</v>
      </c>
      <c r="AE15" s="1307">
        <f>'13'!$AI$33</f>
        <v>6.1975000000000007</v>
      </c>
      <c r="AF15" s="1308">
        <f t="shared" si="14"/>
        <v>6.5</v>
      </c>
      <c r="AG15" s="1301">
        <f t="shared" si="20"/>
        <v>10</v>
      </c>
      <c r="AH15" s="1302">
        <f>'13'!$CA$37</f>
        <v>0</v>
      </c>
      <c r="AI15" s="1303" t="e">
        <f t="shared" si="15"/>
        <v>#DIV/0!</v>
      </c>
      <c r="AJ15" s="1351">
        <f>'13'!$AL$34</f>
        <v>0.54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16.125</v>
      </c>
      <c r="D16" s="1295">
        <f t="shared" si="1"/>
        <v>15</v>
      </c>
      <c r="E16" s="1294">
        <f>'14'!$T$33</f>
        <v>6.1025</v>
      </c>
      <c r="F16" s="1295">
        <f t="shared" si="2"/>
        <v>6.5</v>
      </c>
      <c r="G16" s="1295">
        <f t="shared" si="18"/>
        <v>10</v>
      </c>
      <c r="H16" s="1296">
        <f>'14'!$BY$37</f>
        <v>0</v>
      </c>
      <c r="I16" s="1297" t="e">
        <f t="shared" si="3"/>
        <v>#DIV/0!</v>
      </c>
      <c r="J16" s="1338">
        <f>'14'!$W$34</f>
        <v>0.48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16.25</v>
      </c>
      <c r="Q16" s="1308">
        <f t="shared" si="7"/>
        <v>15</v>
      </c>
      <c r="R16" s="1307">
        <f>'14'!$AB$33</f>
        <v>6.1475</v>
      </c>
      <c r="S16" s="1308">
        <f t="shared" si="8"/>
        <v>6.5</v>
      </c>
      <c r="T16" s="1301">
        <f t="shared" si="19"/>
        <v>10</v>
      </c>
      <c r="U16" s="1302">
        <f>'14'!$BZ$37</f>
        <v>0</v>
      </c>
      <c r="V16" s="1310" t="e">
        <f t="shared" si="9"/>
        <v>#DIV/0!</v>
      </c>
      <c r="W16" s="1351">
        <f>'14'!$AE$34</f>
        <v>0.48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18.125</v>
      </c>
      <c r="AD16" s="1308">
        <f t="shared" si="13"/>
        <v>15</v>
      </c>
      <c r="AE16" s="1307">
        <f>'14'!$AI$33</f>
        <v>6.1775000000000002</v>
      </c>
      <c r="AF16" s="1308">
        <f t="shared" si="14"/>
        <v>6.5</v>
      </c>
      <c r="AG16" s="1301">
        <f t="shared" si="20"/>
        <v>10</v>
      </c>
      <c r="AH16" s="1302">
        <f>'14'!$CA$37</f>
        <v>0</v>
      </c>
      <c r="AI16" s="1303" t="e">
        <f t="shared" si="15"/>
        <v>#DIV/0!</v>
      </c>
      <c r="AJ16" s="1351">
        <f>'14'!$AL$34</f>
        <v>0.55000000000000004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16.100000000000001</v>
      </c>
      <c r="D17" s="1295">
        <f t="shared" si="1"/>
        <v>15</v>
      </c>
      <c r="E17" s="1294">
        <f>'15'!$T$33</f>
        <v>6.08</v>
      </c>
      <c r="F17" s="1295">
        <f t="shared" si="2"/>
        <v>6.5</v>
      </c>
      <c r="G17" s="1295">
        <f t="shared" si="18"/>
        <v>10</v>
      </c>
      <c r="H17" s="1296">
        <f>'15'!$BY$37</f>
        <v>0</v>
      </c>
      <c r="I17" s="1297" t="e">
        <f t="shared" si="3"/>
        <v>#DIV/0!</v>
      </c>
      <c r="J17" s="1338">
        <f>'15'!$W$34</f>
        <v>0.48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16.25</v>
      </c>
      <c r="Q17" s="1308">
        <f t="shared" si="7"/>
        <v>15</v>
      </c>
      <c r="R17" s="1307">
        <f>'15'!$AB$33</f>
        <v>6.1274999999999995</v>
      </c>
      <c r="S17" s="1308">
        <f t="shared" si="8"/>
        <v>6.5</v>
      </c>
      <c r="T17" s="1301">
        <f t="shared" si="19"/>
        <v>10</v>
      </c>
      <c r="U17" s="1302">
        <f>'15'!$BZ$37</f>
        <v>0</v>
      </c>
      <c r="V17" s="1310" t="e">
        <f t="shared" si="9"/>
        <v>#DIV/0!</v>
      </c>
      <c r="W17" s="1351">
        <f>'15'!$AE$34</f>
        <v>0.45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18</v>
      </c>
      <c r="AD17" s="1308">
        <f t="shared" si="13"/>
        <v>15</v>
      </c>
      <c r="AE17" s="1307">
        <f>'15'!$AI$33</f>
        <v>6.1749999999999998</v>
      </c>
      <c r="AF17" s="1308">
        <f t="shared" si="14"/>
        <v>6.5</v>
      </c>
      <c r="AG17" s="1301">
        <f t="shared" si="20"/>
        <v>10</v>
      </c>
      <c r="AH17" s="1302">
        <f>'15'!$CA$37</f>
        <v>0</v>
      </c>
      <c r="AI17" s="1303" t="e">
        <f t="shared" si="15"/>
        <v>#DIV/0!</v>
      </c>
      <c r="AJ17" s="1351">
        <f>'15'!$AL$34</f>
        <v>0.55000000000000004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15.7</v>
      </c>
      <c r="D18" s="1295">
        <f t="shared" si="1"/>
        <v>15</v>
      </c>
      <c r="E18" s="1294">
        <f>'16'!$T$33</f>
        <v>6.0475000000000003</v>
      </c>
      <c r="F18" s="1295">
        <f t="shared" si="2"/>
        <v>6.5</v>
      </c>
      <c r="G18" s="1295">
        <f t="shared" si="18"/>
        <v>10</v>
      </c>
      <c r="H18" s="1296">
        <f>'16'!$BY$37</f>
        <v>0</v>
      </c>
      <c r="I18" s="1297" t="e">
        <f t="shared" si="3"/>
        <v>#DIV/0!</v>
      </c>
      <c r="J18" s="1338">
        <f>'16'!$W$34</f>
        <v>0.49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15.6</v>
      </c>
      <c r="Q18" s="1308">
        <f t="shared" si="7"/>
        <v>15</v>
      </c>
      <c r="R18" s="1307">
        <f>'16'!$AB$33</f>
        <v>6.0774999999999997</v>
      </c>
      <c r="S18" s="1308">
        <f t="shared" si="8"/>
        <v>6.5</v>
      </c>
      <c r="T18" s="1301">
        <f t="shared" si="19"/>
        <v>10</v>
      </c>
      <c r="U18" s="1302">
        <f>'16'!$BZ$37</f>
        <v>0</v>
      </c>
      <c r="V18" s="1310" t="e">
        <f t="shared" si="9"/>
        <v>#DIV/0!</v>
      </c>
      <c r="W18" s="1351">
        <f>'16'!$AE$34</f>
        <v>0.55000000000000004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17.05</v>
      </c>
      <c r="AD18" s="1308">
        <f t="shared" si="13"/>
        <v>15</v>
      </c>
      <c r="AE18" s="1307">
        <f>'16'!$AI$33</f>
        <v>6.1325000000000003</v>
      </c>
      <c r="AF18" s="1308">
        <f t="shared" si="14"/>
        <v>6.5</v>
      </c>
      <c r="AG18" s="1301">
        <f t="shared" si="20"/>
        <v>10</v>
      </c>
      <c r="AH18" s="1302">
        <f>'16'!$CA$37</f>
        <v>0</v>
      </c>
      <c r="AI18" s="1303" t="e">
        <f t="shared" si="15"/>
        <v>#DIV/0!</v>
      </c>
      <c r="AJ18" s="1351">
        <f>'16'!$AL$34</f>
        <v>0.6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15.249999999999998</v>
      </c>
      <c r="D19" s="1295">
        <f t="shared" si="1"/>
        <v>15</v>
      </c>
      <c r="E19" s="1294">
        <f>'17'!$T$33</f>
        <v>6.0399999999999991</v>
      </c>
      <c r="F19" s="1295">
        <f t="shared" si="2"/>
        <v>6.5</v>
      </c>
      <c r="G19" s="1295">
        <f t="shared" si="18"/>
        <v>10</v>
      </c>
      <c r="H19" s="1296">
        <f>'17'!$BY$37</f>
        <v>0</v>
      </c>
      <c r="I19" s="1297" t="e">
        <f t="shared" si="3"/>
        <v>#DIV/0!</v>
      </c>
      <c r="J19" s="1338">
        <f>'17'!$W$34</f>
        <v>0.47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15.225000000000001</v>
      </c>
      <c r="Q19" s="1308">
        <f t="shared" si="7"/>
        <v>15</v>
      </c>
      <c r="R19" s="1307">
        <f>'17'!$AB$33</f>
        <v>6.0774999999999997</v>
      </c>
      <c r="S19" s="1308">
        <f t="shared" si="8"/>
        <v>6.5</v>
      </c>
      <c r="T19" s="1301">
        <f t="shared" si="19"/>
        <v>10</v>
      </c>
      <c r="U19" s="1302">
        <f>'17'!$BZ$37</f>
        <v>0</v>
      </c>
      <c r="V19" s="1310" t="e">
        <f t="shared" si="9"/>
        <v>#DIV/0!</v>
      </c>
      <c r="W19" s="1351">
        <f>'17'!$AE$34</f>
        <v>0.48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15.500000000000002</v>
      </c>
      <c r="AD19" s="1308">
        <f t="shared" si="13"/>
        <v>15</v>
      </c>
      <c r="AE19" s="1307">
        <f>'17'!$AI$33</f>
        <v>6.0774999999999997</v>
      </c>
      <c r="AF19" s="1308">
        <f t="shared" si="14"/>
        <v>6.5</v>
      </c>
      <c r="AG19" s="1301">
        <f t="shared" si="20"/>
        <v>10</v>
      </c>
      <c r="AH19" s="1302">
        <f>'17'!$CA$37</f>
        <v>0</v>
      </c>
      <c r="AI19" s="1303" t="e">
        <f t="shared" si="15"/>
        <v>#DIV/0!</v>
      </c>
      <c r="AJ19" s="1351">
        <f>'17'!$AL$34</f>
        <v>0.62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14.95</v>
      </c>
      <c r="D20" s="1295">
        <f t="shared" si="1"/>
        <v>15</v>
      </c>
      <c r="E20" s="1294">
        <f>'18'!$T$33</f>
        <v>6.0500000000000007</v>
      </c>
      <c r="F20" s="1295">
        <f t="shared" si="2"/>
        <v>6.5</v>
      </c>
      <c r="G20" s="1295">
        <f t="shared" si="18"/>
        <v>10</v>
      </c>
      <c r="H20" s="1296">
        <f>'18'!$BY$37</f>
        <v>0</v>
      </c>
      <c r="I20" s="1297" t="e">
        <f t="shared" si="3"/>
        <v>#DIV/0!</v>
      </c>
      <c r="J20" s="1338">
        <f>'18'!$W$34</f>
        <v>0.55000000000000004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15.125</v>
      </c>
      <c r="Q20" s="1308">
        <f t="shared" si="7"/>
        <v>15</v>
      </c>
      <c r="R20" s="1307">
        <f>'18'!$AB$33</f>
        <v>6.0449999999999999</v>
      </c>
      <c r="S20" s="1308">
        <f t="shared" si="8"/>
        <v>6.5</v>
      </c>
      <c r="T20" s="1301">
        <f t="shared" si="19"/>
        <v>10</v>
      </c>
      <c r="U20" s="1302">
        <f>'18'!$BZ$37</f>
        <v>0</v>
      </c>
      <c r="V20" s="1310" t="e">
        <f t="shared" si="9"/>
        <v>#DIV/0!</v>
      </c>
      <c r="W20" s="1351">
        <f>'18'!$AE$34</f>
        <v>0.65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15.725000000000001</v>
      </c>
      <c r="AD20" s="1308">
        <f t="shared" si="13"/>
        <v>15</v>
      </c>
      <c r="AE20" s="1307">
        <f>'18'!$AI$33</f>
        <v>6.0400000000000009</v>
      </c>
      <c r="AF20" s="1308">
        <f t="shared" si="14"/>
        <v>6.5</v>
      </c>
      <c r="AG20" s="1301">
        <f t="shared" si="20"/>
        <v>10</v>
      </c>
      <c r="AH20" s="1302">
        <f>'18'!$CA$37</f>
        <v>0</v>
      </c>
      <c r="AI20" s="1303" t="e">
        <f t="shared" si="15"/>
        <v>#DIV/0!</v>
      </c>
      <c r="AJ20" s="1351">
        <f>'18'!$AL$34</f>
        <v>0.75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15.15</v>
      </c>
      <c r="D21" s="1295">
        <f t="shared" si="1"/>
        <v>15</v>
      </c>
      <c r="E21" s="1294">
        <f>'19'!$T$33</f>
        <v>6.07</v>
      </c>
      <c r="F21" s="1295">
        <f t="shared" si="2"/>
        <v>6.5</v>
      </c>
      <c r="G21" s="1295">
        <f t="shared" si="18"/>
        <v>10</v>
      </c>
      <c r="H21" s="1296">
        <f>'19'!$BY$37</f>
        <v>0</v>
      </c>
      <c r="I21" s="1297" t="e">
        <f t="shared" si="3"/>
        <v>#DIV/0!</v>
      </c>
      <c r="J21" s="1338">
        <f>'19'!$W$34</f>
        <v>0.56000000000000005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15.15</v>
      </c>
      <c r="Q21" s="1308">
        <f t="shared" si="7"/>
        <v>15</v>
      </c>
      <c r="R21" s="1307">
        <f>'19'!$AB$33</f>
        <v>6.0675000000000008</v>
      </c>
      <c r="S21" s="1308">
        <f t="shared" si="8"/>
        <v>6.5</v>
      </c>
      <c r="T21" s="1301">
        <f t="shared" si="19"/>
        <v>10</v>
      </c>
      <c r="U21" s="1302">
        <f>'19'!$BZ$37</f>
        <v>0</v>
      </c>
      <c r="V21" s="1310" t="e">
        <f t="shared" si="9"/>
        <v>#DIV/0!</v>
      </c>
      <c r="W21" s="1351">
        <f>'19'!$AE$34</f>
        <v>0.55000000000000004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15.725</v>
      </c>
      <c r="AD21" s="1308">
        <f t="shared" si="13"/>
        <v>15</v>
      </c>
      <c r="AE21" s="1307">
        <f>'19'!$AI$33</f>
        <v>6.0725000000000007</v>
      </c>
      <c r="AF21" s="1308">
        <f t="shared" si="14"/>
        <v>6.5</v>
      </c>
      <c r="AG21" s="1301">
        <f t="shared" si="20"/>
        <v>10</v>
      </c>
      <c r="AH21" s="1302">
        <f>'19'!$CA$37</f>
        <v>0</v>
      </c>
      <c r="AI21" s="1303" t="e">
        <f t="shared" si="15"/>
        <v>#DIV/0!</v>
      </c>
      <c r="AJ21" s="1351">
        <f>'19'!$AL$34</f>
        <v>0.56000000000000005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14.625</v>
      </c>
      <c r="D22" s="1295">
        <f t="shared" si="1"/>
        <v>10</v>
      </c>
      <c r="E22" s="1294">
        <f>'20'!$T$33</f>
        <v>6.0124999999999993</v>
      </c>
      <c r="F22" s="1295">
        <f t="shared" si="2"/>
        <v>6.5</v>
      </c>
      <c r="G22" s="1295">
        <f t="shared" si="18"/>
        <v>15</v>
      </c>
      <c r="H22" s="1296">
        <f>'20'!$BY$37</f>
        <v>0</v>
      </c>
      <c r="I22" s="1297" t="e">
        <f t="shared" si="3"/>
        <v>#DIV/0!</v>
      </c>
      <c r="J22" s="1338">
        <f>'20'!$W$34</f>
        <v>0.46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15.1</v>
      </c>
      <c r="Q22" s="1308">
        <f t="shared" si="7"/>
        <v>15</v>
      </c>
      <c r="R22" s="1307">
        <f>'20'!$AB$33</f>
        <v>6.01</v>
      </c>
      <c r="S22" s="1308">
        <f t="shared" si="8"/>
        <v>6.5</v>
      </c>
      <c r="T22" s="1301">
        <f t="shared" si="19"/>
        <v>10</v>
      </c>
      <c r="U22" s="1302">
        <f>'20'!$BZ$37</f>
        <v>0</v>
      </c>
      <c r="V22" s="1310" t="e">
        <f t="shared" si="9"/>
        <v>#DIV/0!</v>
      </c>
      <c r="W22" s="1351">
        <f>'20'!$AE$34</f>
        <v>0.49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16.224999999999998</v>
      </c>
      <c r="AD22" s="1308">
        <f t="shared" si="13"/>
        <v>15</v>
      </c>
      <c r="AE22" s="1307">
        <f>'20'!$AI$33</f>
        <v>6.0225000000000009</v>
      </c>
      <c r="AF22" s="1308">
        <f t="shared" si="14"/>
        <v>6.5</v>
      </c>
      <c r="AG22" s="1301">
        <f t="shared" si="20"/>
        <v>10</v>
      </c>
      <c r="AH22" s="1309">
        <f>'20'!$CA$37</f>
        <v>0</v>
      </c>
      <c r="AI22" s="1303" t="e">
        <f t="shared" si="15"/>
        <v>#DIV/0!</v>
      </c>
      <c r="AJ22" s="1351">
        <f>'20'!$AL$34</f>
        <v>0.48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14.5</v>
      </c>
      <c r="D23" s="1295">
        <f t="shared" si="1"/>
        <v>10</v>
      </c>
      <c r="E23" s="1294">
        <f>'21'!$T$33</f>
        <v>6.08</v>
      </c>
      <c r="F23" s="1295">
        <f t="shared" si="2"/>
        <v>6.5</v>
      </c>
      <c r="G23" s="1295">
        <f t="shared" si="18"/>
        <v>15</v>
      </c>
      <c r="H23" s="1296">
        <f>'21'!$BY$37</f>
        <v>0</v>
      </c>
      <c r="I23" s="1297" t="e">
        <f t="shared" si="3"/>
        <v>#DIV/0!</v>
      </c>
      <c r="J23" s="1338">
        <f>'21'!$W$34</f>
        <v>0.55000000000000004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15.375</v>
      </c>
      <c r="Q23" s="1308">
        <f t="shared" si="7"/>
        <v>15</v>
      </c>
      <c r="R23" s="1307">
        <f>'21'!$AB$33</f>
        <v>6.08</v>
      </c>
      <c r="S23" s="1308">
        <f t="shared" si="8"/>
        <v>6.5</v>
      </c>
      <c r="T23" s="1301">
        <f t="shared" si="19"/>
        <v>10</v>
      </c>
      <c r="U23" s="1309">
        <f>'21'!$BZ$37</f>
        <v>0</v>
      </c>
      <c r="V23" s="1310" t="e">
        <f t="shared" si="9"/>
        <v>#DIV/0!</v>
      </c>
      <c r="W23" s="1351">
        <f>'21'!$AE$34</f>
        <v>0.61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15.35</v>
      </c>
      <c r="AD23" s="1308">
        <f t="shared" si="13"/>
        <v>15</v>
      </c>
      <c r="AE23" s="1307">
        <f>'21'!$AI$33</f>
        <v>6.1099999999999994</v>
      </c>
      <c r="AF23" s="1308">
        <f t="shared" si="14"/>
        <v>6.5</v>
      </c>
      <c r="AG23" s="1301">
        <f t="shared" si="20"/>
        <v>10</v>
      </c>
      <c r="AH23" s="1309">
        <f>'21'!$CA$37</f>
        <v>0</v>
      </c>
      <c r="AI23" s="1303" t="e">
        <f t="shared" si="15"/>
        <v>#DIV/0!</v>
      </c>
      <c r="AJ23" s="1351">
        <f>'21'!$AL$34</f>
        <v>0.6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13.675000000000001</v>
      </c>
      <c r="D24" s="1295">
        <f t="shared" si="1"/>
        <v>10</v>
      </c>
      <c r="E24" s="1294">
        <f>'22'!$T$33</f>
        <v>6.0699999999999994</v>
      </c>
      <c r="F24" s="1295">
        <f t="shared" si="2"/>
        <v>6.5</v>
      </c>
      <c r="G24" s="1295">
        <f t="shared" si="18"/>
        <v>15</v>
      </c>
      <c r="H24" s="1296">
        <f>'22'!$BY$37</f>
        <v>0</v>
      </c>
      <c r="I24" s="1297" t="e">
        <f t="shared" si="3"/>
        <v>#DIV/0!</v>
      </c>
      <c r="J24" s="1338">
        <f>'22'!$W$34</f>
        <v>0.6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15.025</v>
      </c>
      <c r="Q24" s="1308">
        <f t="shared" si="7"/>
        <v>15</v>
      </c>
      <c r="R24" s="1307">
        <f>'22'!$AB$33</f>
        <v>6.0449999999999999</v>
      </c>
      <c r="S24" s="1308">
        <f t="shared" si="8"/>
        <v>6.5</v>
      </c>
      <c r="T24" s="1301">
        <f t="shared" si="19"/>
        <v>10</v>
      </c>
      <c r="U24" s="1309">
        <f>'22'!$BZ$37</f>
        <v>0</v>
      </c>
      <c r="V24" s="1310" t="e">
        <f t="shared" si="9"/>
        <v>#DIV/0!</v>
      </c>
      <c r="W24" s="1351">
        <f>'22'!$AE$34</f>
        <v>0.64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15.55</v>
      </c>
      <c r="AD24" s="1308">
        <f t="shared" si="13"/>
        <v>15</v>
      </c>
      <c r="AE24" s="1307">
        <f>'22'!$AI$33</f>
        <v>6.07</v>
      </c>
      <c r="AF24" s="1308">
        <f t="shared" si="14"/>
        <v>6.5</v>
      </c>
      <c r="AG24" s="1301">
        <f t="shared" si="20"/>
        <v>10</v>
      </c>
      <c r="AH24" s="1309">
        <f>'22'!$CA$37</f>
        <v>0</v>
      </c>
      <c r="AI24" s="1303" t="e">
        <f t="shared" si="15"/>
        <v>#DIV/0!</v>
      </c>
      <c r="AJ24" s="1351">
        <f>'22'!$AL$34</f>
        <v>0.56999999999999995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13.299999999999999</v>
      </c>
      <c r="D25" s="1295">
        <f t="shared" si="1"/>
        <v>10</v>
      </c>
      <c r="E25" s="1294">
        <f>'23'!$T$33</f>
        <v>6.05</v>
      </c>
      <c r="F25" s="1295">
        <f t="shared" si="2"/>
        <v>6.5</v>
      </c>
      <c r="G25" s="1295">
        <f t="shared" si="18"/>
        <v>15</v>
      </c>
      <c r="H25" s="1296">
        <f>'23'!$BY$37</f>
        <v>0</v>
      </c>
      <c r="I25" s="1297" t="e">
        <f t="shared" si="3"/>
        <v>#DIV/0!</v>
      </c>
      <c r="J25" s="1338">
        <f>'23'!$W$34</f>
        <v>0.61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14.675000000000001</v>
      </c>
      <c r="Q25" s="1308">
        <f t="shared" si="7"/>
        <v>10</v>
      </c>
      <c r="R25" s="1307">
        <f>'23'!$AB$33</f>
        <v>6.0525000000000002</v>
      </c>
      <c r="S25" s="1308">
        <f t="shared" si="8"/>
        <v>6.5</v>
      </c>
      <c r="T25" s="1301">
        <f t="shared" si="19"/>
        <v>15</v>
      </c>
      <c r="U25" s="1309">
        <f>'23'!$BZ$37</f>
        <v>0</v>
      </c>
      <c r="V25" s="1310" t="e">
        <f t="shared" si="9"/>
        <v>#DIV/0!</v>
      </c>
      <c r="W25" s="1351">
        <f>'23'!$AE$34</f>
        <v>0.61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15.524999999999999</v>
      </c>
      <c r="AD25" s="1308">
        <f t="shared" si="13"/>
        <v>15</v>
      </c>
      <c r="AE25" s="1307">
        <f>'23'!$AI$33</f>
        <v>6.1199999999999992</v>
      </c>
      <c r="AF25" s="1308">
        <f t="shared" si="14"/>
        <v>6.5</v>
      </c>
      <c r="AG25" s="1301">
        <f t="shared" si="20"/>
        <v>10</v>
      </c>
      <c r="AH25" s="1309">
        <f>'23'!$CA$37</f>
        <v>0</v>
      </c>
      <c r="AI25" s="1303" t="e">
        <f t="shared" si="15"/>
        <v>#DIV/0!</v>
      </c>
      <c r="AJ25" s="1351">
        <f>'23'!$AL$34</f>
        <v>0.62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13.824999999999999</v>
      </c>
      <c r="D26" s="1295">
        <f t="shared" si="1"/>
        <v>10</v>
      </c>
      <c r="E26" s="1294">
        <f>'24'!$T$33</f>
        <v>6.0549999999999997</v>
      </c>
      <c r="F26" s="1295">
        <f t="shared" si="2"/>
        <v>6.5</v>
      </c>
      <c r="G26" s="1295">
        <f t="shared" si="18"/>
        <v>15</v>
      </c>
      <c r="H26" s="1296">
        <f>'24'!$BY$37</f>
        <v>0</v>
      </c>
      <c r="I26" s="1297" t="e">
        <f t="shared" si="3"/>
        <v>#DIV/0!</v>
      </c>
      <c r="J26" s="1338">
        <f>'24'!$W$34</f>
        <v>0.79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14.3</v>
      </c>
      <c r="Q26" s="1308">
        <f t="shared" si="7"/>
        <v>10</v>
      </c>
      <c r="R26" s="1307">
        <f>'24'!$AB$33</f>
        <v>6.0600000000000005</v>
      </c>
      <c r="S26" s="1308">
        <f t="shared" si="8"/>
        <v>6.5</v>
      </c>
      <c r="T26" s="1301">
        <f t="shared" si="19"/>
        <v>15</v>
      </c>
      <c r="U26" s="1309">
        <f>'24'!$BZ$37</f>
        <v>0</v>
      </c>
      <c r="V26" s="1310" t="e">
        <f t="shared" si="9"/>
        <v>#DIV/0!</v>
      </c>
      <c r="W26" s="1351">
        <f>'24'!$AE$34</f>
        <v>0.74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14.975</v>
      </c>
      <c r="AD26" s="1308">
        <f t="shared" si="13"/>
        <v>15</v>
      </c>
      <c r="AE26" s="1307">
        <f>'24'!$AI$33</f>
        <v>6.0525000000000002</v>
      </c>
      <c r="AF26" s="1308">
        <f t="shared" si="14"/>
        <v>6.5</v>
      </c>
      <c r="AG26" s="1301">
        <f t="shared" si="20"/>
        <v>10</v>
      </c>
      <c r="AH26" s="1309">
        <f>'24'!$CA$37</f>
        <v>0</v>
      </c>
      <c r="AI26" s="1303" t="e">
        <f t="shared" si="15"/>
        <v>#DIV/0!</v>
      </c>
      <c r="AJ26" s="1351">
        <f>'24'!$AL$34</f>
        <v>0.71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13.249999999999998</v>
      </c>
      <c r="D27" s="1295">
        <f t="shared" si="1"/>
        <v>10</v>
      </c>
      <c r="E27" s="1294">
        <f>'25'!$T$33</f>
        <v>6.0824999999999996</v>
      </c>
      <c r="F27" s="1295">
        <f t="shared" si="2"/>
        <v>6.5</v>
      </c>
      <c r="G27" s="1295">
        <f t="shared" si="18"/>
        <v>15</v>
      </c>
      <c r="H27" s="1296">
        <f>'25'!$BY$37</f>
        <v>0</v>
      </c>
      <c r="I27" s="1297" t="e">
        <f t="shared" si="3"/>
        <v>#DIV/0!</v>
      </c>
      <c r="J27" s="1338">
        <f>'25'!$W$34</f>
        <v>0.73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14.824999999999999</v>
      </c>
      <c r="Q27" s="1308">
        <f t="shared" si="7"/>
        <v>10</v>
      </c>
      <c r="R27" s="1307">
        <f>'25'!$AB$33</f>
        <v>6.0949999999999998</v>
      </c>
      <c r="S27" s="1308">
        <f t="shared" si="8"/>
        <v>6.5</v>
      </c>
      <c r="T27" s="1301">
        <f t="shared" si="19"/>
        <v>15</v>
      </c>
      <c r="U27" s="1309">
        <f>'25'!$BZ$37</f>
        <v>0</v>
      </c>
      <c r="V27" s="1310" t="e">
        <f t="shared" si="9"/>
        <v>#DIV/0!</v>
      </c>
      <c r="W27" s="1351">
        <f>'25'!$AE$34</f>
        <v>0.7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15.025</v>
      </c>
      <c r="AD27" s="1308">
        <f t="shared" si="13"/>
        <v>15</v>
      </c>
      <c r="AE27" s="1307">
        <f>'25'!$AI$33</f>
        <v>6.0675000000000008</v>
      </c>
      <c r="AF27" s="1308">
        <f t="shared" si="14"/>
        <v>6.5</v>
      </c>
      <c r="AG27" s="1301">
        <f t="shared" si="20"/>
        <v>10</v>
      </c>
      <c r="AH27" s="1309">
        <f>'25'!$CA$37</f>
        <v>0</v>
      </c>
      <c r="AI27" s="1303" t="e">
        <f t="shared" si="15"/>
        <v>#DIV/0!</v>
      </c>
      <c r="AJ27" s="1351">
        <f>'25'!$AL$34</f>
        <v>0.5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13.375</v>
      </c>
      <c r="D28" s="1295">
        <f t="shared" si="1"/>
        <v>10</v>
      </c>
      <c r="E28" s="1294">
        <f>'26'!$T$33</f>
        <v>6.0274999999999999</v>
      </c>
      <c r="F28" s="1295">
        <f t="shared" si="2"/>
        <v>6.5</v>
      </c>
      <c r="G28" s="1295">
        <f t="shared" si="18"/>
        <v>15</v>
      </c>
      <c r="H28" s="1296">
        <f>'26'!$BY$37</f>
        <v>0</v>
      </c>
      <c r="I28" s="1297" t="e">
        <f t="shared" si="3"/>
        <v>#DIV/0!</v>
      </c>
      <c r="J28" s="1338">
        <f>'26'!$W$34</f>
        <v>0.59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14.75</v>
      </c>
      <c r="Q28" s="1308">
        <f t="shared" si="7"/>
        <v>10</v>
      </c>
      <c r="R28" s="1307">
        <f>'26'!$AB$33</f>
        <v>6.0699999999999994</v>
      </c>
      <c r="S28" s="1308">
        <f t="shared" si="8"/>
        <v>6.5</v>
      </c>
      <c r="T28" s="1301">
        <f t="shared" si="19"/>
        <v>15</v>
      </c>
      <c r="U28" s="1309">
        <f>'26'!$BZ$37</f>
        <v>0</v>
      </c>
      <c r="V28" s="1310" t="e">
        <f t="shared" si="9"/>
        <v>#DIV/0!</v>
      </c>
      <c r="W28" s="1351">
        <f>'26'!$AE$34</f>
        <v>0.66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14.85</v>
      </c>
      <c r="AD28" s="1308">
        <f t="shared" si="13"/>
        <v>10</v>
      </c>
      <c r="AE28" s="1307">
        <f>'26'!$AI$33</f>
        <v>6.05</v>
      </c>
      <c r="AF28" s="1308">
        <f t="shared" si="14"/>
        <v>6.5</v>
      </c>
      <c r="AG28" s="1301">
        <f t="shared" si="20"/>
        <v>15</v>
      </c>
      <c r="AH28" s="1309">
        <f>'26'!$CA$37</f>
        <v>0</v>
      </c>
      <c r="AI28" s="1303" t="e">
        <f t="shared" si="15"/>
        <v>#DIV/0!</v>
      </c>
      <c r="AJ28" s="1351">
        <f>'26'!$AL$34</f>
        <v>0.6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12.925000000000001</v>
      </c>
      <c r="D29" s="1295">
        <f t="shared" si="1"/>
        <v>10</v>
      </c>
      <c r="E29" s="1294">
        <f>'27'!$T$33</f>
        <v>6.1575000000000006</v>
      </c>
      <c r="F29" s="1295">
        <f t="shared" si="2"/>
        <v>6.5</v>
      </c>
      <c r="G29" s="1295">
        <f t="shared" si="18"/>
        <v>15</v>
      </c>
      <c r="H29" s="1296">
        <f>'27'!$BY$37</f>
        <v>0</v>
      </c>
      <c r="I29" s="1297" t="e">
        <f t="shared" si="3"/>
        <v>#DIV/0!</v>
      </c>
      <c r="J29" s="1338">
        <f>'27'!$W$34</f>
        <v>0.78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13.95</v>
      </c>
      <c r="Q29" s="1308">
        <f t="shared" si="7"/>
        <v>10</v>
      </c>
      <c r="R29" s="1307">
        <f>'27'!$AB$33</f>
        <v>6.1875</v>
      </c>
      <c r="S29" s="1308">
        <f t="shared" si="8"/>
        <v>6.5</v>
      </c>
      <c r="T29" s="1301">
        <f t="shared" si="19"/>
        <v>15</v>
      </c>
      <c r="U29" s="1309">
        <f>'27'!$BZ$37</f>
        <v>0</v>
      </c>
      <c r="V29" s="1310" t="e">
        <f t="shared" si="9"/>
        <v>#DIV/0!</v>
      </c>
      <c r="W29" s="1351">
        <f>'27'!$AE$34</f>
        <v>0.68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14.3</v>
      </c>
      <c r="AD29" s="1308">
        <f t="shared" si="13"/>
        <v>10</v>
      </c>
      <c r="AE29" s="1307">
        <f>'27'!$AI$33</f>
        <v>6.1349999999999998</v>
      </c>
      <c r="AF29" s="1308">
        <f t="shared" si="14"/>
        <v>6.5</v>
      </c>
      <c r="AG29" s="1301">
        <f t="shared" si="20"/>
        <v>15</v>
      </c>
      <c r="AH29" s="1309">
        <f>'27'!$CA$37</f>
        <v>0</v>
      </c>
      <c r="AI29" s="1303" t="e">
        <f t="shared" si="15"/>
        <v>#DIV/0!</v>
      </c>
      <c r="AJ29" s="1351">
        <f>'27'!$AL$34</f>
        <v>0.72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12.525</v>
      </c>
      <c r="D30" s="1295">
        <f t="shared" si="1"/>
        <v>10</v>
      </c>
      <c r="E30" s="1294">
        <f>'28'!$T$33</f>
        <v>6.165</v>
      </c>
      <c r="F30" s="1295">
        <f t="shared" si="2"/>
        <v>6.5</v>
      </c>
      <c r="G30" s="1295">
        <f t="shared" si="18"/>
        <v>15</v>
      </c>
      <c r="H30" s="1296">
        <f>'28'!$BY$37</f>
        <v>0</v>
      </c>
      <c r="I30" s="1297" t="e">
        <f t="shared" si="3"/>
        <v>#DIV/0!</v>
      </c>
      <c r="J30" s="1338">
        <f>'28'!$W$34</f>
        <v>0.68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13.275</v>
      </c>
      <c r="Q30" s="1308">
        <f t="shared" si="7"/>
        <v>10</v>
      </c>
      <c r="R30" s="1307">
        <f>'28'!$AB$33</f>
        <v>6.205000000000001</v>
      </c>
      <c r="S30" s="1308">
        <f t="shared" si="8"/>
        <v>6.5</v>
      </c>
      <c r="T30" s="1301">
        <f t="shared" si="19"/>
        <v>15</v>
      </c>
      <c r="U30" s="1309">
        <f>'28'!$BZ$37</f>
        <v>0</v>
      </c>
      <c r="V30" s="1310" t="e">
        <f t="shared" si="9"/>
        <v>#DIV/0!</v>
      </c>
      <c r="W30" s="1351">
        <f>'28'!$AE$34</f>
        <v>0.68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13.824999999999999</v>
      </c>
      <c r="AD30" s="1308">
        <f t="shared" si="13"/>
        <v>10</v>
      </c>
      <c r="AE30" s="1307">
        <f>'28'!$AI$33</f>
        <v>6.1924999999999999</v>
      </c>
      <c r="AF30" s="1308">
        <f t="shared" si="14"/>
        <v>6.5</v>
      </c>
      <c r="AG30" s="1301">
        <f t="shared" si="20"/>
        <v>15</v>
      </c>
      <c r="AH30" s="1309">
        <f>'28'!$CA$37</f>
        <v>0</v>
      </c>
      <c r="AI30" s="1303" t="e">
        <f t="shared" si="15"/>
        <v>#DIV/0!</v>
      </c>
      <c r="AJ30" s="1351">
        <f>'28'!$AL$34</f>
        <v>0.72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#DIV/0!</v>
      </c>
      <c r="C31" s="1294">
        <f>'29'!$X$33</f>
        <v>12.05</v>
      </c>
      <c r="D31" s="1295">
        <f t="shared" si="1"/>
        <v>10</v>
      </c>
      <c r="E31" s="1294">
        <f>'29'!$T$33</f>
        <v>6.1475</v>
      </c>
      <c r="F31" s="1295">
        <f t="shared" si="2"/>
        <v>6.5</v>
      </c>
      <c r="G31" s="1295">
        <f t="shared" si="18"/>
        <v>15</v>
      </c>
      <c r="H31" s="1296">
        <f>'29'!$BY$37</f>
        <v>0</v>
      </c>
      <c r="I31" s="1297" t="e">
        <f t="shared" si="3"/>
        <v>#DIV/0!</v>
      </c>
      <c r="J31" s="1338">
        <f>'29'!$W$34</f>
        <v>0.62</v>
      </c>
      <c r="K31" s="1298" t="e">
        <f t="shared" si="4"/>
        <v>#DIV/0!</v>
      </c>
      <c r="L31" s="1340" t="e">
        <f t="shared" si="5"/>
        <v>#DIV/0!</v>
      </c>
      <c r="M31" s="1342"/>
      <c r="N31" s="1306">
        <v>29</v>
      </c>
      <c r="O31" s="1349" t="e">
        <f t="shared" si="6"/>
        <v>#DIV/0!</v>
      </c>
      <c r="P31" s="1307">
        <f>'29'!$AF$33</f>
        <v>12.55</v>
      </c>
      <c r="Q31" s="1308">
        <f t="shared" si="7"/>
        <v>10</v>
      </c>
      <c r="R31" s="1307">
        <f>'29'!$AB$33</f>
        <v>6.21</v>
      </c>
      <c r="S31" s="1308">
        <f t="shared" si="8"/>
        <v>6.5</v>
      </c>
      <c r="T31" s="1301">
        <f t="shared" si="19"/>
        <v>15</v>
      </c>
      <c r="U31" s="1309">
        <f>'29'!$BZ$37</f>
        <v>0</v>
      </c>
      <c r="V31" s="1310" t="e">
        <f t="shared" si="9"/>
        <v>#DIV/0!</v>
      </c>
      <c r="W31" s="1351">
        <f>'29'!$AE$34</f>
        <v>0.65</v>
      </c>
      <c r="X31" s="1311" t="e">
        <f t="shared" si="10"/>
        <v>#DIV/0!</v>
      </c>
      <c r="Y31" s="1339" t="e">
        <f t="shared" si="11"/>
        <v>#DIV/0!</v>
      </c>
      <c r="Z31" s="1346"/>
      <c r="AA31" s="1306">
        <v>29</v>
      </c>
      <c r="AB31" s="1349" t="e">
        <f t="shared" si="12"/>
        <v>#DIV/0!</v>
      </c>
      <c r="AC31" s="1307">
        <f>'29'!$AM$33</f>
        <v>13.375</v>
      </c>
      <c r="AD31" s="1308">
        <f t="shared" si="13"/>
        <v>10</v>
      </c>
      <c r="AE31" s="1307">
        <f>'29'!$AI$33</f>
        <v>6.2299999999999995</v>
      </c>
      <c r="AF31" s="1308">
        <f t="shared" si="14"/>
        <v>6.5</v>
      </c>
      <c r="AG31" s="1301">
        <f t="shared" si="20"/>
        <v>15</v>
      </c>
      <c r="AH31" s="1309">
        <f>'29'!$CA$37</f>
        <v>0</v>
      </c>
      <c r="AI31" s="1303" t="e">
        <f t="shared" si="15"/>
        <v>#DIV/0!</v>
      </c>
      <c r="AJ31" s="1351">
        <f>'29'!$AL$34</f>
        <v>0.62</v>
      </c>
      <c r="AK31" s="1311" t="e">
        <f t="shared" si="16"/>
        <v>#DIV/0!</v>
      </c>
      <c r="AL31" s="1339" t="e">
        <f t="shared" si="17"/>
        <v>#DIV/0!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#DIV/0!</v>
      </c>
      <c r="C32" s="1294">
        <f>'30'!$X$33</f>
        <v>12.074999999999999</v>
      </c>
      <c r="D32" s="1295">
        <f t="shared" si="1"/>
        <v>10</v>
      </c>
      <c r="E32" s="1294">
        <f>'30'!$T$33</f>
        <v>6.15</v>
      </c>
      <c r="F32" s="1295">
        <f t="shared" si="2"/>
        <v>6.5</v>
      </c>
      <c r="G32" s="1295">
        <f t="shared" si="18"/>
        <v>15</v>
      </c>
      <c r="H32" s="1296">
        <f>'30'!$BY$37</f>
        <v>0</v>
      </c>
      <c r="I32" s="1297" t="e">
        <f t="shared" si="3"/>
        <v>#DIV/0!</v>
      </c>
      <c r="J32" s="1338">
        <f>'30'!$W$34</f>
        <v>0.68</v>
      </c>
      <c r="K32" s="1298" t="e">
        <f t="shared" si="4"/>
        <v>#DIV/0!</v>
      </c>
      <c r="L32" s="1340" t="e">
        <f t="shared" si="5"/>
        <v>#DIV/0!</v>
      </c>
      <c r="M32" s="1342"/>
      <c r="N32" s="1306">
        <v>30</v>
      </c>
      <c r="O32" s="1349" t="e">
        <f t="shared" si="6"/>
        <v>#DIV/0!</v>
      </c>
      <c r="P32" s="1307">
        <f>'30'!$AF$33</f>
        <v>12.65</v>
      </c>
      <c r="Q32" s="1308">
        <f t="shared" si="7"/>
        <v>10</v>
      </c>
      <c r="R32" s="1307">
        <f>'30'!$AB$33</f>
        <v>6.2550000000000008</v>
      </c>
      <c r="S32" s="1308">
        <f t="shared" si="8"/>
        <v>6.5</v>
      </c>
      <c r="T32" s="1301">
        <f t="shared" si="19"/>
        <v>15</v>
      </c>
      <c r="U32" s="1309">
        <f>'30'!$BZ$37</f>
        <v>0</v>
      </c>
      <c r="V32" s="1310" t="e">
        <f t="shared" si="9"/>
        <v>#DIV/0!</v>
      </c>
      <c r="W32" s="1351">
        <f>'30'!$AE$34</f>
        <v>0.8</v>
      </c>
      <c r="X32" s="1311" t="e">
        <f t="shared" si="10"/>
        <v>#DIV/0!</v>
      </c>
      <c r="Y32" s="1339" t="e">
        <f t="shared" si="11"/>
        <v>#DIV/0!</v>
      </c>
      <c r="Z32" s="1346"/>
      <c r="AA32" s="1306">
        <v>30</v>
      </c>
      <c r="AB32" s="1349" t="e">
        <f t="shared" si="12"/>
        <v>#DIV/0!</v>
      </c>
      <c r="AC32" s="1307">
        <f>'30'!$AM$33</f>
        <v>13.350000000000001</v>
      </c>
      <c r="AD32" s="1308">
        <f t="shared" si="13"/>
        <v>10</v>
      </c>
      <c r="AE32" s="1307">
        <f>'30'!$AI$33</f>
        <v>6.2175000000000002</v>
      </c>
      <c r="AF32" s="1308">
        <f t="shared" si="14"/>
        <v>6.5</v>
      </c>
      <c r="AG32" s="1301">
        <f t="shared" si="20"/>
        <v>15</v>
      </c>
      <c r="AH32" s="1309">
        <f>'30'!$CA$37</f>
        <v>0</v>
      </c>
      <c r="AI32" s="1303" t="e">
        <f t="shared" si="15"/>
        <v>#DIV/0!</v>
      </c>
      <c r="AJ32" s="1351">
        <f>'30'!$AL$34</f>
        <v>0.69</v>
      </c>
      <c r="AK32" s="1311" t="e">
        <f t="shared" si="16"/>
        <v>#DIV/0!</v>
      </c>
      <c r="AL32" s="1339" t="e">
        <f t="shared" si="17"/>
        <v>#DIV/0!</v>
      </c>
      <c r="AM32" s="1360"/>
    </row>
    <row r="33" spans="1:39" s="1305" customFormat="1" ht="14.25" thickTop="1" thickBot="1" x14ac:dyDescent="0.25">
      <c r="A33" s="1443">
        <v>31</v>
      </c>
      <c r="B33" s="1444" t="e">
        <f t="shared" si="0"/>
        <v>#VALUE!</v>
      </c>
      <c r="C33" s="1445" t="str">
        <f>'31'!$X$33</f>
        <v/>
      </c>
      <c r="D33" s="1446">
        <f t="shared" si="1"/>
        <v>25</v>
      </c>
      <c r="E33" s="1445" t="str">
        <f>'31'!$T$33</f>
        <v/>
      </c>
      <c r="F33" s="1446">
        <f t="shared" si="2"/>
        <v>7</v>
      </c>
      <c r="G33" s="1295">
        <f t="shared" si="18"/>
        <v>0</v>
      </c>
      <c r="H33" s="1447">
        <f>'31'!$BY$37</f>
        <v>0</v>
      </c>
      <c r="I33" s="1448" t="e">
        <f t="shared" si="3"/>
        <v>#DIV/0!</v>
      </c>
      <c r="J33" s="1444" t="str">
        <f>'31'!$W$34</f>
        <v/>
      </c>
      <c r="K33" s="1449" t="e">
        <f t="shared" si="4"/>
        <v>#DIV/0!</v>
      </c>
      <c r="L33" s="1340" t="e">
        <f t="shared" si="5"/>
        <v>#VALUE!</v>
      </c>
      <c r="M33" s="1343"/>
      <c r="N33" s="1312">
        <v>31</v>
      </c>
      <c r="O33" s="1349" t="e">
        <f t="shared" si="6"/>
        <v>#VALUE!</v>
      </c>
      <c r="P33" s="1313" t="str">
        <f>'31'!$AF$33</f>
        <v/>
      </c>
      <c r="Q33" s="1314">
        <f t="shared" si="7"/>
        <v>25</v>
      </c>
      <c r="R33" s="1313" t="str">
        <f>'31'!$AB$33</f>
        <v/>
      </c>
      <c r="S33" s="1314">
        <f t="shared" si="8"/>
        <v>7</v>
      </c>
      <c r="T33" s="1301">
        <f t="shared" si="19"/>
        <v>0</v>
      </c>
      <c r="U33" s="1315">
        <f>'31'!$BZ$37</f>
        <v>0</v>
      </c>
      <c r="V33" s="1316" t="e">
        <f t="shared" si="9"/>
        <v>#DIV/0!</v>
      </c>
      <c r="W33" s="1351" t="str">
        <f>'31'!$AE$34</f>
        <v/>
      </c>
      <c r="X33" s="1317" t="e">
        <f t="shared" si="10"/>
        <v>#DIV/0!</v>
      </c>
      <c r="Y33" s="1339" t="e">
        <f t="shared" si="11"/>
        <v>#VALUE!</v>
      </c>
      <c r="Z33" s="1347"/>
      <c r="AA33" s="1312">
        <v>31</v>
      </c>
      <c r="AB33" s="1349" t="e">
        <f t="shared" si="12"/>
        <v>#VALUE!</v>
      </c>
      <c r="AC33" s="1313" t="str">
        <f>'31'!$AM$33</f>
        <v/>
      </c>
      <c r="AD33" s="1314">
        <f t="shared" si="13"/>
        <v>25</v>
      </c>
      <c r="AE33" s="1313" t="str">
        <f>'31'!$AI$33</f>
        <v/>
      </c>
      <c r="AF33" s="1314">
        <f t="shared" si="14"/>
        <v>7</v>
      </c>
      <c r="AG33" s="1301">
        <f t="shared" si="20"/>
        <v>0</v>
      </c>
      <c r="AH33" s="1309">
        <f>'31'!$CA$37</f>
        <v>0</v>
      </c>
      <c r="AI33" s="1303" t="e">
        <f t="shared" si="15"/>
        <v>#DIV/0!</v>
      </c>
      <c r="AJ33" s="1351" t="str">
        <f>'31'!$AL$34</f>
        <v/>
      </c>
      <c r="AK33" s="1317" t="e">
        <f t="shared" si="16"/>
        <v>#DIV/0!</v>
      </c>
      <c r="AL33" s="1339" t="e">
        <f t="shared" si="17"/>
        <v>#VALUE!</v>
      </c>
      <c r="AM33" s="1360"/>
    </row>
    <row r="34" spans="1:39" ht="13.5" thickTop="1" x14ac:dyDescent="0.2">
      <c r="A34" s="1452"/>
      <c r="B34" s="1453"/>
      <c r="C34" s="1453"/>
      <c r="D34" s="1454" t="s">
        <v>956</v>
      </c>
      <c r="E34" s="1454"/>
      <c r="F34" s="1453"/>
      <c r="G34" s="1453"/>
      <c r="H34" s="1453"/>
      <c r="I34" s="1453"/>
      <c r="J34" s="1453"/>
      <c r="K34" s="1455"/>
    </row>
    <row r="35" spans="1:39" ht="18" x14ac:dyDescent="0.25">
      <c r="A35" s="1456"/>
      <c r="B35" s="584"/>
      <c r="C35" s="584"/>
      <c r="D35" s="584"/>
      <c r="E35" s="584" t="s">
        <v>972</v>
      </c>
      <c r="F35" s="584"/>
      <c r="G35" s="584"/>
      <c r="H35" s="584"/>
      <c r="I35" s="584"/>
      <c r="J35" s="584"/>
      <c r="K35" s="1457"/>
      <c r="O35" s="595" t="s">
        <v>971</v>
      </c>
    </row>
    <row r="36" spans="1:39" x14ac:dyDescent="0.2">
      <c r="A36" s="1456"/>
      <c r="B36" s="584"/>
      <c r="C36" s="584"/>
      <c r="D36" s="584"/>
      <c r="E36" s="584"/>
      <c r="F36" s="584"/>
      <c r="G36" s="584"/>
      <c r="H36" s="584"/>
      <c r="I36" s="584"/>
      <c r="J36" s="584"/>
      <c r="K36" s="1457"/>
    </row>
    <row r="37" spans="1:39" ht="15" thickBot="1" x14ac:dyDescent="0.25">
      <c r="A37" s="1456"/>
      <c r="B37" s="584" t="s">
        <v>939</v>
      </c>
      <c r="C37" s="584"/>
      <c r="D37" s="584" t="s">
        <v>927</v>
      </c>
      <c r="E37" s="584" t="s">
        <v>940</v>
      </c>
      <c r="F37" s="584"/>
      <c r="G37" s="584" t="s">
        <v>928</v>
      </c>
      <c r="H37" s="584"/>
      <c r="I37" s="584"/>
      <c r="J37" s="1450" t="s">
        <v>933</v>
      </c>
      <c r="K37" s="1457"/>
      <c r="O37" t="s">
        <v>939</v>
      </c>
      <c r="Q37" t="s">
        <v>927</v>
      </c>
      <c r="R37" t="s">
        <v>940</v>
      </c>
      <c r="T37" t="s">
        <v>928</v>
      </c>
      <c r="V37" s="1332" t="s">
        <v>970</v>
      </c>
      <c r="W37" s="1318" t="s">
        <v>933</v>
      </c>
    </row>
    <row r="38" spans="1:39" ht="13.5" thickBot="1" x14ac:dyDescent="0.25">
      <c r="A38" s="1456"/>
      <c r="B38" s="584" t="s">
        <v>934</v>
      </c>
      <c r="C38" s="1405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4" t="s">
        <v>936</v>
      </c>
      <c r="F38" s="1405">
        <v>6.09</v>
      </c>
      <c r="G38" s="1261">
        <f>IF(AND(0&lt;=F38,F38&lt;=6),6,IF(AND(6&lt;=F38,F38&lt;=6.5),6.5,7))</f>
        <v>6.5</v>
      </c>
      <c r="H38" s="584" t="s">
        <v>924</v>
      </c>
      <c r="I38" s="1365">
        <v>12</v>
      </c>
      <c r="J38" s="1389">
        <f>(15.9*16)/I38</f>
        <v>21.2</v>
      </c>
      <c r="K38" s="1457"/>
      <c r="O38" t="s">
        <v>934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16.475000000000001</v>
      </c>
      <c r="Q38" s="1261">
        <f ca="1">IF(AND(0&lt;=P38,P38&lt;=4.9),0.5,IF(AND(0.5&lt;=P38,P38&lt;=9.9),5,IF(AND(5&lt;=P38,P38&lt;=14.9),10,IF(AND(9&lt;=P38,P38&lt;=19.9),15,IF(AND(19&lt;=P38,P38&lt;=24.9),20,25)))))</f>
        <v>15</v>
      </c>
      <c r="R38" t="s">
        <v>936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6.11</v>
      </c>
      <c r="T38" s="1261">
        <f ca="1">IF(AND(0&lt;=S38,S38&lt;=6),6,IF(AND(6&lt;=S38,S38&lt;=6.5),6.5,7))</f>
        <v>6.5</v>
      </c>
      <c r="U38" t="s">
        <v>924</v>
      </c>
      <c r="V38" s="1359">
        <f>'PLANT CHECK'!D10</f>
        <v>11</v>
      </c>
      <c r="W38" s="1263">
        <f>(15.9*16)/V38</f>
        <v>23.127272727272729</v>
      </c>
    </row>
    <row r="39" spans="1:39" ht="13.5" thickBot="1" x14ac:dyDescent="0.25">
      <c r="A39" s="1456"/>
      <c r="B39" s="584" t="s">
        <v>935</v>
      </c>
      <c r="C39" s="1405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4" t="s">
        <v>937</v>
      </c>
      <c r="F39" s="1405">
        <v>6.13</v>
      </c>
      <c r="G39" s="1261">
        <f>IF(AND(0&lt;=F39,F39&lt;=6),6,IF(AND(6&lt;=F39,F39&lt;=6.5),6.5,7))</f>
        <v>6.5</v>
      </c>
      <c r="H39" s="584" t="s">
        <v>925</v>
      </c>
      <c r="I39" s="1365">
        <v>12</v>
      </c>
      <c r="J39" s="1389">
        <f>(15.9*16)/I39</f>
        <v>21.2</v>
      </c>
      <c r="K39" s="1457"/>
      <c r="O39" t="s">
        <v>935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16.575000000000003</v>
      </c>
      <c r="Q39" s="1261">
        <f ca="1">IF(AND(0&lt;=P39,P39&lt;=4.9),0.5,IF(AND(0.5&lt;=P39,P39&lt;=9.9),5,IF(AND(5&lt;=P39,P39&lt;=14.9),10,IF(AND(9&lt;=P39,P39&lt;=19.9),15,IF(AND(19&lt;=P39,P39&lt;=24.9),20,25)))))</f>
        <v>15</v>
      </c>
      <c r="R39" t="s">
        <v>937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6.1074999999999999</v>
      </c>
      <c r="T39" s="1261">
        <f ca="1">IF(AND(0&lt;=S39,S39&lt;=6),6,IF(AND(6&lt;=S39,S39&lt;=6.5),6.5,7))</f>
        <v>6.5</v>
      </c>
      <c r="U39" t="s">
        <v>925</v>
      </c>
      <c r="V39" s="1359">
        <f>'PLANT CHECK'!D11</f>
        <v>11</v>
      </c>
      <c r="W39" s="1263">
        <f>(15.9*16)/V39</f>
        <v>23.127272727272729</v>
      </c>
    </row>
    <row r="40" spans="1:39" ht="15" customHeight="1" thickBot="1" x14ac:dyDescent="0.25">
      <c r="A40" s="1456"/>
      <c r="B40" s="584" t="s">
        <v>644</v>
      </c>
      <c r="C40" s="1405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4" t="s">
        <v>938</v>
      </c>
      <c r="F40" s="1405">
        <v>6.24</v>
      </c>
      <c r="G40" s="1261">
        <f>IF(AND(0&lt;=F40,F40&lt;=6),6,IF(AND(6&lt;=F40,F40&lt;=6.5),6.5,7))</f>
        <v>6.5</v>
      </c>
      <c r="H40" s="584" t="s">
        <v>926</v>
      </c>
      <c r="I40" s="1365">
        <v>12</v>
      </c>
      <c r="J40" s="1389">
        <f>(15*18)/I40</f>
        <v>22.5</v>
      </c>
      <c r="K40" s="1457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18.149999999999999</v>
      </c>
      <c r="Q40" s="1261">
        <f ca="1">IF(AND(0&lt;=P40,P40&lt;=4.9),0.5,IF(AND(0.5&lt;=P40,P40&lt;=9.9),5,IF(AND(5&lt;=P40,P40&lt;=14.9),10,IF(AND(9&lt;=P40,P40&lt;=19.9),15,IF(AND(19&lt;=P40,P40&lt;=24.9),20,25)))))</f>
        <v>15</v>
      </c>
      <c r="R40" t="s">
        <v>938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6.1749999999999998</v>
      </c>
      <c r="T40" s="1261">
        <f ca="1">IF(AND(0&lt;=S40,S40&lt;=6),6,IF(AND(6&lt;=S40,S40&lt;=6.5),6.5,7))</f>
        <v>6.5</v>
      </c>
      <c r="U40" t="s">
        <v>926</v>
      </c>
      <c r="V40" s="1359">
        <f>'PLANT CHECK'!D12</f>
        <v>12</v>
      </c>
      <c r="W40" s="1263">
        <f>(15*18)/V40</f>
        <v>22.5</v>
      </c>
    </row>
    <row r="41" spans="1:39" ht="15" customHeight="1" thickBot="1" x14ac:dyDescent="0.25">
      <c r="A41" s="1456"/>
      <c r="B41" s="584"/>
      <c r="C41" s="584"/>
      <c r="D41" s="584"/>
      <c r="E41" s="584"/>
      <c r="F41" s="584"/>
      <c r="G41" s="584"/>
      <c r="H41" s="584"/>
      <c r="I41" s="584"/>
      <c r="J41" s="584"/>
      <c r="K41" s="1457"/>
      <c r="O41" s="3077">
        <f ca="1">NOW()</f>
        <v>43689.388548958334</v>
      </c>
      <c r="P41" s="3077"/>
    </row>
    <row r="42" spans="1:39" ht="19.5" thickTop="1" thickBot="1" x14ac:dyDescent="0.3">
      <c r="A42" s="1456"/>
      <c r="B42" s="584"/>
      <c r="C42" s="1390" t="s">
        <v>944</v>
      </c>
      <c r="D42" s="1391" t="s">
        <v>955</v>
      </c>
      <c r="E42" s="584"/>
      <c r="F42" s="1266" t="s">
        <v>932</v>
      </c>
      <c r="G42" s="1267" t="s">
        <v>923</v>
      </c>
      <c r="H42" s="1364" t="s">
        <v>948</v>
      </c>
      <c r="I42" s="584"/>
      <c r="J42" s="584"/>
      <c r="K42" s="1457"/>
      <c r="O42" s="3077"/>
      <c r="P42" s="3077"/>
      <c r="Q42" s="1333" t="s">
        <v>944</v>
      </c>
      <c r="R42" s="1358" t="s">
        <v>955</v>
      </c>
      <c r="T42" s="1266" t="s">
        <v>932</v>
      </c>
      <c r="U42" s="1267" t="s">
        <v>923</v>
      </c>
      <c r="V42" s="1280" t="s">
        <v>948</v>
      </c>
    </row>
    <row r="43" spans="1:39" ht="19.5" thickTop="1" thickBot="1" x14ac:dyDescent="0.3">
      <c r="A43" s="1456"/>
      <c r="B43" s="1451" t="s">
        <v>930</v>
      </c>
      <c r="C43" s="1334">
        <f>$H$43/J38</f>
        <v>0.47169811320754718</v>
      </c>
      <c r="D43" s="1335">
        <f>C43+0.1</f>
        <v>0.57169811320754715</v>
      </c>
      <c r="E43" s="584"/>
      <c r="F43" s="1383">
        <f>D38</f>
        <v>15</v>
      </c>
      <c r="G43" s="645">
        <f>G38</f>
        <v>6.5</v>
      </c>
      <c r="H43" s="139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7"/>
      <c r="P43" s="1281" t="s">
        <v>930</v>
      </c>
      <c r="Q43" s="1334">
        <f ca="1">$V$43/W38</f>
        <v>0.4323899371069182</v>
      </c>
      <c r="R43" s="1335">
        <f ca="1">Q43+0.1</f>
        <v>0.53238993710691818</v>
      </c>
      <c r="T43" s="1179">
        <f ca="1">Q38</f>
        <v>15</v>
      </c>
      <c r="U43" s="663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10</v>
      </c>
    </row>
    <row r="44" spans="1:39" ht="19.5" thickTop="1" thickBot="1" x14ac:dyDescent="0.3">
      <c r="A44" s="1456"/>
      <c r="B44" s="1451" t="s">
        <v>931</v>
      </c>
      <c r="C44" s="1334">
        <f>$H$44/J39</f>
        <v>0.47169811320754718</v>
      </c>
      <c r="D44" s="1335">
        <f>C44+0.1</f>
        <v>0.57169811320754715</v>
      </c>
      <c r="E44" s="584"/>
      <c r="F44" s="1387">
        <f>D39</f>
        <v>15</v>
      </c>
      <c r="G44" s="663">
        <f>G39</f>
        <v>6.5</v>
      </c>
      <c r="H44" s="1392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7"/>
      <c r="P44" s="1281" t="s">
        <v>931</v>
      </c>
      <c r="Q44" s="1334">
        <f ca="1">$V$44/W39</f>
        <v>0.4323899371069182</v>
      </c>
      <c r="R44" s="1335">
        <f ca="1">Q44+0.1</f>
        <v>0.53238993710691818</v>
      </c>
      <c r="T44" s="1179">
        <f ca="1">Q39</f>
        <v>15</v>
      </c>
      <c r="U44" s="663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10</v>
      </c>
    </row>
    <row r="45" spans="1:39" ht="19.5" thickTop="1" thickBot="1" x14ac:dyDescent="0.3">
      <c r="A45" s="1458"/>
      <c r="B45" s="1459" t="s">
        <v>929</v>
      </c>
      <c r="C45" s="1460">
        <f>$H$45/J40</f>
        <v>0.44444444444444442</v>
      </c>
      <c r="D45" s="1461">
        <f>C45+0.1</f>
        <v>0.5444444444444444</v>
      </c>
      <c r="E45" s="1462"/>
      <c r="F45" s="1463">
        <f>D40</f>
        <v>15</v>
      </c>
      <c r="G45" s="1464">
        <f>G40</f>
        <v>6.5</v>
      </c>
      <c r="H45" s="1392">
        <f t="shared" si="21"/>
        <v>10</v>
      </c>
      <c r="I45" s="1462"/>
      <c r="J45" s="1462"/>
      <c r="K45" s="1465"/>
      <c r="P45" s="1281" t="s">
        <v>929</v>
      </c>
      <c r="Q45" s="1334">
        <f ca="1">$V$45/W40</f>
        <v>0.44444444444444442</v>
      </c>
      <c r="R45" s="1335">
        <f ca="1">Q45+0.1</f>
        <v>0.5444444444444444</v>
      </c>
      <c r="T45" s="1264">
        <f ca="1">Q40</f>
        <v>15</v>
      </c>
      <c r="U45" s="1265">
        <f ca="1">T40</f>
        <v>6.5</v>
      </c>
      <c r="V45" s="1180">
        <f t="shared" ca="1" si="22"/>
        <v>10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969</v>
      </c>
      <c r="B51" s="1382" t="s">
        <v>941</v>
      </c>
      <c r="C51" s="1382" t="s">
        <v>932</v>
      </c>
      <c r="D51" s="1382" t="s">
        <v>923</v>
      </c>
      <c r="E51" s="1382" t="s">
        <v>933</v>
      </c>
      <c r="F51" s="1382" t="s">
        <v>966</v>
      </c>
      <c r="G51" s="1382" t="s">
        <v>967</v>
      </c>
      <c r="H51" s="1382" t="s">
        <v>968</v>
      </c>
    </row>
    <row r="52" spans="1:8" ht="13.5" thickBot="1" x14ac:dyDescent="0.25">
      <c r="A52" s="1381" t="s">
        <v>963</v>
      </c>
      <c r="B52" s="1393">
        <f>I38</f>
        <v>12</v>
      </c>
      <c r="C52" s="1394">
        <f>C38</f>
        <v>18.8</v>
      </c>
      <c r="D52" s="1394">
        <f>F38</f>
        <v>6.09</v>
      </c>
      <c r="E52" s="1384">
        <f>IF(B52&lt;=0,"",(15.9*16)/B52)</f>
        <v>21.2</v>
      </c>
      <c r="F52" s="1384">
        <f>IF(B52&lt;=0,"",2.924*EXP(((-0.071*C52)+(0.365*D52))))</f>
        <v>7.1064480068374651</v>
      </c>
      <c r="G52" s="1385">
        <f>IF(B52&lt;=0,"",F52/E52)</f>
        <v>0.33520981164327668</v>
      </c>
      <c r="H52" s="1386">
        <f>IF(B52&lt;=0,"",G52+0.1)</f>
        <v>0.43520981164327666</v>
      </c>
    </row>
    <row r="53" spans="1:8" ht="13.5" thickBot="1" x14ac:dyDescent="0.25">
      <c r="A53" s="1381" t="s">
        <v>964</v>
      </c>
      <c r="B53" s="1393">
        <f>I39</f>
        <v>12</v>
      </c>
      <c r="C53" s="1394">
        <f>C39</f>
        <v>18.899999999999999</v>
      </c>
      <c r="D53" s="1394">
        <f>F39</f>
        <v>6.13</v>
      </c>
      <c r="E53" s="1384">
        <f t="shared" ref="E53" si="23">IF(B53&lt;=0,"",(15.9*16)/B53)</f>
        <v>21.2</v>
      </c>
      <c r="F53" s="1384">
        <f>IF(B53&lt;=0,"",2.924*EXP(((-0.071*C53)+(0.365*D53))))</f>
        <v>7.1599467363493581</v>
      </c>
      <c r="G53" s="1385">
        <f t="shared" ref="G53:G54" si="24">IF(B53&lt;=0,"",F53/E53)</f>
        <v>0.33773333662025273</v>
      </c>
      <c r="H53" s="1386">
        <f t="shared" ref="H53:H54" si="25">IF(B53&lt;=0,"",G53+0.1)</f>
        <v>0.43773333662025271</v>
      </c>
    </row>
    <row r="54" spans="1:8" x14ac:dyDescent="0.2">
      <c r="A54" s="1381" t="s">
        <v>965</v>
      </c>
      <c r="B54" s="1393">
        <f>I40</f>
        <v>12</v>
      </c>
      <c r="C54" s="1394">
        <f>C40</f>
        <v>19.5</v>
      </c>
      <c r="D54" s="1394">
        <f>F40</f>
        <v>6.24</v>
      </c>
      <c r="E54" s="1384">
        <f>IF(B54&lt;=0,"",(15*18)/B54)</f>
        <v>22.5</v>
      </c>
      <c r="F54" s="1384">
        <f>IF(B54&lt;=0,"",2.924*EXP(((-0.071*C54)+(0.365*D54))))</f>
        <v>7.1424263380970112</v>
      </c>
      <c r="G54" s="1385">
        <f t="shared" si="24"/>
        <v>0.31744117058208937</v>
      </c>
      <c r="H54" s="1386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3" zoomScale="75" workbookViewId="0">
      <selection activeCell="O31" sqref="O31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43405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78" t="s">
        <v>199</v>
      </c>
      <c r="K7" s="3079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80"/>
      <c r="K8" s="3081"/>
    </row>
    <row r="9" spans="1:14" ht="15" customHeight="1" x14ac:dyDescent="0.2">
      <c r="A9" s="131">
        <v>1</v>
      </c>
      <c r="B9" s="169">
        <f>'1'!$BU$36</f>
        <v>2.9</v>
      </c>
      <c r="C9" s="168" t="str">
        <f>C15</f>
        <v>A</v>
      </c>
      <c r="D9" s="133">
        <f>'MOR CT'!I8</f>
        <v>1.0754237288135591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1.0754237288135591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3.2</v>
      </c>
      <c r="C10" s="168" t="s">
        <v>97</v>
      </c>
      <c r="D10" s="133">
        <f>'MOR CT'!I9</f>
        <v>1.4186440677966101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1.4186440677966101</v>
      </c>
      <c r="K10" s="250"/>
    </row>
    <row r="11" spans="1:14" ht="15" customHeight="1" x14ac:dyDescent="0.2">
      <c r="A11" s="60">
        <v>3</v>
      </c>
      <c r="B11" s="169">
        <f>'3'!$BU$36</f>
        <v>3.1</v>
      </c>
      <c r="C11" s="168" t="s">
        <v>97</v>
      </c>
      <c r="D11" s="133">
        <f>'MOR CT'!I10</f>
        <v>1.3373831775700937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1.3373831775700937</v>
      </c>
      <c r="K11" s="250"/>
    </row>
    <row r="12" spans="1:14" ht="15" customHeight="1" x14ac:dyDescent="0.2">
      <c r="A12" s="60">
        <v>4</v>
      </c>
      <c r="B12" s="169">
        <f>'4'!$BU$36</f>
        <v>3</v>
      </c>
      <c r="C12" s="168" t="s">
        <v>97</v>
      </c>
      <c r="D12" s="133">
        <f>'MOR CT'!I11</f>
        <v>1.1267716535433072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1.1267716535433072</v>
      </c>
      <c r="K12" s="250"/>
    </row>
    <row r="13" spans="1:14" ht="15" customHeight="1" x14ac:dyDescent="0.2">
      <c r="A13" s="60">
        <v>5</v>
      </c>
      <c r="B13" s="169">
        <f>'5'!$BU$36</f>
        <v>2.9</v>
      </c>
      <c r="C13" s="168" t="s">
        <v>97</v>
      </c>
      <c r="D13" s="133">
        <f>'MOR CT'!I12</f>
        <v>1.1101090909090909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1.1101090909090909</v>
      </c>
      <c r="K13" s="250"/>
    </row>
    <row r="14" spans="1:14" ht="15" customHeight="1" x14ac:dyDescent="0.2">
      <c r="A14" s="60">
        <v>6</v>
      </c>
      <c r="B14" s="169">
        <f>'6'!$BU$36</f>
        <v>3.2</v>
      </c>
      <c r="C14" s="168" t="s">
        <v>97</v>
      </c>
      <c r="D14" s="133">
        <f>'MOR CT'!I13</f>
        <v>1.409734513274336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1.409734513274336</v>
      </c>
      <c r="K14" s="250"/>
    </row>
    <row r="15" spans="1:14" ht="15" customHeight="1" x14ac:dyDescent="0.2">
      <c r="A15" s="60">
        <v>7</v>
      </c>
      <c r="B15" s="169">
        <f>'7'!$BU$36</f>
        <v>3.2</v>
      </c>
      <c r="C15" s="168" t="s">
        <v>97</v>
      </c>
      <c r="D15" s="133">
        <f>'MOR CT'!I14</f>
        <v>1.4246400000000001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1.4246400000000001</v>
      </c>
      <c r="K15" s="250"/>
    </row>
    <row r="16" spans="1:14" ht="15" customHeight="1" x14ac:dyDescent="0.2">
      <c r="A16" s="60">
        <v>8</v>
      </c>
      <c r="B16" s="169">
        <f>'8'!$BU$36</f>
        <v>2.8</v>
      </c>
      <c r="C16" s="168" t="s">
        <v>97</v>
      </c>
      <c r="D16" s="133">
        <f>'MOR CT'!I15</f>
        <v>1.3758367346938776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1.3758367346938776</v>
      </c>
      <c r="K16" s="250"/>
    </row>
    <row r="17" spans="1:11" ht="15" customHeight="1" x14ac:dyDescent="0.2">
      <c r="A17" s="60">
        <v>9</v>
      </c>
      <c r="B17" s="169">
        <f>'9'!$BU$36</f>
        <v>2.8</v>
      </c>
      <c r="C17" s="168" t="s">
        <v>97</v>
      </c>
      <c r="D17" s="133">
        <f>'MOR CT'!I16</f>
        <v>1.3049999999999999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1.3049999999999999</v>
      </c>
      <c r="K17" s="250"/>
    </row>
    <row r="18" spans="1:11" ht="15" customHeight="1" x14ac:dyDescent="0.2">
      <c r="A18" s="60">
        <v>10</v>
      </c>
      <c r="B18" s="169">
        <f>'10'!$BU$36</f>
        <v>2.5</v>
      </c>
      <c r="C18" s="168" t="s">
        <v>97</v>
      </c>
      <c r="D18" s="133">
        <f>'MOR CT'!I17</f>
        <v>1.1114563106796118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1.1114563106796118</v>
      </c>
      <c r="K18" s="250"/>
    </row>
    <row r="19" spans="1:11" ht="15" customHeight="1" x14ac:dyDescent="0.2">
      <c r="A19" s="60">
        <v>11</v>
      </c>
      <c r="B19" s="169">
        <f>'11'!$BU$36</f>
        <v>2.9</v>
      </c>
      <c r="C19" s="168" t="s">
        <v>97</v>
      </c>
      <c r="D19" s="133">
        <f>'MOR CT'!I18</f>
        <v>1.3239183673469388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1.3239183673469388</v>
      </c>
      <c r="K19" s="250"/>
    </row>
    <row r="20" spans="1:11" ht="15" customHeight="1" x14ac:dyDescent="0.2">
      <c r="A20" s="60">
        <v>12</v>
      </c>
      <c r="B20" s="169">
        <f>'12'!$BU$36</f>
        <v>2.8</v>
      </c>
      <c r="C20" s="168" t="s">
        <v>97</v>
      </c>
      <c r="D20" s="133">
        <f>'MOR CT'!I19</f>
        <v>1.1007692307692307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1.1007692307692307</v>
      </c>
      <c r="K20" s="250"/>
    </row>
    <row r="21" spans="1:11" ht="15" customHeight="1" x14ac:dyDescent="0.2">
      <c r="A21" s="60">
        <v>13</v>
      </c>
      <c r="B21" s="169">
        <f>'13'!$BU$36</f>
        <v>2.9</v>
      </c>
      <c r="C21" s="168" t="s">
        <v>97</v>
      </c>
      <c r="D21" s="133">
        <f>'MOR CT'!I20</f>
        <v>1.2583225806451612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1.2583225806451612</v>
      </c>
      <c r="K21" s="250"/>
    </row>
    <row r="22" spans="1:11" ht="15" customHeight="1" x14ac:dyDescent="0.2">
      <c r="A22" s="60">
        <v>14</v>
      </c>
      <c r="B22" s="169">
        <f>'14'!$BU$36</f>
        <v>2.8</v>
      </c>
      <c r="C22" s="168" t="s">
        <v>97</v>
      </c>
      <c r="D22" s="133">
        <f>'MOR CT'!I21</f>
        <v>1.313032258064516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1.313032258064516</v>
      </c>
      <c r="K22" s="250"/>
    </row>
    <row r="23" spans="1:11" ht="15" customHeight="1" x14ac:dyDescent="0.2">
      <c r="A23" s="60">
        <v>15</v>
      </c>
      <c r="B23" s="169">
        <f>'15'!$BU$36</f>
        <v>2.9</v>
      </c>
      <c r="C23" s="168" t="s">
        <v>97</v>
      </c>
      <c r="D23" s="133">
        <f>'MOR CT'!I22</f>
        <v>1.2309677419354839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1.2309677419354839</v>
      </c>
      <c r="K23" s="250"/>
    </row>
    <row r="24" spans="1:11" ht="15" customHeight="1" x14ac:dyDescent="0.2">
      <c r="A24" s="60">
        <v>16</v>
      </c>
      <c r="B24" s="169">
        <f>'16'!$BU$36</f>
        <v>3.1</v>
      </c>
      <c r="C24" s="168" t="s">
        <v>97</v>
      </c>
      <c r="D24" s="133">
        <f>'MOR CT'!I23</f>
        <v>1.3121684210526317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1.3121684210526317</v>
      </c>
      <c r="K24" s="250"/>
    </row>
    <row r="25" spans="1:11" ht="15" customHeight="1" x14ac:dyDescent="0.2">
      <c r="A25" s="60">
        <v>17</v>
      </c>
      <c r="B25" s="169">
        <f>'17'!$BU$36</f>
        <v>3.2</v>
      </c>
      <c r="C25" s="168" t="s">
        <v>97</v>
      </c>
      <c r="D25" s="133">
        <f>'MOR CT'!I24</f>
        <v>1.0394838709677419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1.0394838709677419</v>
      </c>
      <c r="K25" s="250"/>
    </row>
    <row r="26" spans="1:11" ht="15" customHeight="1" x14ac:dyDescent="0.2">
      <c r="A26" s="60">
        <v>18</v>
      </c>
      <c r="B26" s="169">
        <f>'18'!$BU$36</f>
        <v>3.2</v>
      </c>
      <c r="C26" s="168" t="s">
        <v>97</v>
      </c>
      <c r="D26" s="133">
        <f>'MOR CT'!I25</f>
        <v>1.2843495145631068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1.2843495145631068</v>
      </c>
      <c r="K26" s="250"/>
    </row>
    <row r="27" spans="1:11" ht="15" customHeight="1" x14ac:dyDescent="0.2">
      <c r="A27" s="60">
        <v>19</v>
      </c>
      <c r="B27" s="169">
        <f>'19'!$BU$36</f>
        <v>3</v>
      </c>
      <c r="C27" s="168" t="s">
        <v>97</v>
      </c>
      <c r="D27" s="133">
        <f>'MOR CT'!I26</f>
        <v>1.413084112149533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1.413084112149533</v>
      </c>
      <c r="K27" s="250"/>
    </row>
    <row r="28" spans="1:11" ht="15" customHeight="1" x14ac:dyDescent="0.2">
      <c r="A28" s="60">
        <v>20</v>
      </c>
      <c r="B28" s="169">
        <f>'20'!$BU$36</f>
        <v>3.1</v>
      </c>
      <c r="C28" s="168" t="s">
        <v>97</v>
      </c>
      <c r="D28" s="133">
        <f>'MOR CT'!I27</f>
        <v>1.1902934179222839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1.1902934179222839</v>
      </c>
      <c r="K28" s="250"/>
    </row>
    <row r="29" spans="1:11" ht="15" customHeight="1" x14ac:dyDescent="0.2">
      <c r="A29" s="60">
        <v>21</v>
      </c>
      <c r="B29" s="169">
        <f>'21'!$BU$36</f>
        <v>3.5</v>
      </c>
      <c r="C29" s="168" t="s">
        <v>97</v>
      </c>
      <c r="D29" s="133">
        <f>'MOR CT'!I28</f>
        <v>1.1145142857142856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1.1145142857142856</v>
      </c>
      <c r="K29" s="250"/>
    </row>
    <row r="30" spans="1:11" ht="15" customHeight="1" x14ac:dyDescent="0.2">
      <c r="A30" s="60">
        <v>22</v>
      </c>
      <c r="B30" s="169">
        <f>'22'!$BU$36</f>
        <v>3.3</v>
      </c>
      <c r="C30" s="168" t="s">
        <v>97</v>
      </c>
      <c r="D30" s="133">
        <f>'MOR CT'!I29</f>
        <v>1.08544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1.08544</v>
      </c>
      <c r="K30" s="250"/>
    </row>
    <row r="31" spans="1:11" ht="15" customHeight="1" x14ac:dyDescent="0.2">
      <c r="A31" s="60">
        <v>23</v>
      </c>
      <c r="B31" s="169">
        <f>'23'!$BU$36</f>
        <v>3.4</v>
      </c>
      <c r="C31" s="168" t="s">
        <v>97</v>
      </c>
      <c r="D31" s="133">
        <f>'MOR CT'!I30</f>
        <v>1.0345599999999999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1.0345599999999999</v>
      </c>
      <c r="K31" s="250"/>
    </row>
    <row r="32" spans="1:11" ht="15" customHeight="1" x14ac:dyDescent="0.2">
      <c r="A32" s="60">
        <v>24</v>
      </c>
      <c r="B32" s="169">
        <f>'24'!$BU$36</f>
        <v>3.2</v>
      </c>
      <c r="C32" s="168" t="s">
        <v>97</v>
      </c>
      <c r="D32" s="133">
        <f>'MOR CT'!I31</f>
        <v>1.2026181818181818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1.2026181818181818</v>
      </c>
      <c r="K32" s="250"/>
    </row>
    <row r="33" spans="1:11" ht="15" customHeight="1" x14ac:dyDescent="0.2">
      <c r="A33" s="60">
        <v>25</v>
      </c>
      <c r="B33" s="169">
        <f>'25'!$BU$36</f>
        <v>3.5</v>
      </c>
      <c r="C33" s="168" t="s">
        <v>97</v>
      </c>
      <c r="D33" s="133">
        <f>'MOR CT'!I32</f>
        <v>1.1538461538461537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1.1538461538461537</v>
      </c>
      <c r="K33" s="250"/>
    </row>
    <row r="34" spans="1:11" ht="15" customHeight="1" x14ac:dyDescent="0.2">
      <c r="A34" s="60">
        <v>26</v>
      </c>
      <c r="B34" s="169">
        <f>'26'!$BU$36</f>
        <v>3.3</v>
      </c>
      <c r="C34" s="168" t="s">
        <v>97</v>
      </c>
      <c r="D34" s="133">
        <f>'MOR CT'!I33</f>
        <v>1.0533052631578947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1.0533052631578947</v>
      </c>
      <c r="K34" s="250"/>
    </row>
    <row r="35" spans="1:11" ht="15" customHeight="1" x14ac:dyDescent="0.2">
      <c r="A35" s="60">
        <v>27</v>
      </c>
      <c r="B35" s="169">
        <f>'27'!$BU$36</f>
        <v>3.6</v>
      </c>
      <c r="C35" s="168" t="s">
        <v>97</v>
      </c>
      <c r="D35" s="133">
        <f>'MOR CT'!I34</f>
        <v>1.0367999999999999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1.0367999999999999</v>
      </c>
      <c r="K35" s="250"/>
    </row>
    <row r="36" spans="1:11" ht="15" customHeight="1" x14ac:dyDescent="0.2">
      <c r="A36" s="60">
        <v>28</v>
      </c>
      <c r="B36" s="1737">
        <f>'28'!$BU$36</f>
        <v>3.6</v>
      </c>
      <c r="C36" s="2747" t="s">
        <v>97</v>
      </c>
      <c r="D36" s="1750">
        <f>'MOR CT'!I35</f>
        <v>1.0778317757009348</v>
      </c>
      <c r="E36" s="1750">
        <v>0</v>
      </c>
      <c r="F36" s="1750">
        <v>0</v>
      </c>
      <c r="G36" s="1750">
        <v>0</v>
      </c>
      <c r="H36" s="1750">
        <v>0</v>
      </c>
      <c r="I36" s="1750">
        <v>0</v>
      </c>
      <c r="J36" s="1918">
        <f>'MOR CT'!I35</f>
        <v>1.0778317757009348</v>
      </c>
      <c r="K36" s="2748"/>
    </row>
    <row r="37" spans="1:11" ht="15" customHeight="1" x14ac:dyDescent="0.2">
      <c r="A37" s="60">
        <v>29</v>
      </c>
      <c r="B37" s="1737">
        <f>'29'!$BU$36</f>
        <v>3.6</v>
      </c>
      <c r="C37" s="2747" t="s">
        <v>97</v>
      </c>
      <c r="D37" s="1750">
        <f>'MOR CT'!I36</f>
        <v>1.0429906542056075</v>
      </c>
      <c r="E37" s="1750">
        <v>0</v>
      </c>
      <c r="F37" s="1750">
        <v>0</v>
      </c>
      <c r="G37" s="1750">
        <v>0</v>
      </c>
      <c r="H37" s="1750">
        <v>0</v>
      </c>
      <c r="I37" s="1750">
        <v>0</v>
      </c>
      <c r="J37" s="1918">
        <f>'MOR CT'!I36</f>
        <v>1.0429906542056075</v>
      </c>
      <c r="K37" s="2748"/>
    </row>
    <row r="38" spans="1:11" ht="15" customHeight="1" x14ac:dyDescent="0.2">
      <c r="A38" s="60">
        <v>30</v>
      </c>
      <c r="B38" s="1737">
        <f>'30'!$BU$36</f>
        <v>3.4</v>
      </c>
      <c r="C38" s="1916" t="s">
        <v>97</v>
      </c>
      <c r="D38" s="1750">
        <f>'MOR CT'!I37</f>
        <v>1.0349999999999999</v>
      </c>
      <c r="E38" s="1917">
        <v>0</v>
      </c>
      <c r="F38" s="1917">
        <v>0</v>
      </c>
      <c r="G38" s="1917">
        <v>0</v>
      </c>
      <c r="H38" s="1917">
        <v>0</v>
      </c>
      <c r="I38" s="1917">
        <v>0</v>
      </c>
      <c r="J38" s="1918">
        <f>'MOR CT'!I37</f>
        <v>1.0349999999999999</v>
      </c>
      <c r="K38" s="1919"/>
    </row>
    <row r="39" spans="1:11" ht="15" customHeight="1" thickBot="1" x14ac:dyDescent="0.25">
      <c r="A39" s="63">
        <v>31</v>
      </c>
      <c r="B39" s="1737"/>
      <c r="C39" s="1916"/>
      <c r="D39" s="1750"/>
      <c r="E39" s="1917"/>
      <c r="F39" s="1917"/>
      <c r="G39" s="1917"/>
      <c r="H39" s="1917"/>
      <c r="I39" s="1917"/>
      <c r="J39" s="1918"/>
      <c r="K39" s="19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32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33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43440</v>
      </c>
      <c r="J47" s="249"/>
      <c r="K47" s="86"/>
    </row>
    <row r="48" spans="1:11" ht="15" customHeight="1" thickBot="1" x14ac:dyDescent="0.25">
      <c r="A48" s="1425" t="s">
        <v>1124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43405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0.49</v>
      </c>
      <c r="C8" s="133">
        <f>'1'!GF32</f>
        <v>10.6</v>
      </c>
      <c r="D8" s="133">
        <f>'1'!GG32</f>
        <v>24</v>
      </c>
      <c r="E8" s="133">
        <f>'1'!GH32</f>
        <v>11.76</v>
      </c>
      <c r="F8" s="133">
        <f>'1'!GI32</f>
        <v>6.1</v>
      </c>
      <c r="G8" s="133">
        <f>'1'!GJ32</f>
        <v>17.3</v>
      </c>
      <c r="H8" s="133">
        <f>'1'!GK32</f>
        <v>10</v>
      </c>
      <c r="I8" s="133">
        <f>'1'!GL32</f>
        <v>1.1759999999999999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0.65</v>
      </c>
      <c r="C9" s="133">
        <f>'2'!GF32</f>
        <v>10.7</v>
      </c>
      <c r="D9" s="133">
        <f>'2'!GG32</f>
        <v>23.77570093457944</v>
      </c>
      <c r="E9" s="133">
        <f>'2'!GH32</f>
        <v>15.454205607476636</v>
      </c>
      <c r="F9" s="133">
        <f>'2'!GI32</f>
        <v>6.1</v>
      </c>
      <c r="G9" s="133">
        <f>'2'!GJ32</f>
        <v>17.8</v>
      </c>
      <c r="H9" s="133">
        <f>'2'!GK32</f>
        <v>10</v>
      </c>
      <c r="I9" s="133">
        <f>'2'!GL32</f>
        <v>1.5454205607476637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0.55000000000000004</v>
      </c>
      <c r="C10" s="133">
        <f>'3'!GF32</f>
        <v>9.6999999999999993</v>
      </c>
      <c r="D10" s="133">
        <f>'3'!GG32</f>
        <v>26.226804123711343</v>
      </c>
      <c r="E10" s="133">
        <f>'3'!GH32</f>
        <v>14.424742268041239</v>
      </c>
      <c r="F10" s="133">
        <f>'3'!GI32</f>
        <v>6.03</v>
      </c>
      <c r="G10" s="133">
        <f>'3'!GJ32</f>
        <v>18</v>
      </c>
      <c r="H10" s="133">
        <f>'3'!GK32</f>
        <v>10</v>
      </c>
      <c r="I10" s="133">
        <f>'3'!GL32</f>
        <v>1.442474226804124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0.65</v>
      </c>
      <c r="C11" s="133">
        <f>'4'!GF32</f>
        <v>9.6999999999999993</v>
      </c>
      <c r="D11" s="133">
        <f>'4'!GG32</f>
        <v>26.226804123711343</v>
      </c>
      <c r="E11" s="133">
        <f>'4'!GH32</f>
        <v>17.047422680412375</v>
      </c>
      <c r="F11" s="133">
        <f>'4'!GI32</f>
        <v>6.03</v>
      </c>
      <c r="G11" s="133">
        <f>'4'!GJ32</f>
        <v>16.8</v>
      </c>
      <c r="H11" s="133">
        <f>'4'!GK32</f>
        <v>10</v>
      </c>
      <c r="I11" s="133">
        <f>'4'!GL32</f>
        <v>1.7047422680412374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0.47</v>
      </c>
      <c r="C12" s="133">
        <f>'5'!GF32</f>
        <v>12</v>
      </c>
      <c r="D12" s="133">
        <f>'5'!GG32</f>
        <v>21.2</v>
      </c>
      <c r="E12" s="133">
        <f>'5'!GH32</f>
        <v>9.9639999999999986</v>
      </c>
      <c r="F12" s="133">
        <f>'5'!GI32</f>
        <v>5.98</v>
      </c>
      <c r="G12" s="133">
        <f>'5'!GJ32</f>
        <v>17.600000000000001</v>
      </c>
      <c r="H12" s="133">
        <f>'5'!GK32</f>
        <v>8</v>
      </c>
      <c r="I12" s="133">
        <f>'5'!GL32</f>
        <v>1.2454999999999998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0.46</v>
      </c>
      <c r="C13" s="133">
        <f>'6'!GF32</f>
        <v>10</v>
      </c>
      <c r="D13" s="133">
        <f>'6'!GG32</f>
        <v>25.44</v>
      </c>
      <c r="E13" s="133">
        <f>'6'!GH32</f>
        <v>11.702400000000001</v>
      </c>
      <c r="F13" s="133">
        <f>'6'!GI32</f>
        <v>5.97</v>
      </c>
      <c r="G13" s="133">
        <f>'6'!GJ32</f>
        <v>19.100000000000001</v>
      </c>
      <c r="H13" s="133">
        <f>'6'!GK32</f>
        <v>8</v>
      </c>
      <c r="I13" s="133">
        <f>'6'!GL32</f>
        <v>1.4628000000000001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0.63</v>
      </c>
      <c r="C14" s="133">
        <f>'7'!GF32</f>
        <v>10</v>
      </c>
      <c r="D14" s="133">
        <f>'7'!GG32</f>
        <v>25.44</v>
      </c>
      <c r="E14" s="133">
        <f>'7'!GH32</f>
        <v>16.027200000000001</v>
      </c>
      <c r="F14" s="133">
        <f>'7'!GI32</f>
        <v>6.05</v>
      </c>
      <c r="G14" s="133">
        <f>'7'!GJ32</f>
        <v>18.399999999999999</v>
      </c>
      <c r="H14" s="133">
        <f>'7'!GK32</f>
        <v>10</v>
      </c>
      <c r="I14" s="133">
        <f>'7'!GL32</f>
        <v>1.6027200000000001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0.53</v>
      </c>
      <c r="C15" s="133">
        <f>'8'!GF32</f>
        <v>9.6</v>
      </c>
      <c r="D15" s="133">
        <f>'8'!GG32</f>
        <v>26.5</v>
      </c>
      <c r="E15" s="133">
        <f>'8'!GH32</f>
        <v>14.045</v>
      </c>
      <c r="F15" s="133">
        <f>'8'!GI32</f>
        <v>6.14</v>
      </c>
      <c r="G15" s="133">
        <f>'8'!GJ32</f>
        <v>18.7</v>
      </c>
      <c r="H15" s="133">
        <f>'8'!GK32</f>
        <v>10</v>
      </c>
      <c r="I15" s="133">
        <f>'8'!GL32</f>
        <v>1.4045000000000001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0.6</v>
      </c>
      <c r="C16" s="133">
        <f>'9'!GF32</f>
        <v>11</v>
      </c>
      <c r="D16" s="133">
        <f>'9'!GG32</f>
        <v>23.127272727272729</v>
      </c>
      <c r="E16" s="133">
        <f>'9'!GH32</f>
        <v>13.876363636363637</v>
      </c>
      <c r="F16" s="133">
        <f>'9'!GI32</f>
        <v>6.08</v>
      </c>
      <c r="G16" s="133">
        <f>'9'!GJ32</f>
        <v>18.5</v>
      </c>
      <c r="H16" s="133">
        <f>'9'!GK32</f>
        <v>10</v>
      </c>
      <c r="I16" s="133">
        <f>'9'!GL32</f>
        <v>1.3876363636363638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0.45</v>
      </c>
      <c r="C17" s="133">
        <f>'10'!GF32</f>
        <v>10.3</v>
      </c>
      <c r="D17" s="133">
        <f>'10'!GG32</f>
        <v>24.699029126213592</v>
      </c>
      <c r="E17" s="133">
        <f>'10'!GH32</f>
        <v>11.114563106796117</v>
      </c>
      <c r="F17" s="133">
        <f>'10'!GI32</f>
        <v>6.41</v>
      </c>
      <c r="G17" s="133">
        <f>'10'!GJ32</f>
        <v>18.7</v>
      </c>
      <c r="H17" s="133">
        <f>'10'!GK32</f>
        <v>10</v>
      </c>
      <c r="I17" s="133">
        <f>'10'!GL32</f>
        <v>1.1114563106796118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0.51</v>
      </c>
      <c r="C18" s="133">
        <f>'11'!GF32</f>
        <v>9.8000000000000007</v>
      </c>
      <c r="D18" s="133">
        <f>'11'!GG32</f>
        <v>25.959183673469386</v>
      </c>
      <c r="E18" s="133">
        <f>'11'!GH32</f>
        <v>13.239183673469388</v>
      </c>
      <c r="F18" s="133">
        <f>'11'!GI32</f>
        <v>6.05</v>
      </c>
      <c r="G18" s="133">
        <f>'11'!GJ32</f>
        <v>17.3</v>
      </c>
      <c r="H18" s="133">
        <f>'11'!GK32</f>
        <v>10</v>
      </c>
      <c r="I18" s="133">
        <f>'11'!GL32</f>
        <v>1.3239183673469388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0.52</v>
      </c>
      <c r="C19" s="133">
        <f>'12'!GF32</f>
        <v>10.1</v>
      </c>
      <c r="D19" s="133">
        <f>'12'!GG32</f>
        <v>25.188118811881189</v>
      </c>
      <c r="E19" s="133">
        <f>'12'!GH32</f>
        <v>13.097821782178219</v>
      </c>
      <c r="F19" s="133">
        <f>'12'!GI32</f>
        <v>6.19</v>
      </c>
      <c r="G19" s="133">
        <f>'12'!GJ32</f>
        <v>16.399999999999999</v>
      </c>
      <c r="H19" s="133">
        <f>'12'!GK32</f>
        <v>10</v>
      </c>
      <c r="I19" s="133">
        <f>'12'!GL32</f>
        <v>1.3097821782178218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0.54</v>
      </c>
      <c r="C20" s="133">
        <f>'13'!GF32</f>
        <v>10.3</v>
      </c>
      <c r="D20" s="133">
        <f>'13'!GG32</f>
        <v>24.699029126213592</v>
      </c>
      <c r="E20" s="133">
        <f>'13'!GH32</f>
        <v>13.33747572815534</v>
      </c>
      <c r="F20" s="133">
        <f>'13'!GI32</f>
        <v>6.1</v>
      </c>
      <c r="G20" s="133">
        <f>'13'!GJ32</f>
        <v>16.5</v>
      </c>
      <c r="H20" s="133">
        <f>'13'!GK32</f>
        <v>10</v>
      </c>
      <c r="I20" s="133">
        <f>'13'!GL32</f>
        <v>1.3337475728155339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0.48</v>
      </c>
      <c r="C21" s="133">
        <f>'14'!GF32</f>
        <v>9.3000000000000007</v>
      </c>
      <c r="D21" s="133">
        <f>'14'!GG32</f>
        <v>27.354838709677416</v>
      </c>
      <c r="E21" s="133">
        <f>'14'!GH32</f>
        <v>13.13032258064516</v>
      </c>
      <c r="F21" s="133">
        <f>'14'!GI32</f>
        <v>6.12</v>
      </c>
      <c r="G21" s="133">
        <f>'14'!GJ32</f>
        <v>16.2</v>
      </c>
      <c r="H21" s="133">
        <f>'14'!GK32</f>
        <v>10</v>
      </c>
      <c r="I21" s="133">
        <f>'14'!GL32</f>
        <v>1.313032258064516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0.48</v>
      </c>
      <c r="C22" s="133">
        <f>'15'!GF32</f>
        <v>9.3000000000000007</v>
      </c>
      <c r="D22" s="133">
        <f>'15'!GG32</f>
        <v>27.354838709677416</v>
      </c>
      <c r="E22" s="133">
        <f>'15'!GH32</f>
        <v>13.13032258064516</v>
      </c>
      <c r="F22" s="133">
        <f>'15'!GI32</f>
        <v>6.22</v>
      </c>
      <c r="G22" s="133">
        <f>'15'!GJ32</f>
        <v>15.7</v>
      </c>
      <c r="H22" s="133">
        <f>'15'!GK32</f>
        <v>10</v>
      </c>
      <c r="I22" s="133">
        <f>'15'!GL32</f>
        <v>1.313032258064516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0.49</v>
      </c>
      <c r="C23" s="133">
        <f>'16'!GF32</f>
        <v>9.5</v>
      </c>
      <c r="D23" s="133">
        <f>'16'!GG32</f>
        <v>26.778947368421054</v>
      </c>
      <c r="E23" s="133">
        <f>'16'!GH32</f>
        <v>13.121684210526317</v>
      </c>
      <c r="F23" s="133">
        <f>'16'!GI32</f>
        <v>6.06</v>
      </c>
      <c r="G23" s="133">
        <f>'16'!GJ32</f>
        <v>15.7</v>
      </c>
      <c r="H23" s="133">
        <f>'16'!GK32</f>
        <v>10</v>
      </c>
      <c r="I23" s="133">
        <f>'16'!GL32</f>
        <v>1.3121684210526317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0.56999999999999995</v>
      </c>
      <c r="C24" s="133">
        <f>'17'!GF32</f>
        <v>9.3000000000000007</v>
      </c>
      <c r="D24" s="133">
        <f>'17'!GG32</f>
        <v>27.354838709677416</v>
      </c>
      <c r="E24" s="133">
        <f>'17'!GH32</f>
        <v>15.592258064516127</v>
      </c>
      <c r="F24" s="133">
        <f>'17'!GI32</f>
        <v>6.06</v>
      </c>
      <c r="G24" s="133">
        <f>'17'!GJ32</f>
        <v>14.9</v>
      </c>
      <c r="H24" s="133">
        <f>'17'!GK32</f>
        <v>15</v>
      </c>
      <c r="I24" s="133">
        <f>'17'!GL32</f>
        <v>1.0394838709677419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0.56999999999999995</v>
      </c>
      <c r="C25" s="133">
        <f>'18'!GF32</f>
        <v>10.3</v>
      </c>
      <c r="D25" s="133">
        <f>'18'!GG32</f>
        <v>24.699029126213592</v>
      </c>
      <c r="E25" s="133">
        <f>'18'!GH32</f>
        <v>14.078446601941746</v>
      </c>
      <c r="F25" s="133">
        <f>'18'!GI32</f>
        <v>6.15</v>
      </c>
      <c r="G25" s="133">
        <f>'18'!GJ32</f>
        <v>15</v>
      </c>
      <c r="H25" s="133">
        <f>'18'!GK32</f>
        <v>10</v>
      </c>
      <c r="I25" s="133">
        <f>'18'!GL32</f>
        <v>1.4078446601941745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0.57999999999999996</v>
      </c>
      <c r="C26" s="133">
        <f>'19'!GF32</f>
        <v>10.3</v>
      </c>
      <c r="D26" s="133">
        <f>'19'!GG32</f>
        <v>24.699029126213592</v>
      </c>
      <c r="E26" s="133">
        <f>'19'!GH32</f>
        <v>14.325436893203882</v>
      </c>
      <c r="F26" s="133">
        <f>'19'!GI32</f>
        <v>6.01</v>
      </c>
      <c r="G26" s="133">
        <f>'19'!GJ32</f>
        <v>15</v>
      </c>
      <c r="H26" s="133">
        <f>'19'!GK32</f>
        <v>10</v>
      </c>
      <c r="I26" s="133">
        <f>'19'!GL32</f>
        <v>1.4325436893203882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0.59</v>
      </c>
      <c r="C27" s="133">
        <f>'20'!GF32</f>
        <v>9.6999999999999993</v>
      </c>
      <c r="D27" s="133">
        <f>'20'!GG32</f>
        <v>26.226804123711343</v>
      </c>
      <c r="E27" s="133">
        <f>'20'!GH32</f>
        <v>15.473814432989691</v>
      </c>
      <c r="F27" s="133">
        <f>'20'!GI32</f>
        <v>5.99</v>
      </c>
      <c r="G27" s="133">
        <f>'20'!GJ32</f>
        <v>14.6</v>
      </c>
      <c r="H27" s="133">
        <f>'20'!GK32</f>
        <v>13</v>
      </c>
      <c r="I27" s="133">
        <f>'20'!GL32</f>
        <v>1.1902934179222839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0.69</v>
      </c>
      <c r="C28" s="133">
        <f>'21'!GF32</f>
        <v>10.5</v>
      </c>
      <c r="D28" s="133">
        <f>'21'!GG32</f>
        <v>24.228571428571428</v>
      </c>
      <c r="E28" s="133">
        <f>'21'!GH32</f>
        <v>16.717714285714283</v>
      </c>
      <c r="F28" s="133">
        <f>'21'!GI32</f>
        <v>6.14</v>
      </c>
      <c r="G28" s="133">
        <f>'21'!GJ32</f>
        <v>13.8</v>
      </c>
      <c r="H28" s="133">
        <f>'21'!GK32</f>
        <v>15</v>
      </c>
      <c r="I28" s="133">
        <f>'21'!GL32</f>
        <v>1.1145142857142856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0.6</v>
      </c>
      <c r="C29" s="133">
        <f>'22'!GF32</f>
        <v>10.5</v>
      </c>
      <c r="D29" s="133">
        <f>'22'!GG32</f>
        <v>24.228571428571428</v>
      </c>
      <c r="E29" s="133">
        <f>'22'!GH32</f>
        <v>14.537142857142856</v>
      </c>
      <c r="F29" s="133">
        <f>'22'!GI32</f>
        <v>5.95</v>
      </c>
      <c r="G29" s="133">
        <f>'22'!GJ32</f>
        <v>13.4</v>
      </c>
      <c r="H29" s="133">
        <f>'22'!GK32</f>
        <v>13</v>
      </c>
      <c r="I29" s="133">
        <f>'22'!GL32</f>
        <v>1.1182417582417581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0.61</v>
      </c>
      <c r="C30" s="133">
        <f>'23'!GF32</f>
        <v>10</v>
      </c>
      <c r="D30" s="133">
        <f>'23'!GG32</f>
        <v>25.44</v>
      </c>
      <c r="E30" s="133">
        <f>'23'!GH32</f>
        <v>15.5184</v>
      </c>
      <c r="F30" s="133">
        <f>'23'!GI32</f>
        <v>6.06</v>
      </c>
      <c r="G30" s="133">
        <f>'23'!GJ32</f>
        <v>13.1</v>
      </c>
      <c r="H30" s="133">
        <f>'23'!GK32</f>
        <v>15</v>
      </c>
      <c r="I30" s="133">
        <f>'23'!GL32</f>
        <v>1.0345599999999999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0.79</v>
      </c>
      <c r="C31" s="133">
        <f>'24'!GF32</f>
        <v>11</v>
      </c>
      <c r="D31" s="133">
        <f>'24'!GG32</f>
        <v>23.127272727272729</v>
      </c>
      <c r="E31" s="133">
        <f>'24'!GH32</f>
        <v>18.270545454545456</v>
      </c>
      <c r="F31" s="133">
        <f>'24'!GI32</f>
        <v>6.03</v>
      </c>
      <c r="G31" s="133">
        <f>'24'!GJ32</f>
        <v>12.9</v>
      </c>
      <c r="H31" s="133">
        <f>'24'!GK32</f>
        <v>15</v>
      </c>
      <c r="I31" s="133">
        <f>'24'!GL32</f>
        <v>1.2180363636363638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0.73</v>
      </c>
      <c r="C32" s="133">
        <f>'25'!GF32</f>
        <v>10.7</v>
      </c>
      <c r="D32" s="133">
        <f>'25'!GG32</f>
        <v>23.77570093457944</v>
      </c>
      <c r="E32" s="133">
        <f>'25'!GH32</f>
        <v>17.356261682242991</v>
      </c>
      <c r="F32" s="133">
        <f>'25'!GI32</f>
        <v>6.08</v>
      </c>
      <c r="G32" s="133">
        <f>'25'!GJ32</f>
        <v>13.6</v>
      </c>
      <c r="H32" s="133">
        <f>'25'!GK32</f>
        <v>15</v>
      </c>
      <c r="I32" s="133">
        <f>'25'!GL32</f>
        <v>1.1570841121495328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0.59</v>
      </c>
      <c r="C33" s="133">
        <f>'26'!GF32</f>
        <v>9.5</v>
      </c>
      <c r="D33" s="133">
        <f>'26'!GG32</f>
        <v>26.778947368421054</v>
      </c>
      <c r="E33" s="133">
        <f>'26'!GH32</f>
        <v>15.799578947368421</v>
      </c>
      <c r="F33" s="133">
        <f>'26'!GI32</f>
        <v>6.01</v>
      </c>
      <c r="G33" s="133">
        <f>'26'!GJ32</f>
        <v>12.9</v>
      </c>
      <c r="H33" s="133">
        <f>'26'!GK32</f>
        <v>15</v>
      </c>
      <c r="I33" s="133">
        <f>'26'!GL32</f>
        <v>1.0533052631578947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0.78</v>
      </c>
      <c r="C34" s="133">
        <f>'27'!GF32</f>
        <v>12</v>
      </c>
      <c r="D34" s="133">
        <f>'27'!GG32</f>
        <v>21.2</v>
      </c>
      <c r="E34" s="133">
        <f>'27'!GH32</f>
        <v>16.536000000000001</v>
      </c>
      <c r="F34" s="133">
        <f>'27'!GI32</f>
        <v>6.27</v>
      </c>
      <c r="G34" s="133">
        <f>'27'!GJ32</f>
        <v>12.9</v>
      </c>
      <c r="H34" s="133">
        <f>'27'!GK32</f>
        <v>15</v>
      </c>
      <c r="I34" s="133">
        <f>'27'!GL32</f>
        <v>1.1024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0.68</v>
      </c>
      <c r="C35" s="133">
        <f>'28'!GF32</f>
        <v>10.7</v>
      </c>
      <c r="D35" s="133">
        <f>'28'!GG32</f>
        <v>23.77570093457944</v>
      </c>
      <c r="E35" s="133">
        <f>'28'!GH32</f>
        <v>16.167476635514021</v>
      </c>
      <c r="F35" s="133">
        <f>'28'!GI32</f>
        <v>6.01</v>
      </c>
      <c r="G35" s="133">
        <f>'28'!GJ32</f>
        <v>12.1</v>
      </c>
      <c r="H35" s="133">
        <f>'28'!GK32</f>
        <v>15</v>
      </c>
      <c r="I35" s="133">
        <f>'28'!GL32</f>
        <v>1.0778317757009348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0.69</v>
      </c>
      <c r="C36" s="133">
        <f>'29'!GF32</f>
        <v>10.8</v>
      </c>
      <c r="D36" s="133">
        <f>'29'!GG32</f>
        <v>23.555555555555554</v>
      </c>
      <c r="E36" s="133">
        <f>'29'!GH32</f>
        <v>16.25333333333333</v>
      </c>
      <c r="F36" s="133">
        <f>'29'!GI32</f>
        <v>6.11</v>
      </c>
      <c r="G36" s="133">
        <f>'29'!GJ32</f>
        <v>12.2</v>
      </c>
      <c r="H36" s="133">
        <f>'29'!GK32</f>
        <v>15</v>
      </c>
      <c r="I36" s="133">
        <f>'29'!GL32</f>
        <v>1.0835555555555554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0.68</v>
      </c>
      <c r="C37" s="133">
        <f>'30'!GF32</f>
        <v>11</v>
      </c>
      <c r="D37" s="133">
        <f>'30'!GG32</f>
        <v>23.127272727272729</v>
      </c>
      <c r="E37" s="133">
        <f>'30'!GH32</f>
        <v>15.726545454545457</v>
      </c>
      <c r="F37" s="133">
        <f>'30'!GI32</f>
        <v>6.12</v>
      </c>
      <c r="G37" s="133">
        <f>'30'!GJ32</f>
        <v>12.4</v>
      </c>
      <c r="H37" s="133">
        <f>'30'!GK32</f>
        <v>15</v>
      </c>
      <c r="I37" s="133">
        <f>'30'!GL32</f>
        <v>1.0484363636363638</v>
      </c>
      <c r="J37" s="76"/>
      <c r="K37" s="76"/>
      <c r="L37" s="76"/>
    </row>
    <row r="38" spans="1:13" ht="15" customHeight="1" thickBot="1" x14ac:dyDescent="0.25">
      <c r="A38" s="109">
        <v>31</v>
      </c>
      <c r="B38" s="133" t="str">
        <f>'31'!GE32</f>
        <v/>
      </c>
      <c r="C38" s="133" t="str">
        <f>'31'!GF32</f>
        <v/>
      </c>
      <c r="D38" s="133" t="str">
        <f>'31'!GG32</f>
        <v/>
      </c>
      <c r="E38" s="133" t="str">
        <f>'31'!GH32</f>
        <v/>
      </c>
      <c r="F38" s="133" t="str">
        <f>'31'!GI32</f>
        <v/>
      </c>
      <c r="G38" s="133" t="str">
        <f>'31'!GJ32</f>
        <v/>
      </c>
      <c r="H38" s="133" t="str">
        <f>'31'!GK32</f>
        <v/>
      </c>
      <c r="I38" s="133">
        <f>'31'!GL32</f>
        <v>0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43440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43405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0.51</v>
      </c>
      <c r="C8" s="133">
        <f>'1'!GR32</f>
        <v>10.6</v>
      </c>
      <c r="D8" s="133">
        <f>'1'!GS32</f>
        <v>24</v>
      </c>
      <c r="E8" s="530">
        <f>'1'!GT32</f>
        <v>12.24</v>
      </c>
      <c r="F8" s="133">
        <f>'1'!GU32</f>
        <v>6.11</v>
      </c>
      <c r="G8" s="133">
        <f>'1'!GV32</f>
        <v>17.3</v>
      </c>
      <c r="H8" s="1566">
        <f>'1'!GW32</f>
        <v>10</v>
      </c>
      <c r="I8" s="133">
        <f>'1'!GX32</f>
        <v>1.224</v>
      </c>
      <c r="J8" s="76"/>
      <c r="K8" s="1388"/>
      <c r="L8" s="76"/>
    </row>
    <row r="9" spans="1:15" ht="15" customHeight="1" x14ac:dyDescent="0.2">
      <c r="A9" s="60">
        <v>2</v>
      </c>
      <c r="B9" s="133">
        <f>'2'!GQ32</f>
        <v>0.61</v>
      </c>
      <c r="C9" s="133">
        <f>'2'!GR32</f>
        <v>10.7</v>
      </c>
      <c r="D9" s="133">
        <f>'2'!GS32</f>
        <v>23.77570093457944</v>
      </c>
      <c r="E9" s="530">
        <f>'2'!GT32</f>
        <v>14.503177570093458</v>
      </c>
      <c r="F9" s="133">
        <f>'2'!GU32</f>
        <v>6.1</v>
      </c>
      <c r="G9" s="133">
        <f>'2'!GV32</f>
        <v>17.8</v>
      </c>
      <c r="H9" s="1566">
        <f>'2'!GW32</f>
        <v>10</v>
      </c>
      <c r="I9" s="133">
        <f>'2'!GX32</f>
        <v>1.4503177570093457</v>
      </c>
      <c r="J9" s="76"/>
      <c r="K9" s="1388"/>
      <c r="L9" s="76"/>
    </row>
    <row r="10" spans="1:15" ht="15" customHeight="1" x14ac:dyDescent="0.2">
      <c r="A10" s="60">
        <v>3</v>
      </c>
      <c r="B10" s="133">
        <f>'3'!GQ32</f>
        <v>0.57999999999999996</v>
      </c>
      <c r="C10" s="133">
        <f>'3'!GR32</f>
        <v>9.6999999999999993</v>
      </c>
      <c r="D10" s="133">
        <f>'3'!GS32</f>
        <v>26.226804123711343</v>
      </c>
      <c r="E10" s="530">
        <f>'3'!GT32</f>
        <v>15.211546391752577</v>
      </c>
      <c r="F10" s="133">
        <f>'3'!GU32</f>
        <v>6.09</v>
      </c>
      <c r="G10" s="133">
        <f>'3'!GV32</f>
        <v>18</v>
      </c>
      <c r="H10" s="1566">
        <f>'3'!GW32</f>
        <v>10</v>
      </c>
      <c r="I10" s="133">
        <f>'3'!GX32</f>
        <v>1.5211546391752577</v>
      </c>
      <c r="J10" s="76"/>
      <c r="K10" s="1388"/>
      <c r="L10" s="76"/>
    </row>
    <row r="11" spans="1:15" ht="15" customHeight="1" x14ac:dyDescent="0.2">
      <c r="A11" s="60">
        <v>4</v>
      </c>
      <c r="B11" s="133">
        <f>'4'!GQ32</f>
        <v>0.56000000000000005</v>
      </c>
      <c r="C11" s="133">
        <f>'4'!GR32</f>
        <v>11.3</v>
      </c>
      <c r="D11" s="133">
        <f>'4'!GS32</f>
        <v>22.513274336283185</v>
      </c>
      <c r="E11" s="530">
        <f>'4'!GT32</f>
        <v>12.607433628318585</v>
      </c>
      <c r="F11" s="133">
        <f>'4'!GU32</f>
        <v>6.06</v>
      </c>
      <c r="G11" s="133">
        <f>'4'!GV32</f>
        <v>17.899999999999999</v>
      </c>
      <c r="H11" s="1566">
        <f>'4'!GW32</f>
        <v>10</v>
      </c>
      <c r="I11" s="133">
        <f>'4'!GX32</f>
        <v>1.2607433628318585</v>
      </c>
      <c r="J11" s="76"/>
      <c r="K11" s="1388"/>
      <c r="L11" s="76"/>
    </row>
    <row r="12" spans="1:15" ht="15" customHeight="1" x14ac:dyDescent="0.2">
      <c r="A12" s="60">
        <v>5</v>
      </c>
      <c r="B12" s="133">
        <f>'5'!GQ32</f>
        <v>0.48</v>
      </c>
      <c r="C12" s="133">
        <f>'5'!GR32</f>
        <v>11</v>
      </c>
      <c r="D12" s="133">
        <f>'5'!GS32</f>
        <v>23.127272727272729</v>
      </c>
      <c r="E12" s="530">
        <f>'5'!GT32</f>
        <v>11.10109090909091</v>
      </c>
      <c r="F12" s="133">
        <f>'5'!GU32</f>
        <v>6.02</v>
      </c>
      <c r="G12" s="133">
        <f>'5'!GV32</f>
        <v>18.5</v>
      </c>
      <c r="H12" s="1566">
        <f>'5'!GW32</f>
        <v>10</v>
      </c>
      <c r="I12" s="133">
        <f>'5'!GX32</f>
        <v>1.1101090909090909</v>
      </c>
      <c r="J12" s="76"/>
      <c r="K12" s="1388"/>
      <c r="L12" s="76"/>
    </row>
    <row r="13" spans="1:15" ht="15" customHeight="1" x14ac:dyDescent="0.2">
      <c r="A13" s="60">
        <v>6</v>
      </c>
      <c r="B13" s="133">
        <f>'6'!GQ32</f>
        <v>0.64</v>
      </c>
      <c r="C13" s="133">
        <f>'6'!GR32</f>
        <v>10.3</v>
      </c>
      <c r="D13" s="133">
        <f>'6'!GS32</f>
        <v>24.699029126213592</v>
      </c>
      <c r="E13" s="530">
        <f>'6'!GT32</f>
        <v>15.807378640776699</v>
      </c>
      <c r="F13" s="133">
        <f>'6'!GU32</f>
        <v>6.02</v>
      </c>
      <c r="G13" s="133">
        <f>'6'!GV32</f>
        <v>18</v>
      </c>
      <c r="H13" s="1566">
        <f>'6'!GW32</f>
        <v>10</v>
      </c>
      <c r="I13" s="133">
        <f>'6'!GX32</f>
        <v>1.5807378640776699</v>
      </c>
      <c r="J13" s="76"/>
      <c r="K13" s="1388"/>
      <c r="L13" s="76"/>
    </row>
    <row r="14" spans="1:15" ht="15" customHeight="1" x14ac:dyDescent="0.2">
      <c r="A14" s="60">
        <v>7</v>
      </c>
      <c r="B14" s="133">
        <f>'7'!GQ32</f>
        <v>0.56000000000000005</v>
      </c>
      <c r="C14" s="133">
        <f>'7'!GR32</f>
        <v>10</v>
      </c>
      <c r="D14" s="133">
        <f>'7'!GS32</f>
        <v>25.44</v>
      </c>
      <c r="E14" s="530">
        <f>'7'!GT32</f>
        <v>14.246400000000001</v>
      </c>
      <c r="F14" s="133">
        <f>'7'!GU32</f>
        <v>6.13</v>
      </c>
      <c r="G14" s="133">
        <f>'7'!GV32</f>
        <v>18.7</v>
      </c>
      <c r="H14" s="1566">
        <f>'7'!GW32</f>
        <v>10</v>
      </c>
      <c r="I14" s="133">
        <f>'7'!GX32</f>
        <v>1.4246400000000001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'8'!GQ32</f>
        <v>0.53</v>
      </c>
      <c r="C15" s="133">
        <f>'8'!GR32</f>
        <v>9.8000000000000007</v>
      </c>
      <c r="D15" s="133">
        <f>'8'!GS32</f>
        <v>25.959183673469386</v>
      </c>
      <c r="E15" s="530">
        <f>'8'!GT32</f>
        <v>13.758367346938776</v>
      </c>
      <c r="F15" s="133">
        <f>'8'!GU32</f>
        <v>6.11</v>
      </c>
      <c r="G15" s="133">
        <f>'8'!GV32</f>
        <v>18.8</v>
      </c>
      <c r="H15" s="1566">
        <f>'8'!GW32</f>
        <v>10</v>
      </c>
      <c r="I15" s="133">
        <f>'8'!GX32</f>
        <v>1.3758367346938776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0.53</v>
      </c>
      <c r="C16" s="133">
        <f>'9'!GR32</f>
        <v>10</v>
      </c>
      <c r="D16" s="133">
        <f>'9'!GS32</f>
        <v>25.44</v>
      </c>
      <c r="E16" s="530">
        <f>'9'!GT32</f>
        <v>13.483200000000002</v>
      </c>
      <c r="F16" s="133">
        <f>'9'!GU32</f>
        <v>6.11</v>
      </c>
      <c r="G16" s="133">
        <f>'9'!GV32</f>
        <v>18.7</v>
      </c>
      <c r="H16" s="1566">
        <f>'9'!GW32</f>
        <v>10</v>
      </c>
      <c r="I16" s="133">
        <f>'9'!GX32</f>
        <v>1.3483200000000002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'10'!GQ32</f>
        <v>0.46</v>
      </c>
      <c r="C17" s="133">
        <f>'10'!GR32</f>
        <v>10.3</v>
      </c>
      <c r="D17" s="133">
        <f>'10'!GS32</f>
        <v>24.699029126213592</v>
      </c>
      <c r="E17" s="530">
        <f>'10'!GT32</f>
        <v>11.361553398058252</v>
      </c>
      <c r="F17" s="133">
        <f>'10'!GU32</f>
        <v>6.39</v>
      </c>
      <c r="G17" s="133">
        <f>'10'!GV32</f>
        <v>18.899999999999999</v>
      </c>
      <c r="H17" s="1566">
        <f>'10'!GW32</f>
        <v>10</v>
      </c>
      <c r="I17" s="133">
        <f>'10'!GX32</f>
        <v>1.1361553398058253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'11'!GQ32</f>
        <v>0.6</v>
      </c>
      <c r="C18" s="133">
        <f>'11'!GR32</f>
        <v>9.8000000000000007</v>
      </c>
      <c r="D18" s="133">
        <f>'11'!GS32</f>
        <v>25.959183673469386</v>
      </c>
      <c r="E18" s="530">
        <f>'11'!GT32</f>
        <v>15.575510204081631</v>
      </c>
      <c r="F18" s="133">
        <f>'11'!GU32</f>
        <v>6.08</v>
      </c>
      <c r="G18" s="133">
        <f>'11'!GV32</f>
        <v>17.2</v>
      </c>
      <c r="H18" s="1566">
        <f>'11'!GW32</f>
        <v>10</v>
      </c>
      <c r="I18" s="133">
        <f>'11'!GX32</f>
        <v>1.5575510204081631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'12'!GQ32</f>
        <v>0.45</v>
      </c>
      <c r="C19" s="133">
        <f>'12'!GR32</f>
        <v>10.4</v>
      </c>
      <c r="D19" s="133">
        <f>'12'!GS32</f>
        <v>24.46153846153846</v>
      </c>
      <c r="E19" s="530">
        <f>'12'!GT32</f>
        <v>11.007692307692308</v>
      </c>
      <c r="F19" s="133">
        <f>'12'!GU32</f>
        <v>6.02</v>
      </c>
      <c r="G19" s="133">
        <f>'12'!GV32</f>
        <v>16.600000000000001</v>
      </c>
      <c r="H19" s="1566">
        <f>'12'!GW32</f>
        <v>10</v>
      </c>
      <c r="I19" s="133">
        <f>'12'!GX32</f>
        <v>1.1007692307692307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'13'!GQ32</f>
        <v>0.46</v>
      </c>
      <c r="C20" s="133">
        <f>'13'!GR32</f>
        <v>9.3000000000000007</v>
      </c>
      <c r="D20" s="133">
        <f>'13'!GS32</f>
        <v>27.354838709677416</v>
      </c>
      <c r="E20" s="530">
        <f>'13'!GT32</f>
        <v>12.583225806451612</v>
      </c>
      <c r="F20" s="133">
        <f>'13'!GU32</f>
        <v>6.11</v>
      </c>
      <c r="G20" s="133">
        <f>'13'!GV32</f>
        <v>16.5</v>
      </c>
      <c r="H20" s="1566">
        <f>'13'!GW32</f>
        <v>10</v>
      </c>
      <c r="I20" s="133">
        <f>'13'!GX32</f>
        <v>1.2583225806451612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'14'!GQ32</f>
        <v>0.48</v>
      </c>
      <c r="C21" s="133">
        <f>'14'!GR32</f>
        <v>9.3000000000000007</v>
      </c>
      <c r="D21" s="133">
        <f>'14'!GS32</f>
        <v>27.354838709677416</v>
      </c>
      <c r="E21" s="530">
        <f>'14'!GT32</f>
        <v>13.13032258064516</v>
      </c>
      <c r="F21" s="133">
        <f>'14'!GU32</f>
        <v>6.12</v>
      </c>
      <c r="G21" s="133">
        <f>'14'!GV32</f>
        <v>16.399999999999999</v>
      </c>
      <c r="H21" s="1566">
        <f>'14'!GW32</f>
        <v>10</v>
      </c>
      <c r="I21" s="133">
        <f>'14'!GX32</f>
        <v>1.313032258064516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'15'!GQ32</f>
        <v>0.45</v>
      </c>
      <c r="C22" s="133">
        <f>'15'!GR32</f>
        <v>9.3000000000000007</v>
      </c>
      <c r="D22" s="133">
        <f>'15'!GS32</f>
        <v>27.354838709677416</v>
      </c>
      <c r="E22" s="530">
        <f>'15'!GT32</f>
        <v>12.309677419354838</v>
      </c>
      <c r="F22" s="133">
        <f>'15'!GU32</f>
        <v>6.06</v>
      </c>
      <c r="G22" s="133">
        <f>'15'!GV32</f>
        <v>18.5</v>
      </c>
      <c r="H22" s="1566">
        <f>'15'!GW32</f>
        <v>10</v>
      </c>
      <c r="I22" s="133">
        <f>'15'!GX32</f>
        <v>1.2309677419354839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'16'!GQ32</f>
        <v>0.55000000000000004</v>
      </c>
      <c r="C23" s="133">
        <f>'16'!GR32</f>
        <v>9.3000000000000007</v>
      </c>
      <c r="D23" s="133">
        <f>'16'!GS32</f>
        <v>27.354838709677416</v>
      </c>
      <c r="E23" s="530">
        <f>'16'!GT32</f>
        <v>15.04516129032258</v>
      </c>
      <c r="F23" s="133">
        <f>'16'!GU32</f>
        <v>6.14</v>
      </c>
      <c r="G23" s="133">
        <f>'16'!GV32</f>
        <v>16</v>
      </c>
      <c r="H23" s="1566">
        <f>'16'!GW32</f>
        <v>10</v>
      </c>
      <c r="I23" s="133">
        <f>'16'!GX32</f>
        <v>1.504516129032258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'17'!GQ32</f>
        <v>0.48</v>
      </c>
      <c r="C24" s="133">
        <f>'17'!GR32</f>
        <v>10.3</v>
      </c>
      <c r="D24" s="133">
        <f>'17'!GS32</f>
        <v>24.699029126213592</v>
      </c>
      <c r="E24" s="530">
        <f>'17'!GT32</f>
        <v>11.855533980582523</v>
      </c>
      <c r="F24" s="133">
        <f>'17'!GU32</f>
        <v>6.14</v>
      </c>
      <c r="G24" s="133">
        <f>'17'!GV32</f>
        <v>15.6</v>
      </c>
      <c r="H24" s="1566">
        <f>'17'!GW32</f>
        <v>10</v>
      </c>
      <c r="I24" s="133">
        <f>'17'!GX32</f>
        <v>1.1855533980582522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'18'!GQ32</f>
        <v>0.78</v>
      </c>
      <c r="C25" s="133">
        <f>'18'!GR32</f>
        <v>10.3</v>
      </c>
      <c r="D25" s="133">
        <f>'18'!GS32</f>
        <v>24.699029126213592</v>
      </c>
      <c r="E25" s="530">
        <f>'18'!GT32</f>
        <v>19.265242718446601</v>
      </c>
      <c r="F25" s="133">
        <f>'18'!GU32</f>
        <v>6.18</v>
      </c>
      <c r="G25" s="133">
        <f>'18'!GV32</f>
        <v>14.9</v>
      </c>
      <c r="H25" s="1566">
        <f>'18'!GW32</f>
        <v>15</v>
      </c>
      <c r="I25" s="133">
        <f>'18'!GX32</f>
        <v>1.2843495145631068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'19'!GQ32</f>
        <v>0.55000000000000004</v>
      </c>
      <c r="C26" s="133">
        <f>'19'!GR32</f>
        <v>9.6999999999999993</v>
      </c>
      <c r="D26" s="133">
        <f>'19'!GS32</f>
        <v>26.226804123711343</v>
      </c>
      <c r="E26" s="530">
        <f>'19'!GT32</f>
        <v>14.424742268041239</v>
      </c>
      <c r="F26" s="133">
        <f>'19'!GU32</f>
        <v>6.03</v>
      </c>
      <c r="G26" s="133">
        <f>'19'!GV32</f>
        <v>15.3</v>
      </c>
      <c r="H26" s="1566">
        <f>'19'!GW32</f>
        <v>10</v>
      </c>
      <c r="I26" s="133">
        <f>'19'!GX32</f>
        <v>1.442474226804124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'20'!GQ32</f>
        <v>0.51</v>
      </c>
      <c r="C27" s="133">
        <f>'20'!GR32</f>
        <v>9.6999999999999993</v>
      </c>
      <c r="D27" s="133">
        <f>'20'!GS32</f>
        <v>26.226804123711343</v>
      </c>
      <c r="E27" s="530">
        <f>'20'!GT32</f>
        <v>13.375670103092785</v>
      </c>
      <c r="F27" s="133">
        <f>'20'!GU32</f>
        <v>5.98</v>
      </c>
      <c r="G27" s="133">
        <f>'20'!GV32</f>
        <v>15</v>
      </c>
      <c r="H27" s="1566">
        <f>'20'!GW32</f>
        <v>8</v>
      </c>
      <c r="I27" s="133">
        <f>'20'!GX32</f>
        <v>1.6719587628865982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'21'!GQ32</f>
        <v>0.61</v>
      </c>
      <c r="C28" s="133">
        <f>'21'!GR32</f>
        <v>10.3</v>
      </c>
      <c r="D28" s="133">
        <f>'21'!GS32</f>
        <v>24.699029126213592</v>
      </c>
      <c r="E28" s="530">
        <f>'21'!GT32</f>
        <v>15.066407766990292</v>
      </c>
      <c r="F28" s="133">
        <f>'21'!GU32</f>
        <v>6.08</v>
      </c>
      <c r="G28" s="133">
        <f>'21'!GV32</f>
        <v>16</v>
      </c>
      <c r="H28" s="1566">
        <f>'21'!GW32</f>
        <v>10</v>
      </c>
      <c r="I28" s="133">
        <f>'21'!GX32</f>
        <v>1.5066407766990291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'22'!GQ32</f>
        <v>0.64</v>
      </c>
      <c r="C29" s="133">
        <f>'22'!GR32</f>
        <v>10</v>
      </c>
      <c r="D29" s="133">
        <f>'22'!GS32</f>
        <v>25.44</v>
      </c>
      <c r="E29" s="530">
        <f>'22'!GT32</f>
        <v>16.281600000000001</v>
      </c>
      <c r="F29" s="133">
        <f>'22'!GU32</f>
        <v>6.16</v>
      </c>
      <c r="G29" s="133">
        <f>'22'!GV32</f>
        <v>14.5</v>
      </c>
      <c r="H29" s="1566">
        <f>'22'!GW32</f>
        <v>15</v>
      </c>
      <c r="I29" s="133">
        <f>'22'!GX32</f>
        <v>1.08544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'23'!GQ32</f>
        <v>0.61</v>
      </c>
      <c r="C30" s="133">
        <f>'23'!GR32</f>
        <v>10</v>
      </c>
      <c r="D30" s="133">
        <f>'23'!GS32</f>
        <v>25.44</v>
      </c>
      <c r="E30" s="530">
        <f>'23'!GT32</f>
        <v>15.5184</v>
      </c>
      <c r="F30" s="133">
        <f>'23'!GU32</f>
        <v>6.06</v>
      </c>
      <c r="G30" s="133">
        <f>'23'!GV32</f>
        <v>14.4</v>
      </c>
      <c r="H30" s="1566">
        <f>'23'!GW32</f>
        <v>15</v>
      </c>
      <c r="I30" s="133">
        <f>'23'!GX32</f>
        <v>1.0345599999999999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'24'!GQ32</f>
        <v>0.78</v>
      </c>
      <c r="C31" s="133">
        <f>'24'!GR32</f>
        <v>11</v>
      </c>
      <c r="D31" s="133">
        <f>'24'!GS32</f>
        <v>23.127272727272729</v>
      </c>
      <c r="E31" s="530">
        <f>'24'!GT32</f>
        <v>18.039272727272728</v>
      </c>
      <c r="F31" s="133">
        <f>'24'!GU32</f>
        <v>6.03</v>
      </c>
      <c r="G31" s="133">
        <f>'24'!GV32</f>
        <v>14</v>
      </c>
      <c r="H31" s="1566">
        <f>'24'!GW32</f>
        <v>15</v>
      </c>
      <c r="I31" s="133">
        <f>'24'!GX32</f>
        <v>1.2026181818181818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'25'!GQ32</f>
        <v>0.75</v>
      </c>
      <c r="C32" s="133">
        <f>'25'!GR32</f>
        <v>9.6</v>
      </c>
      <c r="D32" s="133">
        <f>'25'!GS32</f>
        <v>26.5</v>
      </c>
      <c r="E32" s="530">
        <f>'25'!GT32</f>
        <v>19.875</v>
      </c>
      <c r="F32" s="133">
        <f>'25'!GU32</f>
        <v>6.12</v>
      </c>
      <c r="G32" s="133">
        <f>'25'!GV32</f>
        <v>14.4</v>
      </c>
      <c r="H32" s="1566">
        <f>'25'!GW32</f>
        <v>15</v>
      </c>
      <c r="I32" s="133">
        <f>'25'!GX32</f>
        <v>1.325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'26'!GQ32</f>
        <v>0.7</v>
      </c>
      <c r="C33" s="133">
        <f>'26'!GR32</f>
        <v>10.9</v>
      </c>
      <c r="D33" s="133">
        <f>'26'!GS32</f>
        <v>23.339449541284402</v>
      </c>
      <c r="E33" s="530">
        <f>'26'!GT32</f>
        <v>16.337614678899079</v>
      </c>
      <c r="F33" s="133">
        <f>'26'!GU32</f>
        <v>6.06</v>
      </c>
      <c r="G33" s="133">
        <f>'26'!GV32</f>
        <v>14.5</v>
      </c>
      <c r="H33" s="1566">
        <f>'26'!GW32</f>
        <v>15</v>
      </c>
      <c r="I33" s="133">
        <f>'26'!GX32</f>
        <v>1.0891743119266053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'27'!GQ32</f>
        <v>0.68</v>
      </c>
      <c r="C34" s="133">
        <f>'27'!GR32</f>
        <v>10.9</v>
      </c>
      <c r="D34" s="133">
        <f>'27'!GS32</f>
        <v>23.339449541284402</v>
      </c>
      <c r="E34" s="530">
        <f>'27'!GT32</f>
        <v>15.870825688073396</v>
      </c>
      <c r="F34" s="133">
        <f>'27'!GU32</f>
        <v>6.13</v>
      </c>
      <c r="G34" s="133">
        <f>'27'!GV32</f>
        <v>14.3</v>
      </c>
      <c r="H34" s="1566">
        <f>'27'!GW32</f>
        <v>15</v>
      </c>
      <c r="I34" s="133">
        <f>'27'!GX32</f>
        <v>1.0580550458715596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'28'!GQ32</f>
        <v>0.7</v>
      </c>
      <c r="C35" s="133">
        <f>'28'!GR32</f>
        <v>11</v>
      </c>
      <c r="D35" s="133">
        <f>'28'!GS32</f>
        <v>23.127272727272729</v>
      </c>
      <c r="E35" s="530">
        <f>'28'!GT32</f>
        <v>16.189090909090908</v>
      </c>
      <c r="F35" s="133">
        <f>'28'!GU32</f>
        <v>6.3</v>
      </c>
      <c r="G35" s="133">
        <f>'28'!GV32</f>
        <v>13</v>
      </c>
      <c r="H35" s="1566">
        <f>'28'!GW32</f>
        <v>15</v>
      </c>
      <c r="I35" s="133">
        <f>'28'!GX32</f>
        <v>1.0792727272727272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'29'!GQ32</f>
        <v>0.65</v>
      </c>
      <c r="C36" s="133">
        <f>'29'!GR32</f>
        <v>9.6</v>
      </c>
      <c r="D36" s="133">
        <f>'29'!GS32</f>
        <v>26.5</v>
      </c>
      <c r="E36" s="530">
        <f>'29'!GT32</f>
        <v>17.225000000000001</v>
      </c>
      <c r="F36" s="133">
        <f>'29'!GU32</f>
        <v>6.21</v>
      </c>
      <c r="G36" s="133">
        <f>'29'!GV32</f>
        <v>12.5</v>
      </c>
      <c r="H36" s="1566">
        <f>'29'!GW32</f>
        <v>15</v>
      </c>
      <c r="I36" s="133">
        <f>'29'!GX32</f>
        <v>1.1483333333333334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'30'!GQ32</f>
        <v>0.8</v>
      </c>
      <c r="C37" s="133">
        <f>'30'!GR32</f>
        <v>11.1</v>
      </c>
      <c r="D37" s="133">
        <f>'30'!GS32</f>
        <v>22.918918918918919</v>
      </c>
      <c r="E37" s="530">
        <f>'30'!GT32</f>
        <v>18.335135135135136</v>
      </c>
      <c r="F37" s="133">
        <f>'30'!GU32</f>
        <v>6.27</v>
      </c>
      <c r="G37" s="133">
        <f>'30'!GV32</f>
        <v>12.6</v>
      </c>
      <c r="H37" s="1566">
        <f>'30'!GW32</f>
        <v>15</v>
      </c>
      <c r="I37" s="133">
        <f>'30'!GX32</f>
        <v>1.2223423423423425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'31'!GQ32</f>
        <v/>
      </c>
      <c r="C38" s="133" t="str">
        <f>'31'!GR32</f>
        <v/>
      </c>
      <c r="D38" s="133" t="str">
        <f>'31'!GS32</f>
        <v/>
      </c>
      <c r="E38" s="530" t="str">
        <f>'31'!GT32</f>
        <v/>
      </c>
      <c r="F38" s="133" t="str">
        <f>'31'!GU32</f>
        <v/>
      </c>
      <c r="G38" s="133" t="str">
        <f>'31'!GV32</f>
        <v/>
      </c>
      <c r="H38" s="1566" t="str">
        <f>'31'!GW32</f>
        <v/>
      </c>
      <c r="I38" s="133">
        <f>'31'!GX32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7">
        <v>1</v>
      </c>
      <c r="D42" s="15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43440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43405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0.47</v>
      </c>
      <c r="C8" s="133">
        <f>'1'!HD32</f>
        <v>11.8</v>
      </c>
      <c r="D8" s="133">
        <f>'1'!HE32</f>
        <v>22.881355932203387</v>
      </c>
      <c r="E8" s="530">
        <f>'1'!HF32</f>
        <v>10.754237288135592</v>
      </c>
      <c r="F8" s="133">
        <f>'1'!HG32</f>
        <v>6.15</v>
      </c>
      <c r="G8" s="133">
        <f>'1'!HH32</f>
        <v>18.5</v>
      </c>
      <c r="H8" s="1566">
        <f>'1'!HI32</f>
        <v>10</v>
      </c>
      <c r="I8" s="133">
        <f>'1'!HJ32</f>
        <v>1.0754237288135591</v>
      </c>
      <c r="J8" s="76"/>
      <c r="K8" s="1388"/>
      <c r="L8" s="76"/>
    </row>
    <row r="9" spans="1:15" ht="15" customHeight="1" x14ac:dyDescent="0.2">
      <c r="A9" s="60">
        <v>2</v>
      </c>
      <c r="B9" s="133">
        <f>'2'!HC32</f>
        <v>0.62</v>
      </c>
      <c r="C9" s="133">
        <f>'2'!HD32</f>
        <v>11.8</v>
      </c>
      <c r="D9" s="133">
        <f>'2'!HE32</f>
        <v>22.881355932203387</v>
      </c>
      <c r="E9" s="530">
        <f>'2'!HF32</f>
        <v>14.1864406779661</v>
      </c>
      <c r="F9" s="133">
        <f>'2'!HG32</f>
        <v>6.12</v>
      </c>
      <c r="G9" s="133">
        <f>'2'!HH32</f>
        <v>19.600000000000001</v>
      </c>
      <c r="H9" s="1566">
        <f>'2'!HI32</f>
        <v>10</v>
      </c>
      <c r="I9" s="133">
        <f>'2'!HJ32</f>
        <v>1.4186440677966101</v>
      </c>
      <c r="J9" s="76"/>
      <c r="K9" s="1388"/>
      <c r="L9" s="76"/>
    </row>
    <row r="10" spans="1:15" ht="15" customHeight="1" x14ac:dyDescent="0.2">
      <c r="A10" s="60">
        <v>3</v>
      </c>
      <c r="B10" s="133">
        <f>'3'!HC32</f>
        <v>0.53</v>
      </c>
      <c r="C10" s="133">
        <f>'3'!HD32</f>
        <v>10.7</v>
      </c>
      <c r="D10" s="133">
        <f>'3'!HE32</f>
        <v>25.233644859813086</v>
      </c>
      <c r="E10" s="530">
        <f>'3'!HF32</f>
        <v>13.373831775700937</v>
      </c>
      <c r="F10" s="133">
        <f>'3'!HG32</f>
        <v>6.15</v>
      </c>
      <c r="G10" s="133">
        <f>'3'!HH32</f>
        <v>19.899999999999999</v>
      </c>
      <c r="H10" s="1566">
        <f>'3'!HI32</f>
        <v>10</v>
      </c>
      <c r="I10" s="133">
        <f>'3'!HJ32</f>
        <v>1.3373831775700937</v>
      </c>
      <c r="J10" s="76"/>
      <c r="K10" s="1388"/>
      <c r="L10" s="76"/>
    </row>
    <row r="11" spans="1:15" ht="15" customHeight="1" x14ac:dyDescent="0.2">
      <c r="A11" s="60">
        <v>4</v>
      </c>
      <c r="B11" s="133">
        <f>'4'!HC32</f>
        <v>0.53</v>
      </c>
      <c r="C11" s="133">
        <f>'4'!HD32</f>
        <v>12.7</v>
      </c>
      <c r="D11" s="133">
        <f>'4'!HE32</f>
        <v>21.259842519685041</v>
      </c>
      <c r="E11" s="530">
        <f>'4'!HF32</f>
        <v>11.267716535433072</v>
      </c>
      <c r="F11" s="133">
        <f>'4'!HG32</f>
        <v>6.14</v>
      </c>
      <c r="G11" s="133">
        <f>'4'!HH32</f>
        <v>19.100000000000001</v>
      </c>
      <c r="H11" s="1566">
        <f>'4'!HI32</f>
        <v>10</v>
      </c>
      <c r="I11" s="133">
        <f>'4'!HJ32</f>
        <v>1.1267716535433072</v>
      </c>
      <c r="J11" s="76"/>
      <c r="K11" s="1388"/>
      <c r="L11" s="76"/>
    </row>
    <row r="12" spans="1:15" ht="15" customHeight="1" x14ac:dyDescent="0.2">
      <c r="A12" s="60">
        <v>5</v>
      </c>
      <c r="B12" s="133">
        <f>'5'!HC32</f>
        <v>0.67</v>
      </c>
      <c r="C12" s="133">
        <f>'5'!HD32</f>
        <v>12.6</v>
      </c>
      <c r="D12" s="133">
        <f>'5'!HE32</f>
        <v>21.428571428571431</v>
      </c>
      <c r="E12" s="530">
        <f>'5'!HF32</f>
        <v>14.357142857142859</v>
      </c>
      <c r="F12" s="133">
        <f>'5'!HG32</f>
        <v>6.05</v>
      </c>
      <c r="G12" s="133">
        <f>'5'!HH32</f>
        <v>19.3</v>
      </c>
      <c r="H12" s="1566">
        <f>'5'!HI32</f>
        <v>10</v>
      </c>
      <c r="I12" s="133">
        <f>'5'!HJ32</f>
        <v>1.4357142857142859</v>
      </c>
      <c r="J12" s="76"/>
      <c r="K12" s="1388"/>
      <c r="L12" s="76"/>
    </row>
    <row r="13" spans="1:15" ht="15" customHeight="1" x14ac:dyDescent="0.2">
      <c r="A13" s="60">
        <v>6</v>
      </c>
      <c r="B13" s="133">
        <f>'6'!HC32</f>
        <v>0.59</v>
      </c>
      <c r="C13" s="133">
        <f>'6'!HD32</f>
        <v>11.3</v>
      </c>
      <c r="D13" s="133">
        <f>'6'!HE32</f>
        <v>23.89380530973451</v>
      </c>
      <c r="E13" s="530">
        <f>'6'!HF32</f>
        <v>14.09734513274336</v>
      </c>
      <c r="F13" s="133">
        <f>'6'!HG32</f>
        <v>6.08</v>
      </c>
      <c r="G13" s="133">
        <f>'6'!HH32</f>
        <v>19.7</v>
      </c>
      <c r="H13" s="1566">
        <f>'6'!HI32</f>
        <v>10</v>
      </c>
      <c r="I13" s="133">
        <f>'6'!HJ32</f>
        <v>1.409734513274336</v>
      </c>
      <c r="J13" s="76"/>
      <c r="K13" s="1388"/>
      <c r="L13" s="76"/>
    </row>
    <row r="14" spans="1:15" ht="15" customHeight="1" x14ac:dyDescent="0.2">
      <c r="A14" s="60">
        <v>7</v>
      </c>
      <c r="B14" s="133">
        <f>'7'!HC32</f>
        <v>0.52</v>
      </c>
      <c r="C14" s="133">
        <f>'7'!HD32</f>
        <v>11.1</v>
      </c>
      <c r="D14" s="133">
        <f>'7'!HE32</f>
        <v>24.324324324324326</v>
      </c>
      <c r="E14" s="530">
        <f>'7'!HF32</f>
        <v>12.648648648648651</v>
      </c>
      <c r="F14" s="133">
        <f>'7'!HG32</f>
        <v>6.08</v>
      </c>
      <c r="G14" s="133">
        <f>'7'!HH32</f>
        <v>20.399999999999999</v>
      </c>
      <c r="H14" s="1566">
        <f>'7'!HI32</f>
        <v>7</v>
      </c>
      <c r="I14" s="133">
        <f>'7'!HJ32</f>
        <v>1.8069498069498073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'8'!HC32</f>
        <v>0.53</v>
      </c>
      <c r="C15" s="133">
        <f>'8'!HD32</f>
        <v>11</v>
      </c>
      <c r="D15" s="133">
        <f>'8'!HE32</f>
        <v>24.545454545454547</v>
      </c>
      <c r="E15" s="530">
        <f>'8'!HF32</f>
        <v>13.00909090909091</v>
      </c>
      <c r="F15" s="133">
        <f>'8'!HG32</f>
        <v>6.1</v>
      </c>
      <c r="G15" s="133">
        <f>'8'!HH32</f>
        <v>20.3</v>
      </c>
      <c r="H15" s="1566">
        <f>'8'!HI32</f>
        <v>7</v>
      </c>
      <c r="I15" s="133">
        <f>'8'!HJ32</f>
        <v>1.8584415584415586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0.57999999999999996</v>
      </c>
      <c r="C16" s="133">
        <f>'9'!HD32</f>
        <v>12</v>
      </c>
      <c r="D16" s="133">
        <f>'9'!HE32</f>
        <v>22.5</v>
      </c>
      <c r="E16" s="530">
        <f>'9'!HF32</f>
        <v>13.049999999999999</v>
      </c>
      <c r="F16" s="133">
        <f>'9'!HG32</f>
        <v>6.19</v>
      </c>
      <c r="G16" s="133">
        <f>'9'!HH32</f>
        <v>19.899999999999999</v>
      </c>
      <c r="H16" s="1566">
        <f>'9'!HI32</f>
        <v>10</v>
      </c>
      <c r="I16" s="133">
        <f>'9'!HJ32</f>
        <v>1.3049999999999999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'10'!HC32</f>
        <v>0.6</v>
      </c>
      <c r="C17" s="133">
        <f>'10'!HD32</f>
        <v>11.3</v>
      </c>
      <c r="D17" s="133">
        <f>'10'!HE32</f>
        <v>23.89380530973451</v>
      </c>
      <c r="E17" s="530">
        <f>'10'!HF32</f>
        <v>14.336283185840706</v>
      </c>
      <c r="F17" s="133">
        <f>'10'!HG32</f>
        <v>6.3</v>
      </c>
      <c r="G17" s="133">
        <f>'10'!HH32</f>
        <v>19.899999999999999</v>
      </c>
      <c r="H17" s="1566">
        <f>'10'!HI32</f>
        <v>10</v>
      </c>
      <c r="I17" s="133">
        <f>'10'!HJ32</f>
        <v>1.4336283185840706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'11'!HC32</f>
        <v>0.56000000000000005</v>
      </c>
      <c r="C18" s="133">
        <f>'11'!HD32</f>
        <v>11</v>
      </c>
      <c r="D18" s="133">
        <f>'11'!HE32</f>
        <v>24.545454545454547</v>
      </c>
      <c r="E18" s="530">
        <f>'11'!HF32</f>
        <v>13.745454545454548</v>
      </c>
      <c r="F18" s="133">
        <f>'11'!HG32</f>
        <v>6.16</v>
      </c>
      <c r="G18" s="133">
        <f>'11'!HH32</f>
        <v>18.399999999999999</v>
      </c>
      <c r="H18" s="1566">
        <f>'11'!HI32</f>
        <v>10</v>
      </c>
      <c r="I18" s="133">
        <f>'11'!HJ32</f>
        <v>1.3745454545454547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'12'!HC32</f>
        <v>0.53</v>
      </c>
      <c r="C19" s="133">
        <f>'12'!HD32</f>
        <v>11</v>
      </c>
      <c r="D19" s="133">
        <f>'12'!HE32</f>
        <v>24.545454545454547</v>
      </c>
      <c r="E19" s="530">
        <f>'12'!HF32</f>
        <v>13.00909090909091</v>
      </c>
      <c r="F19" s="133">
        <f>'12'!HG32</f>
        <v>6.2</v>
      </c>
      <c r="G19" s="133">
        <f>'12'!HH32</f>
        <v>18.3</v>
      </c>
      <c r="H19" s="1566">
        <f>'12'!HI32</f>
        <v>10</v>
      </c>
      <c r="I19" s="133">
        <f>'12'!HJ32</f>
        <v>1.300909090909091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'13'!HC32</f>
        <v>0.54</v>
      </c>
      <c r="C20" s="133">
        <f>'13'!HD32</f>
        <v>11.3</v>
      </c>
      <c r="D20" s="133">
        <f>'13'!HE32</f>
        <v>23.89380530973451</v>
      </c>
      <c r="E20" s="530">
        <f>'13'!HF32</f>
        <v>12.902654867256636</v>
      </c>
      <c r="F20" s="133">
        <f>'13'!HG32</f>
        <v>6.16</v>
      </c>
      <c r="G20" s="133">
        <f>'13'!HH32</f>
        <v>18.2</v>
      </c>
      <c r="H20" s="1566">
        <f>'13'!HI32</f>
        <v>10</v>
      </c>
      <c r="I20" s="133">
        <f>'13'!HJ32</f>
        <v>1.2902654867256635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'14'!HC32</f>
        <v>0.55000000000000004</v>
      </c>
      <c r="C21" s="133">
        <f>'14'!HD32</f>
        <v>10.3</v>
      </c>
      <c r="D21" s="133">
        <f>'14'!HE32</f>
        <v>26.213592233009706</v>
      </c>
      <c r="E21" s="530">
        <f>'14'!HF32</f>
        <v>14.41747572815534</v>
      </c>
      <c r="F21" s="133">
        <f>'14'!HG32</f>
        <v>6.2</v>
      </c>
      <c r="G21" s="133">
        <f>'14'!HH32</f>
        <v>17.8</v>
      </c>
      <c r="H21" s="1566">
        <f>'14'!HI32</f>
        <v>10</v>
      </c>
      <c r="I21" s="133">
        <f>'14'!HJ32</f>
        <v>1.441747572815534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'15'!HC32</f>
        <v>0.55000000000000004</v>
      </c>
      <c r="C22" s="133">
        <f>'15'!HD32</f>
        <v>10.3</v>
      </c>
      <c r="D22" s="133">
        <f>'15'!HE32</f>
        <v>26.213592233009706</v>
      </c>
      <c r="E22" s="530">
        <f>'15'!HF32</f>
        <v>14.41747572815534</v>
      </c>
      <c r="F22" s="133">
        <f>'15'!HG32</f>
        <v>6.12</v>
      </c>
      <c r="G22" s="133">
        <f>'15'!HH32</f>
        <v>18.5</v>
      </c>
      <c r="H22" s="1566">
        <f>'15'!HI32</f>
        <v>10</v>
      </c>
      <c r="I22" s="133">
        <f>'15'!HJ32</f>
        <v>1.441747572815534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'16'!HC32</f>
        <v>0.6</v>
      </c>
      <c r="C23" s="133">
        <f>'16'!HD32</f>
        <v>10.3</v>
      </c>
      <c r="D23" s="133">
        <f>'16'!HE32</f>
        <v>26.213592233009706</v>
      </c>
      <c r="E23" s="530">
        <f>'16'!HF32</f>
        <v>15.728155339805824</v>
      </c>
      <c r="F23" s="133">
        <f>'16'!HG32</f>
        <v>6.19</v>
      </c>
      <c r="G23" s="133">
        <f>'16'!HH32</f>
        <v>18</v>
      </c>
      <c r="H23" s="1566">
        <f>'16'!HI32</f>
        <v>10</v>
      </c>
      <c r="I23" s="133">
        <f>'16'!HJ32</f>
        <v>1.5728155339805823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'17'!HC32</f>
        <v>0.7</v>
      </c>
      <c r="C24" s="133">
        <f>'17'!HD32</f>
        <v>11.3</v>
      </c>
      <c r="D24" s="133">
        <f>'17'!HE32</f>
        <v>23.89380530973451</v>
      </c>
      <c r="E24" s="530">
        <f>'17'!HF32</f>
        <v>16.725663716814157</v>
      </c>
      <c r="F24" s="133">
        <f>'17'!HG32</f>
        <v>6.04</v>
      </c>
      <c r="G24" s="133">
        <f>'17'!HH32</f>
        <v>13.3</v>
      </c>
      <c r="H24" s="1566">
        <f>'17'!HI32</f>
        <v>15</v>
      </c>
      <c r="I24" s="133">
        <f>'17'!HJ32</f>
        <v>1.1150442477876106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'18'!HC32</f>
        <v>0.75</v>
      </c>
      <c r="C25" s="133">
        <f>'18'!HD32</f>
        <v>10.3</v>
      </c>
      <c r="D25" s="133">
        <f>'18'!HE32</f>
        <v>26.213592233009706</v>
      </c>
      <c r="E25" s="530">
        <f>'18'!HF32</f>
        <v>19.660194174757279</v>
      </c>
      <c r="F25" s="133">
        <f>'18'!HG32</f>
        <v>6.13</v>
      </c>
      <c r="G25" s="133">
        <f>'18'!HH32</f>
        <v>15.5</v>
      </c>
      <c r="H25" s="1566">
        <f>'18'!HI32</f>
        <v>10</v>
      </c>
      <c r="I25" s="133">
        <f>'18'!HJ32</f>
        <v>1.9660194174757279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'19'!HC32</f>
        <v>0.56000000000000005</v>
      </c>
      <c r="C26" s="133">
        <f>'19'!HD32</f>
        <v>10.7</v>
      </c>
      <c r="D26" s="133">
        <f>'19'!HE32</f>
        <v>25.233644859813086</v>
      </c>
      <c r="E26" s="530">
        <f>'19'!HF32</f>
        <v>14.13084112149533</v>
      </c>
      <c r="F26" s="133">
        <f>'19'!HG32</f>
        <v>6.12</v>
      </c>
      <c r="G26" s="133">
        <f>'19'!HH32</f>
        <v>15.4</v>
      </c>
      <c r="H26" s="1566">
        <f>'19'!HI32</f>
        <v>10</v>
      </c>
      <c r="I26" s="133">
        <f>'19'!HJ32</f>
        <v>1.413084112149533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'20'!HC32</f>
        <v>0.48</v>
      </c>
      <c r="C27" s="133">
        <f>'20'!HD32</f>
        <v>10.7</v>
      </c>
      <c r="D27" s="133">
        <f>'20'!HE32</f>
        <v>25.233644859813086</v>
      </c>
      <c r="E27" s="530">
        <f>'20'!HF32</f>
        <v>12.112149532710282</v>
      </c>
      <c r="F27" s="133">
        <f>'20'!HG32</f>
        <v>6.01</v>
      </c>
      <c r="G27" s="133">
        <f>'20'!HH32</f>
        <v>17.899999999999999</v>
      </c>
      <c r="H27" s="1566">
        <f>'20'!HI32</f>
        <v>10</v>
      </c>
      <c r="I27" s="133">
        <f>'20'!HJ32</f>
        <v>1.2112149532710281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'21'!HC32</f>
        <v>0.6</v>
      </c>
      <c r="C28" s="133">
        <f>'21'!HD32</f>
        <v>11.8</v>
      </c>
      <c r="D28" s="133">
        <f>'21'!HE32</f>
        <v>22.881355932203387</v>
      </c>
      <c r="E28" s="530">
        <f>'21'!HF32</f>
        <v>13.728813559322033</v>
      </c>
      <c r="F28" s="133">
        <f>'21'!HG32</f>
        <v>6.09</v>
      </c>
      <c r="G28" s="133">
        <f>'21'!HH32</f>
        <v>15.5</v>
      </c>
      <c r="H28" s="1566">
        <f>'21'!HI32</f>
        <v>10</v>
      </c>
      <c r="I28" s="133">
        <f>'21'!HJ32</f>
        <v>1.3728813559322033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'22'!HC32</f>
        <v>0.56999999999999995</v>
      </c>
      <c r="C29" s="133">
        <f>'22'!HD32</f>
        <v>11</v>
      </c>
      <c r="D29" s="133">
        <f>'22'!HE32</f>
        <v>24.545454545454547</v>
      </c>
      <c r="E29" s="530">
        <f>'22'!HF32</f>
        <v>13.99090909090909</v>
      </c>
      <c r="F29" s="133">
        <f>'22'!HG32</f>
        <v>6.18</v>
      </c>
      <c r="G29" s="133">
        <f>'22'!HH32</f>
        <v>15.7</v>
      </c>
      <c r="H29" s="1566">
        <f>'22'!HI32</f>
        <v>10</v>
      </c>
      <c r="I29" s="133">
        <f>'22'!HJ32</f>
        <v>1.3990909090909089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'23'!HC32</f>
        <v>0.75</v>
      </c>
      <c r="C30" s="133">
        <f>'23'!HD32</f>
        <v>11.7</v>
      </c>
      <c r="D30" s="133">
        <f>'23'!HE32</f>
        <v>23.076923076923077</v>
      </c>
      <c r="E30" s="530">
        <f>'23'!HF32</f>
        <v>17.307692307692307</v>
      </c>
      <c r="F30" s="133">
        <f>'23'!HG32</f>
        <v>6.18</v>
      </c>
      <c r="G30" s="133">
        <f>'23'!HH32</f>
        <v>14.8</v>
      </c>
      <c r="H30" s="1566">
        <f>'23'!HI32</f>
        <v>15</v>
      </c>
      <c r="I30" s="133">
        <f>'23'!HJ32</f>
        <v>1.1538461538461537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'24'!HC32</f>
        <v>0.73</v>
      </c>
      <c r="C31" s="133">
        <f>'24'!HD32</f>
        <v>12</v>
      </c>
      <c r="D31" s="133">
        <f>'24'!HE32</f>
        <v>22.5</v>
      </c>
      <c r="E31" s="530">
        <f>'24'!HF32</f>
        <v>16.425000000000001</v>
      </c>
      <c r="F31" s="133">
        <f>'24'!HG32</f>
        <v>6</v>
      </c>
      <c r="G31" s="133">
        <f>'24'!HH32</f>
        <v>14.6</v>
      </c>
      <c r="H31" s="1566">
        <f>'24'!HI32</f>
        <v>13</v>
      </c>
      <c r="I31" s="133">
        <f>'24'!HJ32</f>
        <v>1.2634615384615384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'25'!HC32</f>
        <v>0.5</v>
      </c>
      <c r="C32" s="133">
        <f>'25'!HD32</f>
        <v>11.7</v>
      </c>
      <c r="D32" s="133">
        <f>'25'!HE32</f>
        <v>23.076923076923077</v>
      </c>
      <c r="E32" s="530">
        <f>'25'!HF32</f>
        <v>11.538461538461538</v>
      </c>
      <c r="F32" s="133">
        <f>'25'!HG32</f>
        <v>6.08</v>
      </c>
      <c r="G32" s="133">
        <f>'25'!HH32</f>
        <v>15</v>
      </c>
      <c r="H32" s="1566">
        <f>'25'!HI32</f>
        <v>10</v>
      </c>
      <c r="I32" s="133">
        <f>'25'!HJ32</f>
        <v>1.1538461538461537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'26'!HC32</f>
        <v>0.68</v>
      </c>
      <c r="C33" s="133">
        <f>'26'!HD32</f>
        <v>11.6</v>
      </c>
      <c r="D33" s="133">
        <f>'26'!HE32</f>
        <v>23.27586206896552</v>
      </c>
      <c r="E33" s="530">
        <f>'26'!HF32</f>
        <v>15.827586206896555</v>
      </c>
      <c r="F33" s="133">
        <f>'26'!HG32</f>
        <v>6.14</v>
      </c>
      <c r="G33" s="133">
        <f>'26'!HH32</f>
        <v>14.4</v>
      </c>
      <c r="H33" s="1566">
        <f>'26'!HI32</f>
        <v>15</v>
      </c>
      <c r="I33" s="133">
        <f>'26'!HJ32</f>
        <v>1.0551724137931038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'27'!HC32</f>
        <v>0.72</v>
      </c>
      <c r="C34" s="133">
        <f>'27'!HD32</f>
        <v>12.5</v>
      </c>
      <c r="D34" s="133">
        <f>'27'!HE32</f>
        <v>21.6</v>
      </c>
      <c r="E34" s="530">
        <f>'27'!HF32</f>
        <v>15.552</v>
      </c>
      <c r="F34" s="133">
        <f>'27'!HG32</f>
        <v>6.02</v>
      </c>
      <c r="G34" s="133">
        <f>'27'!HH32</f>
        <v>14.4</v>
      </c>
      <c r="H34" s="1566">
        <f>'27'!HI32</f>
        <v>15</v>
      </c>
      <c r="I34" s="133">
        <f>'27'!HJ32</f>
        <v>1.0367999999999999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'28'!HC32</f>
        <v>0.72</v>
      </c>
      <c r="C35" s="133">
        <f>'28'!HD32</f>
        <v>11.7</v>
      </c>
      <c r="D35" s="133">
        <f>'28'!HE32</f>
        <v>23.076923076923077</v>
      </c>
      <c r="E35" s="530">
        <f>'28'!HF32</f>
        <v>16.615384615384613</v>
      </c>
      <c r="F35" s="133">
        <f>'28'!HG32</f>
        <v>6.19</v>
      </c>
      <c r="G35" s="133">
        <f>'28'!HH32</f>
        <v>14</v>
      </c>
      <c r="H35" s="1566">
        <f>'28'!HI32</f>
        <v>15</v>
      </c>
      <c r="I35" s="133">
        <f>'28'!HJ32</f>
        <v>1.1076923076923075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'29'!HC32</f>
        <v>0.62</v>
      </c>
      <c r="C36" s="133">
        <f>'29'!HD32</f>
        <v>10.7</v>
      </c>
      <c r="D36" s="133">
        <f>'29'!HE32</f>
        <v>25.233644859813086</v>
      </c>
      <c r="E36" s="530">
        <f>'29'!HF32</f>
        <v>15.644859813084114</v>
      </c>
      <c r="F36" s="133">
        <f>'29'!HG32</f>
        <v>6.22</v>
      </c>
      <c r="G36" s="133">
        <f>'29'!HH32</f>
        <v>13.5</v>
      </c>
      <c r="H36" s="1566">
        <f>'29'!HI32</f>
        <v>15</v>
      </c>
      <c r="I36" s="133">
        <f>'29'!HJ32</f>
        <v>1.0429906542056075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'30'!HC32</f>
        <v>0.69</v>
      </c>
      <c r="C37" s="133">
        <f>'30'!HD32</f>
        <v>12</v>
      </c>
      <c r="D37" s="133">
        <f>'30'!HE32</f>
        <v>22.5</v>
      </c>
      <c r="E37" s="530">
        <f>'30'!HF32</f>
        <v>15.524999999999999</v>
      </c>
      <c r="F37" s="133">
        <f>'30'!HG32</f>
        <v>6.2</v>
      </c>
      <c r="G37" s="133">
        <f>'30'!HH32</f>
        <v>13</v>
      </c>
      <c r="H37" s="1566">
        <f>'30'!HI32</f>
        <v>15</v>
      </c>
      <c r="I37" s="133">
        <f>'30'!HJ32</f>
        <v>1.0349999999999999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'31'!HC32</f>
        <v/>
      </c>
      <c r="C38" s="133" t="str">
        <f>'31'!HD32</f>
        <v/>
      </c>
      <c r="D38" s="133" t="str">
        <f>'31'!HE32</f>
        <v/>
      </c>
      <c r="E38" s="530" t="str">
        <f>'31'!HF32</f>
        <v/>
      </c>
      <c r="F38" s="133" t="str">
        <f>'31'!HG32</f>
        <v/>
      </c>
      <c r="G38" s="133" t="str">
        <f>'31'!HH32</f>
        <v/>
      </c>
      <c r="H38" s="1566" t="str">
        <f>'31'!HI32</f>
        <v/>
      </c>
      <c r="I38" s="133">
        <f>'31'!HJ32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43440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6" sqref="I6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5"/>
      <c r="B2" s="1586"/>
      <c r="C2" s="1586"/>
      <c r="D2" s="1587" t="s">
        <v>956</v>
      </c>
      <c r="E2" s="1587"/>
      <c r="F2" s="1586"/>
      <c r="G2" s="1586"/>
      <c r="H2" s="1586"/>
      <c r="I2" s="1586"/>
      <c r="J2" s="1586"/>
      <c r="K2" s="1586"/>
      <c r="L2" s="1453"/>
      <c r="M2" s="1453"/>
      <c r="N2" s="1455"/>
    </row>
    <row r="3" spans="1:14" ht="25.5" x14ac:dyDescent="0.35">
      <c r="A3" s="1588"/>
      <c r="B3" s="1943"/>
      <c r="C3" s="1943"/>
      <c r="D3" s="1943"/>
      <c r="E3" s="1943" t="s">
        <v>972</v>
      </c>
      <c r="F3" s="1943"/>
      <c r="G3" s="1943"/>
      <c r="H3" s="1943"/>
      <c r="I3" s="1943"/>
      <c r="J3" s="1943"/>
      <c r="K3" s="1943"/>
      <c r="L3" s="584"/>
      <c r="M3" s="584"/>
      <c r="N3" s="1457"/>
    </row>
    <row r="4" spans="1:14" ht="25.5" x14ac:dyDescent="0.35">
      <c r="A4" s="1588"/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584"/>
      <c r="M4" s="584"/>
      <c r="N4" s="1457"/>
    </row>
    <row r="5" spans="1:14" ht="26.25" thickBot="1" x14ac:dyDescent="0.4">
      <c r="A5" s="1588"/>
      <c r="B5" s="1943" t="s">
        <v>939</v>
      </c>
      <c r="C5" s="1943"/>
      <c r="D5" s="1943" t="s">
        <v>927</v>
      </c>
      <c r="E5" s="1943" t="s">
        <v>940</v>
      </c>
      <c r="F5" s="1943"/>
      <c r="G5" s="1943" t="s">
        <v>928</v>
      </c>
      <c r="H5" s="1943"/>
      <c r="I5" s="1943"/>
      <c r="J5" s="1944" t="s">
        <v>933</v>
      </c>
      <c r="K5" s="1943"/>
      <c r="L5" s="3082" t="s">
        <v>1023</v>
      </c>
      <c r="M5" s="3082"/>
      <c r="N5" s="1949"/>
    </row>
    <row r="6" spans="1:14" ht="26.25" thickBot="1" x14ac:dyDescent="0.4">
      <c r="A6" s="1588"/>
      <c r="B6" s="1943" t="s">
        <v>934</v>
      </c>
      <c r="C6" s="1589">
        <v>12.4</v>
      </c>
      <c r="D6" s="1590">
        <f>IF(AND(0&lt;=C6,C6&lt;=4.9),0.5,IF(AND(0.5&lt;=C6,C6&lt;=9.9),5,IF(AND(5&lt;=C6,C6&lt;=14.9),10,IF(AND(9&lt;=C6,C6&lt;=19.9),15,IF(AND(19&lt;=C6,C6&lt;=24.9),20,25)))))</f>
        <v>10</v>
      </c>
      <c r="E6" s="1943" t="s">
        <v>936</v>
      </c>
      <c r="F6" s="1947">
        <v>6.12</v>
      </c>
      <c r="G6" s="1948">
        <f>IF(AND(0&lt;=F6,F6&lt;=6),6,IF(AND(6&lt;=F6,F6&lt;=6.5),6.5,7))</f>
        <v>6.5</v>
      </c>
      <c r="H6" s="1943" t="s">
        <v>924</v>
      </c>
      <c r="I6" s="1589">
        <v>11</v>
      </c>
      <c r="J6" s="1591">
        <f>(15.9*16)/I6</f>
        <v>23.127272727272729</v>
      </c>
      <c r="K6" s="1943"/>
      <c r="L6" s="584" t="s">
        <v>602</v>
      </c>
      <c r="M6" s="663">
        <f>'PLANT CHECK'!D10</f>
        <v>11</v>
      </c>
      <c r="N6" s="1457"/>
    </row>
    <row r="7" spans="1:14" ht="26.25" thickBot="1" x14ac:dyDescent="0.4">
      <c r="A7" s="1588"/>
      <c r="B7" s="1943" t="s">
        <v>935</v>
      </c>
      <c r="C7" s="1589">
        <v>12.7</v>
      </c>
      <c r="D7" s="1590">
        <f>IF(AND(0&lt;=C7,C7&lt;=4.9),0.5,IF(AND(0.5&lt;=C7,C7&lt;=9.9),5,IF(AND(5&lt;=C7,C7&lt;=14.9),10,IF(AND(9&lt;=C7,C7&lt;=19.9),15,IF(AND(19&lt;=C7,C7&lt;=24.9),20,25)))))</f>
        <v>10</v>
      </c>
      <c r="E7" s="1943" t="s">
        <v>937</v>
      </c>
      <c r="F7" s="1947">
        <v>6.25</v>
      </c>
      <c r="G7" s="1948">
        <f>IF(AND(0&lt;=F7,F7&lt;=6),6,IF(AND(6&lt;=F7,F7&lt;=6.5),6.5,7))</f>
        <v>6.5</v>
      </c>
      <c r="H7" s="1943" t="s">
        <v>925</v>
      </c>
      <c r="I7" s="1589">
        <v>11</v>
      </c>
      <c r="J7" s="1591">
        <f>(15.9*16)/I6</f>
        <v>23.127272727272729</v>
      </c>
      <c r="K7" s="1943"/>
      <c r="L7" s="584" t="s">
        <v>605</v>
      </c>
      <c r="M7" s="663">
        <f>'PLANT CHECK'!D11</f>
        <v>11</v>
      </c>
      <c r="N7" s="1457"/>
    </row>
    <row r="8" spans="1:14" ht="26.25" thickBot="1" x14ac:dyDescent="0.4">
      <c r="A8" s="1588"/>
      <c r="B8" s="1943" t="s">
        <v>644</v>
      </c>
      <c r="C8" s="1589">
        <v>13.3</v>
      </c>
      <c r="D8" s="1590">
        <f>IF(AND(0&lt;=C8,C8&lt;=4.9),0.5,IF(AND(0.5&lt;=C8,C8&lt;=9.9),5,IF(AND(5&lt;=C8,C8&lt;=14.9),10,IF(AND(9&lt;=C8,C8&lt;=19.9),15,IF(AND(19&lt;=C8,C8&lt;=24.9),20,25)))))</f>
        <v>10</v>
      </c>
      <c r="E8" s="1943" t="s">
        <v>938</v>
      </c>
      <c r="F8" s="1947">
        <v>6.21</v>
      </c>
      <c r="G8" s="1948">
        <f>IF(AND(0&lt;=F8,F8&lt;=6),6,IF(AND(6&lt;=F8,F8&lt;=6.5),6.5,7))</f>
        <v>6.5</v>
      </c>
      <c r="H8" s="1943" t="s">
        <v>926</v>
      </c>
      <c r="I8" s="1589">
        <v>12</v>
      </c>
      <c r="J8" s="1591">
        <f>(15*18)/I8</f>
        <v>22.5</v>
      </c>
      <c r="K8" s="1943"/>
      <c r="L8" s="584" t="s">
        <v>607</v>
      </c>
      <c r="M8" s="663">
        <f>'PLANT CHECK'!D12</f>
        <v>12</v>
      </c>
      <c r="N8" s="1457"/>
    </row>
    <row r="9" spans="1:14" ht="26.25" thickBot="1" x14ac:dyDescent="0.4">
      <c r="A9" s="1588"/>
      <c r="B9" s="1943"/>
      <c r="C9" s="1943"/>
      <c r="D9" s="1943"/>
      <c r="E9" s="1943"/>
      <c r="F9" s="1943"/>
      <c r="G9" s="1943"/>
      <c r="H9" s="1943"/>
      <c r="I9" s="1943"/>
      <c r="J9" s="1943"/>
      <c r="K9" s="1943"/>
      <c r="L9" s="584"/>
      <c r="M9" s="584"/>
      <c r="N9" s="1457"/>
    </row>
    <row r="10" spans="1:14" ht="27.75" thickTop="1" thickBot="1" x14ac:dyDescent="0.4">
      <c r="A10" s="1588"/>
      <c r="B10" s="1943"/>
      <c r="C10" s="1592" t="s">
        <v>944</v>
      </c>
      <c r="D10" s="1608" t="s">
        <v>955</v>
      </c>
      <c r="E10" s="1943"/>
      <c r="F10" s="1593" t="s">
        <v>932</v>
      </c>
      <c r="G10" s="1594" t="s">
        <v>923</v>
      </c>
      <c r="H10" s="1595" t="s">
        <v>948</v>
      </c>
      <c r="I10" s="1943"/>
      <c r="J10" s="1943"/>
      <c r="K10" s="1943"/>
      <c r="L10" s="584"/>
      <c r="M10" s="584"/>
      <c r="N10" s="1457"/>
    </row>
    <row r="11" spans="1:14" ht="27.75" thickTop="1" thickBot="1" x14ac:dyDescent="0.45">
      <c r="A11" s="1588"/>
      <c r="B11" s="1943" t="s">
        <v>930</v>
      </c>
      <c r="C11" s="1596">
        <f>$H$11/J6</f>
        <v>0.6485849056603773</v>
      </c>
      <c r="D11" s="1597">
        <f>C11+0.1</f>
        <v>0.74858490566037728</v>
      </c>
      <c r="E11" s="1943"/>
      <c r="F11" s="1598">
        <f>D6</f>
        <v>10</v>
      </c>
      <c r="G11" s="1599">
        <f>G6</f>
        <v>6.5</v>
      </c>
      <c r="H11" s="160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15</v>
      </c>
      <c r="I11" s="1943"/>
      <c r="J11" s="1943"/>
      <c r="K11" s="1943"/>
      <c r="L11" s="584"/>
      <c r="M11" s="584"/>
      <c r="N11" s="1457"/>
    </row>
    <row r="12" spans="1:14" ht="27.75" thickTop="1" thickBot="1" x14ac:dyDescent="0.45">
      <c r="A12" s="1588"/>
      <c r="B12" s="1943" t="s">
        <v>931</v>
      </c>
      <c r="C12" s="1596">
        <f>$H$12/J7</f>
        <v>0.6485849056603773</v>
      </c>
      <c r="D12" s="1597">
        <f>C12+0.1</f>
        <v>0.74858490566037728</v>
      </c>
      <c r="E12" s="1943"/>
      <c r="F12" s="1601">
        <f>D7</f>
        <v>10</v>
      </c>
      <c r="G12" s="1602">
        <f>G7</f>
        <v>6.5</v>
      </c>
      <c r="H12" s="160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15</v>
      </c>
      <c r="I12" s="1943"/>
      <c r="J12" s="1943"/>
      <c r="K12" s="1943"/>
      <c r="L12" s="584"/>
      <c r="M12" s="584"/>
      <c r="N12" s="1457"/>
    </row>
    <row r="13" spans="1:14" ht="27.75" thickTop="1" thickBot="1" x14ac:dyDescent="0.45">
      <c r="A13" s="1603"/>
      <c r="B13" s="1604" t="s">
        <v>929</v>
      </c>
      <c r="C13" s="1945">
        <f>$H$13/J8</f>
        <v>0.66666666666666663</v>
      </c>
      <c r="D13" s="1605">
        <f>C13+0.1</f>
        <v>0.76666666666666661</v>
      </c>
      <c r="E13" s="1604"/>
      <c r="F13" s="1606">
        <f>D8</f>
        <v>10</v>
      </c>
      <c r="G13" s="1607">
        <f>G8</f>
        <v>6.5</v>
      </c>
      <c r="H13" s="1946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15</v>
      </c>
      <c r="I13" s="1604"/>
      <c r="J13" s="1604"/>
      <c r="K13" s="1604"/>
      <c r="L13" s="1462"/>
      <c r="M13" s="1462"/>
      <c r="N13" s="1465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I6" sqref="I6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85" t="s">
        <v>837</v>
      </c>
      <c r="B7" s="3085"/>
      <c r="C7" s="3085"/>
      <c r="D7" s="3085"/>
      <c r="E7" s="3085"/>
      <c r="F7" s="3085"/>
      <c r="G7" s="3085"/>
      <c r="H7" s="3085"/>
      <c r="I7" s="3085"/>
    </row>
    <row r="8" spans="1:9" ht="15.75" x14ac:dyDescent="0.25">
      <c r="A8" s="3085" t="s">
        <v>838</v>
      </c>
      <c r="B8" s="3085"/>
      <c r="C8" s="3085"/>
      <c r="D8" s="3085"/>
      <c r="E8" s="3085"/>
      <c r="F8" s="3085"/>
      <c r="G8" s="3085"/>
      <c r="H8" s="3085"/>
      <c r="I8" s="3085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85" t="s">
        <v>839</v>
      </c>
      <c r="B10" s="3086"/>
      <c r="C10" s="3086"/>
      <c r="D10" s="3086"/>
      <c r="E10" s="3086"/>
      <c r="F10" s="3086"/>
      <c r="G10" s="3086"/>
      <c r="H10" s="3086"/>
      <c r="I10" s="3086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83" t="s">
        <v>840</v>
      </c>
      <c r="B13" s="3084"/>
      <c r="C13" s="3084"/>
      <c r="D13" s="3084"/>
      <c r="E13" s="3084"/>
      <c r="F13" s="3084"/>
      <c r="G13" s="3084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83" t="s">
        <v>842</v>
      </c>
      <c r="B15" s="3084"/>
      <c r="C15" s="3084"/>
      <c r="D15" s="3084"/>
      <c r="E15" s="3084"/>
      <c r="F15" s="3084"/>
      <c r="G15" s="3084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83" t="s">
        <v>844</v>
      </c>
      <c r="B17" s="3084"/>
      <c r="C17" s="3084"/>
      <c r="D17" s="3084"/>
      <c r="E17" s="3084"/>
      <c r="F17" s="3084"/>
      <c r="G17" s="3084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83" t="s">
        <v>846</v>
      </c>
      <c r="B19" s="3084"/>
      <c r="C19" s="3084"/>
      <c r="D19" s="3084"/>
      <c r="E19" s="3084"/>
      <c r="F19" s="3084"/>
      <c r="G19" s="3084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83" t="s">
        <v>848</v>
      </c>
      <c r="B21" s="3084"/>
      <c r="C21" s="3084"/>
      <c r="D21" s="3084"/>
      <c r="E21" s="3084"/>
      <c r="F21" s="3084"/>
      <c r="G21" s="3084"/>
      <c r="H21" s="1038">
        <f>'1'!A6</f>
        <v>43405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83" t="s">
        <v>849</v>
      </c>
      <c r="B23" s="3084"/>
      <c r="C23" s="3084"/>
      <c r="D23" s="3084"/>
      <c r="E23" s="3084"/>
      <c r="F23" s="3084"/>
      <c r="G23" s="3084"/>
      <c r="H23" s="1038">
        <f>'1'!A6+'1'!C36-1</f>
        <v>43434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83" t="s">
        <v>850</v>
      </c>
      <c r="B25" s="3084"/>
      <c r="C25" s="3084"/>
      <c r="D25" s="3084"/>
      <c r="E25" s="3084"/>
      <c r="F25" s="3084"/>
      <c r="G25" s="3084"/>
      <c r="H25" s="1039">
        <f>'1'!C36*6</f>
        <v>180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83" t="s">
        <v>851</v>
      </c>
      <c r="B27" s="3084"/>
      <c r="C27" s="3084"/>
      <c r="D27" s="3084"/>
      <c r="E27" s="3084"/>
      <c r="F27" s="3084"/>
      <c r="G27" s="3084"/>
      <c r="H27" s="1039">
        <f>Turbidity!C42</f>
        <v>540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83" t="s">
        <v>852</v>
      </c>
      <c r="B29" s="3084"/>
      <c r="C29" s="3084"/>
      <c r="D29" s="3084"/>
      <c r="E29" s="3084"/>
      <c r="F29" s="3084"/>
      <c r="G29" s="3084"/>
      <c r="H29" s="1041">
        <f>MAX(Turbidity!B11:B41)</f>
        <v>9.1999999999999998E-2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83" t="s">
        <v>853</v>
      </c>
      <c r="B31" s="3084"/>
      <c r="C31" s="3084"/>
      <c r="D31" s="3084"/>
      <c r="E31" s="3084"/>
      <c r="F31" s="3084"/>
      <c r="G31" s="3084"/>
      <c r="H31" s="1041">
        <f>MIN(Turbidity!B11:B41)</f>
        <v>2.3E-2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83" t="s">
        <v>854</v>
      </c>
      <c r="B33" s="3084"/>
      <c r="C33" s="3084"/>
      <c r="D33" s="3084"/>
      <c r="E33" s="3084"/>
      <c r="F33" s="3084"/>
      <c r="G33" s="3084"/>
      <c r="H33" s="1041">
        <f>AVERAGE(Turbidity!B11:B41)</f>
        <v>5.2600000000000001E-2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83" t="s">
        <v>855</v>
      </c>
      <c r="B35" s="3084"/>
      <c r="C35" s="3084"/>
      <c r="D35" s="3084"/>
      <c r="E35" s="3084"/>
      <c r="F35" s="3084"/>
      <c r="G35" s="3084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83" t="s">
        <v>857</v>
      </c>
      <c r="B37" s="3084"/>
      <c r="C37" s="3084"/>
      <c r="D37" s="3084"/>
      <c r="E37" s="3084"/>
      <c r="F37" s="3084"/>
      <c r="G37" s="3084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43440</v>
      </c>
      <c r="H46" s="1033"/>
      <c r="I46" s="1033"/>
    </row>
    <row r="47" spans="1:15" x14ac:dyDescent="0.2">
      <c r="B47" s="3087" t="s">
        <v>981</v>
      </c>
      <c r="C47" s="3087"/>
      <c r="D47" s="3087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7" customWidth="1"/>
    <col min="2" max="2" width="11.85546875" style="2007" customWidth="1"/>
    <col min="3" max="3" width="16.140625" style="2007" customWidth="1"/>
    <col min="4" max="4" width="17.85546875" style="2007" customWidth="1"/>
    <col min="5" max="5" width="18.42578125" style="2007" customWidth="1"/>
    <col min="6" max="6" width="16.85546875" style="2007" customWidth="1"/>
    <col min="7" max="7" width="10.85546875" style="2007" customWidth="1"/>
    <col min="8" max="256" width="8.7109375" style="2007"/>
    <col min="257" max="257" width="5.42578125" style="2007" customWidth="1"/>
    <col min="258" max="258" width="11.85546875" style="2007" customWidth="1"/>
    <col min="259" max="259" width="16.140625" style="2007" customWidth="1"/>
    <col min="260" max="260" width="17.85546875" style="2007" customWidth="1"/>
    <col min="261" max="261" width="18.42578125" style="2007" customWidth="1"/>
    <col min="262" max="262" width="16.85546875" style="2007" customWidth="1"/>
    <col min="263" max="263" width="10.85546875" style="2007" customWidth="1"/>
    <col min="264" max="512" width="8.7109375" style="2007"/>
    <col min="513" max="513" width="5.42578125" style="2007" customWidth="1"/>
    <col min="514" max="514" width="11.85546875" style="2007" customWidth="1"/>
    <col min="515" max="515" width="16.140625" style="2007" customWidth="1"/>
    <col min="516" max="516" width="17.85546875" style="2007" customWidth="1"/>
    <col min="517" max="517" width="18.42578125" style="2007" customWidth="1"/>
    <col min="518" max="518" width="16.85546875" style="2007" customWidth="1"/>
    <col min="519" max="519" width="10.85546875" style="2007" customWidth="1"/>
    <col min="520" max="768" width="8.7109375" style="2007"/>
    <col min="769" max="769" width="5.42578125" style="2007" customWidth="1"/>
    <col min="770" max="770" width="11.85546875" style="2007" customWidth="1"/>
    <col min="771" max="771" width="16.140625" style="2007" customWidth="1"/>
    <col min="772" max="772" width="17.85546875" style="2007" customWidth="1"/>
    <col min="773" max="773" width="18.42578125" style="2007" customWidth="1"/>
    <col min="774" max="774" width="16.85546875" style="2007" customWidth="1"/>
    <col min="775" max="775" width="10.85546875" style="2007" customWidth="1"/>
    <col min="776" max="1024" width="8.7109375" style="2007"/>
    <col min="1025" max="1025" width="5.42578125" style="2007" customWidth="1"/>
    <col min="1026" max="1026" width="11.85546875" style="2007" customWidth="1"/>
    <col min="1027" max="1027" width="16.140625" style="2007" customWidth="1"/>
    <col min="1028" max="1028" width="17.85546875" style="2007" customWidth="1"/>
    <col min="1029" max="1029" width="18.42578125" style="2007" customWidth="1"/>
    <col min="1030" max="1030" width="16.85546875" style="2007" customWidth="1"/>
    <col min="1031" max="1031" width="10.85546875" style="2007" customWidth="1"/>
    <col min="1032" max="1280" width="8.7109375" style="2007"/>
    <col min="1281" max="1281" width="5.42578125" style="2007" customWidth="1"/>
    <col min="1282" max="1282" width="11.85546875" style="2007" customWidth="1"/>
    <col min="1283" max="1283" width="16.140625" style="2007" customWidth="1"/>
    <col min="1284" max="1284" width="17.85546875" style="2007" customWidth="1"/>
    <col min="1285" max="1285" width="18.42578125" style="2007" customWidth="1"/>
    <col min="1286" max="1286" width="16.85546875" style="2007" customWidth="1"/>
    <col min="1287" max="1287" width="10.85546875" style="2007" customWidth="1"/>
    <col min="1288" max="1536" width="8.7109375" style="2007"/>
    <col min="1537" max="1537" width="5.42578125" style="2007" customWidth="1"/>
    <col min="1538" max="1538" width="11.85546875" style="2007" customWidth="1"/>
    <col min="1539" max="1539" width="16.140625" style="2007" customWidth="1"/>
    <col min="1540" max="1540" width="17.85546875" style="2007" customWidth="1"/>
    <col min="1541" max="1541" width="18.42578125" style="2007" customWidth="1"/>
    <col min="1542" max="1542" width="16.85546875" style="2007" customWidth="1"/>
    <col min="1543" max="1543" width="10.85546875" style="2007" customWidth="1"/>
    <col min="1544" max="1792" width="8.7109375" style="2007"/>
    <col min="1793" max="1793" width="5.42578125" style="2007" customWidth="1"/>
    <col min="1794" max="1794" width="11.85546875" style="2007" customWidth="1"/>
    <col min="1795" max="1795" width="16.140625" style="2007" customWidth="1"/>
    <col min="1796" max="1796" width="17.85546875" style="2007" customWidth="1"/>
    <col min="1797" max="1797" width="18.42578125" style="2007" customWidth="1"/>
    <col min="1798" max="1798" width="16.85546875" style="2007" customWidth="1"/>
    <col min="1799" max="1799" width="10.85546875" style="2007" customWidth="1"/>
    <col min="1800" max="2048" width="8.7109375" style="2007"/>
    <col min="2049" max="2049" width="5.42578125" style="2007" customWidth="1"/>
    <col min="2050" max="2050" width="11.85546875" style="2007" customWidth="1"/>
    <col min="2051" max="2051" width="16.140625" style="2007" customWidth="1"/>
    <col min="2052" max="2052" width="17.85546875" style="2007" customWidth="1"/>
    <col min="2053" max="2053" width="18.42578125" style="2007" customWidth="1"/>
    <col min="2054" max="2054" width="16.85546875" style="2007" customWidth="1"/>
    <col min="2055" max="2055" width="10.85546875" style="2007" customWidth="1"/>
    <col min="2056" max="2304" width="8.7109375" style="2007"/>
    <col min="2305" max="2305" width="5.42578125" style="2007" customWidth="1"/>
    <col min="2306" max="2306" width="11.85546875" style="2007" customWidth="1"/>
    <col min="2307" max="2307" width="16.140625" style="2007" customWidth="1"/>
    <col min="2308" max="2308" width="17.85546875" style="2007" customWidth="1"/>
    <col min="2309" max="2309" width="18.42578125" style="2007" customWidth="1"/>
    <col min="2310" max="2310" width="16.85546875" style="2007" customWidth="1"/>
    <col min="2311" max="2311" width="10.85546875" style="2007" customWidth="1"/>
    <col min="2312" max="2560" width="8.7109375" style="2007"/>
    <col min="2561" max="2561" width="5.42578125" style="2007" customWidth="1"/>
    <col min="2562" max="2562" width="11.85546875" style="2007" customWidth="1"/>
    <col min="2563" max="2563" width="16.140625" style="2007" customWidth="1"/>
    <col min="2564" max="2564" width="17.85546875" style="2007" customWidth="1"/>
    <col min="2565" max="2565" width="18.42578125" style="2007" customWidth="1"/>
    <col min="2566" max="2566" width="16.85546875" style="2007" customWidth="1"/>
    <col min="2567" max="2567" width="10.85546875" style="2007" customWidth="1"/>
    <col min="2568" max="2816" width="8.7109375" style="2007"/>
    <col min="2817" max="2817" width="5.42578125" style="2007" customWidth="1"/>
    <col min="2818" max="2818" width="11.85546875" style="2007" customWidth="1"/>
    <col min="2819" max="2819" width="16.140625" style="2007" customWidth="1"/>
    <col min="2820" max="2820" width="17.85546875" style="2007" customWidth="1"/>
    <col min="2821" max="2821" width="18.42578125" style="2007" customWidth="1"/>
    <col min="2822" max="2822" width="16.85546875" style="2007" customWidth="1"/>
    <col min="2823" max="2823" width="10.85546875" style="2007" customWidth="1"/>
    <col min="2824" max="3072" width="8.7109375" style="2007"/>
    <col min="3073" max="3073" width="5.42578125" style="2007" customWidth="1"/>
    <col min="3074" max="3074" width="11.85546875" style="2007" customWidth="1"/>
    <col min="3075" max="3075" width="16.140625" style="2007" customWidth="1"/>
    <col min="3076" max="3076" width="17.85546875" style="2007" customWidth="1"/>
    <col min="3077" max="3077" width="18.42578125" style="2007" customWidth="1"/>
    <col min="3078" max="3078" width="16.85546875" style="2007" customWidth="1"/>
    <col min="3079" max="3079" width="10.85546875" style="2007" customWidth="1"/>
    <col min="3080" max="3328" width="8.7109375" style="2007"/>
    <col min="3329" max="3329" width="5.42578125" style="2007" customWidth="1"/>
    <col min="3330" max="3330" width="11.85546875" style="2007" customWidth="1"/>
    <col min="3331" max="3331" width="16.140625" style="2007" customWidth="1"/>
    <col min="3332" max="3332" width="17.85546875" style="2007" customWidth="1"/>
    <col min="3333" max="3333" width="18.42578125" style="2007" customWidth="1"/>
    <col min="3334" max="3334" width="16.85546875" style="2007" customWidth="1"/>
    <col min="3335" max="3335" width="10.85546875" style="2007" customWidth="1"/>
    <col min="3336" max="3584" width="8.7109375" style="2007"/>
    <col min="3585" max="3585" width="5.42578125" style="2007" customWidth="1"/>
    <col min="3586" max="3586" width="11.85546875" style="2007" customWidth="1"/>
    <col min="3587" max="3587" width="16.140625" style="2007" customWidth="1"/>
    <col min="3588" max="3588" width="17.85546875" style="2007" customWidth="1"/>
    <col min="3589" max="3589" width="18.42578125" style="2007" customWidth="1"/>
    <col min="3590" max="3590" width="16.85546875" style="2007" customWidth="1"/>
    <col min="3591" max="3591" width="10.85546875" style="2007" customWidth="1"/>
    <col min="3592" max="3840" width="8.7109375" style="2007"/>
    <col min="3841" max="3841" width="5.42578125" style="2007" customWidth="1"/>
    <col min="3842" max="3842" width="11.85546875" style="2007" customWidth="1"/>
    <col min="3843" max="3843" width="16.140625" style="2007" customWidth="1"/>
    <col min="3844" max="3844" width="17.85546875" style="2007" customWidth="1"/>
    <col min="3845" max="3845" width="18.42578125" style="2007" customWidth="1"/>
    <col min="3846" max="3846" width="16.85546875" style="2007" customWidth="1"/>
    <col min="3847" max="3847" width="10.85546875" style="2007" customWidth="1"/>
    <col min="3848" max="4096" width="8.7109375" style="2007"/>
    <col min="4097" max="4097" width="5.42578125" style="2007" customWidth="1"/>
    <col min="4098" max="4098" width="11.85546875" style="2007" customWidth="1"/>
    <col min="4099" max="4099" width="16.140625" style="2007" customWidth="1"/>
    <col min="4100" max="4100" width="17.85546875" style="2007" customWidth="1"/>
    <col min="4101" max="4101" width="18.42578125" style="2007" customWidth="1"/>
    <col min="4102" max="4102" width="16.85546875" style="2007" customWidth="1"/>
    <col min="4103" max="4103" width="10.85546875" style="2007" customWidth="1"/>
    <col min="4104" max="4352" width="8.7109375" style="2007"/>
    <col min="4353" max="4353" width="5.42578125" style="2007" customWidth="1"/>
    <col min="4354" max="4354" width="11.85546875" style="2007" customWidth="1"/>
    <col min="4355" max="4355" width="16.140625" style="2007" customWidth="1"/>
    <col min="4356" max="4356" width="17.85546875" style="2007" customWidth="1"/>
    <col min="4357" max="4357" width="18.42578125" style="2007" customWidth="1"/>
    <col min="4358" max="4358" width="16.85546875" style="2007" customWidth="1"/>
    <col min="4359" max="4359" width="10.85546875" style="2007" customWidth="1"/>
    <col min="4360" max="4608" width="8.7109375" style="2007"/>
    <col min="4609" max="4609" width="5.42578125" style="2007" customWidth="1"/>
    <col min="4610" max="4610" width="11.85546875" style="2007" customWidth="1"/>
    <col min="4611" max="4611" width="16.140625" style="2007" customWidth="1"/>
    <col min="4612" max="4612" width="17.85546875" style="2007" customWidth="1"/>
    <col min="4613" max="4613" width="18.42578125" style="2007" customWidth="1"/>
    <col min="4614" max="4614" width="16.85546875" style="2007" customWidth="1"/>
    <col min="4615" max="4615" width="10.85546875" style="2007" customWidth="1"/>
    <col min="4616" max="4864" width="8.7109375" style="2007"/>
    <col min="4865" max="4865" width="5.42578125" style="2007" customWidth="1"/>
    <col min="4866" max="4866" width="11.85546875" style="2007" customWidth="1"/>
    <col min="4867" max="4867" width="16.140625" style="2007" customWidth="1"/>
    <col min="4868" max="4868" width="17.85546875" style="2007" customWidth="1"/>
    <col min="4869" max="4869" width="18.42578125" style="2007" customWidth="1"/>
    <col min="4870" max="4870" width="16.85546875" style="2007" customWidth="1"/>
    <col min="4871" max="4871" width="10.85546875" style="2007" customWidth="1"/>
    <col min="4872" max="5120" width="8.7109375" style="2007"/>
    <col min="5121" max="5121" width="5.42578125" style="2007" customWidth="1"/>
    <col min="5122" max="5122" width="11.85546875" style="2007" customWidth="1"/>
    <col min="5123" max="5123" width="16.140625" style="2007" customWidth="1"/>
    <col min="5124" max="5124" width="17.85546875" style="2007" customWidth="1"/>
    <col min="5125" max="5125" width="18.42578125" style="2007" customWidth="1"/>
    <col min="5126" max="5126" width="16.85546875" style="2007" customWidth="1"/>
    <col min="5127" max="5127" width="10.85546875" style="2007" customWidth="1"/>
    <col min="5128" max="5376" width="8.7109375" style="2007"/>
    <col min="5377" max="5377" width="5.42578125" style="2007" customWidth="1"/>
    <col min="5378" max="5378" width="11.85546875" style="2007" customWidth="1"/>
    <col min="5379" max="5379" width="16.140625" style="2007" customWidth="1"/>
    <col min="5380" max="5380" width="17.85546875" style="2007" customWidth="1"/>
    <col min="5381" max="5381" width="18.42578125" style="2007" customWidth="1"/>
    <col min="5382" max="5382" width="16.85546875" style="2007" customWidth="1"/>
    <col min="5383" max="5383" width="10.85546875" style="2007" customWidth="1"/>
    <col min="5384" max="5632" width="8.7109375" style="2007"/>
    <col min="5633" max="5633" width="5.42578125" style="2007" customWidth="1"/>
    <col min="5634" max="5634" width="11.85546875" style="2007" customWidth="1"/>
    <col min="5635" max="5635" width="16.140625" style="2007" customWidth="1"/>
    <col min="5636" max="5636" width="17.85546875" style="2007" customWidth="1"/>
    <col min="5637" max="5637" width="18.42578125" style="2007" customWidth="1"/>
    <col min="5638" max="5638" width="16.85546875" style="2007" customWidth="1"/>
    <col min="5639" max="5639" width="10.85546875" style="2007" customWidth="1"/>
    <col min="5640" max="5888" width="8.7109375" style="2007"/>
    <col min="5889" max="5889" width="5.42578125" style="2007" customWidth="1"/>
    <col min="5890" max="5890" width="11.85546875" style="2007" customWidth="1"/>
    <col min="5891" max="5891" width="16.140625" style="2007" customWidth="1"/>
    <col min="5892" max="5892" width="17.85546875" style="2007" customWidth="1"/>
    <col min="5893" max="5893" width="18.42578125" style="2007" customWidth="1"/>
    <col min="5894" max="5894" width="16.85546875" style="2007" customWidth="1"/>
    <col min="5895" max="5895" width="10.85546875" style="2007" customWidth="1"/>
    <col min="5896" max="6144" width="8.7109375" style="2007"/>
    <col min="6145" max="6145" width="5.42578125" style="2007" customWidth="1"/>
    <col min="6146" max="6146" width="11.85546875" style="2007" customWidth="1"/>
    <col min="6147" max="6147" width="16.140625" style="2007" customWidth="1"/>
    <col min="6148" max="6148" width="17.85546875" style="2007" customWidth="1"/>
    <col min="6149" max="6149" width="18.42578125" style="2007" customWidth="1"/>
    <col min="6150" max="6150" width="16.85546875" style="2007" customWidth="1"/>
    <col min="6151" max="6151" width="10.85546875" style="2007" customWidth="1"/>
    <col min="6152" max="6400" width="8.7109375" style="2007"/>
    <col min="6401" max="6401" width="5.42578125" style="2007" customWidth="1"/>
    <col min="6402" max="6402" width="11.85546875" style="2007" customWidth="1"/>
    <col min="6403" max="6403" width="16.140625" style="2007" customWidth="1"/>
    <col min="6404" max="6404" width="17.85546875" style="2007" customWidth="1"/>
    <col min="6405" max="6405" width="18.42578125" style="2007" customWidth="1"/>
    <col min="6406" max="6406" width="16.85546875" style="2007" customWidth="1"/>
    <col min="6407" max="6407" width="10.85546875" style="2007" customWidth="1"/>
    <col min="6408" max="6656" width="8.7109375" style="2007"/>
    <col min="6657" max="6657" width="5.42578125" style="2007" customWidth="1"/>
    <col min="6658" max="6658" width="11.85546875" style="2007" customWidth="1"/>
    <col min="6659" max="6659" width="16.140625" style="2007" customWidth="1"/>
    <col min="6660" max="6660" width="17.85546875" style="2007" customWidth="1"/>
    <col min="6661" max="6661" width="18.42578125" style="2007" customWidth="1"/>
    <col min="6662" max="6662" width="16.85546875" style="2007" customWidth="1"/>
    <col min="6663" max="6663" width="10.85546875" style="2007" customWidth="1"/>
    <col min="6664" max="6912" width="8.7109375" style="2007"/>
    <col min="6913" max="6913" width="5.42578125" style="2007" customWidth="1"/>
    <col min="6914" max="6914" width="11.85546875" style="2007" customWidth="1"/>
    <col min="6915" max="6915" width="16.140625" style="2007" customWidth="1"/>
    <col min="6916" max="6916" width="17.85546875" style="2007" customWidth="1"/>
    <col min="6917" max="6917" width="18.42578125" style="2007" customWidth="1"/>
    <col min="6918" max="6918" width="16.85546875" style="2007" customWidth="1"/>
    <col min="6919" max="6919" width="10.85546875" style="2007" customWidth="1"/>
    <col min="6920" max="7168" width="8.7109375" style="2007"/>
    <col min="7169" max="7169" width="5.42578125" style="2007" customWidth="1"/>
    <col min="7170" max="7170" width="11.85546875" style="2007" customWidth="1"/>
    <col min="7171" max="7171" width="16.140625" style="2007" customWidth="1"/>
    <col min="7172" max="7172" width="17.85546875" style="2007" customWidth="1"/>
    <col min="7173" max="7173" width="18.42578125" style="2007" customWidth="1"/>
    <col min="7174" max="7174" width="16.85546875" style="2007" customWidth="1"/>
    <col min="7175" max="7175" width="10.85546875" style="2007" customWidth="1"/>
    <col min="7176" max="7424" width="8.7109375" style="2007"/>
    <col min="7425" max="7425" width="5.42578125" style="2007" customWidth="1"/>
    <col min="7426" max="7426" width="11.85546875" style="2007" customWidth="1"/>
    <col min="7427" max="7427" width="16.140625" style="2007" customWidth="1"/>
    <col min="7428" max="7428" width="17.85546875" style="2007" customWidth="1"/>
    <col min="7429" max="7429" width="18.42578125" style="2007" customWidth="1"/>
    <col min="7430" max="7430" width="16.85546875" style="2007" customWidth="1"/>
    <col min="7431" max="7431" width="10.85546875" style="2007" customWidth="1"/>
    <col min="7432" max="7680" width="8.7109375" style="2007"/>
    <col min="7681" max="7681" width="5.42578125" style="2007" customWidth="1"/>
    <col min="7682" max="7682" width="11.85546875" style="2007" customWidth="1"/>
    <col min="7683" max="7683" width="16.140625" style="2007" customWidth="1"/>
    <col min="7684" max="7684" width="17.85546875" style="2007" customWidth="1"/>
    <col min="7685" max="7685" width="18.42578125" style="2007" customWidth="1"/>
    <col min="7686" max="7686" width="16.85546875" style="2007" customWidth="1"/>
    <col min="7687" max="7687" width="10.85546875" style="2007" customWidth="1"/>
    <col min="7688" max="7936" width="8.7109375" style="2007"/>
    <col min="7937" max="7937" width="5.42578125" style="2007" customWidth="1"/>
    <col min="7938" max="7938" width="11.85546875" style="2007" customWidth="1"/>
    <col min="7939" max="7939" width="16.140625" style="2007" customWidth="1"/>
    <col min="7940" max="7940" width="17.85546875" style="2007" customWidth="1"/>
    <col min="7941" max="7941" width="18.42578125" style="2007" customWidth="1"/>
    <col min="7942" max="7942" width="16.85546875" style="2007" customWidth="1"/>
    <col min="7943" max="7943" width="10.85546875" style="2007" customWidth="1"/>
    <col min="7944" max="8192" width="8.7109375" style="2007"/>
    <col min="8193" max="8193" width="5.42578125" style="2007" customWidth="1"/>
    <col min="8194" max="8194" width="11.85546875" style="2007" customWidth="1"/>
    <col min="8195" max="8195" width="16.140625" style="2007" customWidth="1"/>
    <col min="8196" max="8196" width="17.85546875" style="2007" customWidth="1"/>
    <col min="8197" max="8197" width="18.42578125" style="2007" customWidth="1"/>
    <col min="8198" max="8198" width="16.85546875" style="2007" customWidth="1"/>
    <col min="8199" max="8199" width="10.85546875" style="2007" customWidth="1"/>
    <col min="8200" max="8448" width="8.7109375" style="2007"/>
    <col min="8449" max="8449" width="5.42578125" style="2007" customWidth="1"/>
    <col min="8450" max="8450" width="11.85546875" style="2007" customWidth="1"/>
    <col min="8451" max="8451" width="16.140625" style="2007" customWidth="1"/>
    <col min="8452" max="8452" width="17.85546875" style="2007" customWidth="1"/>
    <col min="8453" max="8453" width="18.42578125" style="2007" customWidth="1"/>
    <col min="8454" max="8454" width="16.85546875" style="2007" customWidth="1"/>
    <col min="8455" max="8455" width="10.85546875" style="2007" customWidth="1"/>
    <col min="8456" max="8704" width="8.7109375" style="2007"/>
    <col min="8705" max="8705" width="5.42578125" style="2007" customWidth="1"/>
    <col min="8706" max="8706" width="11.85546875" style="2007" customWidth="1"/>
    <col min="8707" max="8707" width="16.140625" style="2007" customWidth="1"/>
    <col min="8708" max="8708" width="17.85546875" style="2007" customWidth="1"/>
    <col min="8709" max="8709" width="18.42578125" style="2007" customWidth="1"/>
    <col min="8710" max="8710" width="16.85546875" style="2007" customWidth="1"/>
    <col min="8711" max="8711" width="10.85546875" style="2007" customWidth="1"/>
    <col min="8712" max="8960" width="8.7109375" style="2007"/>
    <col min="8961" max="8961" width="5.42578125" style="2007" customWidth="1"/>
    <col min="8962" max="8962" width="11.85546875" style="2007" customWidth="1"/>
    <col min="8963" max="8963" width="16.140625" style="2007" customWidth="1"/>
    <col min="8964" max="8964" width="17.85546875" style="2007" customWidth="1"/>
    <col min="8965" max="8965" width="18.42578125" style="2007" customWidth="1"/>
    <col min="8966" max="8966" width="16.85546875" style="2007" customWidth="1"/>
    <col min="8967" max="8967" width="10.85546875" style="2007" customWidth="1"/>
    <col min="8968" max="9216" width="8.7109375" style="2007"/>
    <col min="9217" max="9217" width="5.42578125" style="2007" customWidth="1"/>
    <col min="9218" max="9218" width="11.85546875" style="2007" customWidth="1"/>
    <col min="9219" max="9219" width="16.140625" style="2007" customWidth="1"/>
    <col min="9220" max="9220" width="17.85546875" style="2007" customWidth="1"/>
    <col min="9221" max="9221" width="18.42578125" style="2007" customWidth="1"/>
    <col min="9222" max="9222" width="16.85546875" style="2007" customWidth="1"/>
    <col min="9223" max="9223" width="10.85546875" style="2007" customWidth="1"/>
    <col min="9224" max="9472" width="8.7109375" style="2007"/>
    <col min="9473" max="9473" width="5.42578125" style="2007" customWidth="1"/>
    <col min="9474" max="9474" width="11.85546875" style="2007" customWidth="1"/>
    <col min="9475" max="9475" width="16.140625" style="2007" customWidth="1"/>
    <col min="9476" max="9476" width="17.85546875" style="2007" customWidth="1"/>
    <col min="9477" max="9477" width="18.42578125" style="2007" customWidth="1"/>
    <col min="9478" max="9478" width="16.85546875" style="2007" customWidth="1"/>
    <col min="9479" max="9479" width="10.85546875" style="2007" customWidth="1"/>
    <col min="9480" max="9728" width="8.7109375" style="2007"/>
    <col min="9729" max="9729" width="5.42578125" style="2007" customWidth="1"/>
    <col min="9730" max="9730" width="11.85546875" style="2007" customWidth="1"/>
    <col min="9731" max="9731" width="16.140625" style="2007" customWidth="1"/>
    <col min="9732" max="9732" width="17.85546875" style="2007" customWidth="1"/>
    <col min="9733" max="9733" width="18.42578125" style="2007" customWidth="1"/>
    <col min="9734" max="9734" width="16.85546875" style="2007" customWidth="1"/>
    <col min="9735" max="9735" width="10.85546875" style="2007" customWidth="1"/>
    <col min="9736" max="9984" width="8.7109375" style="2007"/>
    <col min="9985" max="9985" width="5.42578125" style="2007" customWidth="1"/>
    <col min="9986" max="9986" width="11.85546875" style="2007" customWidth="1"/>
    <col min="9987" max="9987" width="16.140625" style="2007" customWidth="1"/>
    <col min="9988" max="9988" width="17.85546875" style="2007" customWidth="1"/>
    <col min="9989" max="9989" width="18.42578125" style="2007" customWidth="1"/>
    <col min="9990" max="9990" width="16.85546875" style="2007" customWidth="1"/>
    <col min="9991" max="9991" width="10.85546875" style="2007" customWidth="1"/>
    <col min="9992" max="10240" width="8.7109375" style="2007"/>
    <col min="10241" max="10241" width="5.42578125" style="2007" customWidth="1"/>
    <col min="10242" max="10242" width="11.85546875" style="2007" customWidth="1"/>
    <col min="10243" max="10243" width="16.140625" style="2007" customWidth="1"/>
    <col min="10244" max="10244" width="17.85546875" style="2007" customWidth="1"/>
    <col min="10245" max="10245" width="18.42578125" style="2007" customWidth="1"/>
    <col min="10246" max="10246" width="16.85546875" style="2007" customWidth="1"/>
    <col min="10247" max="10247" width="10.85546875" style="2007" customWidth="1"/>
    <col min="10248" max="10496" width="8.7109375" style="2007"/>
    <col min="10497" max="10497" width="5.42578125" style="2007" customWidth="1"/>
    <col min="10498" max="10498" width="11.85546875" style="2007" customWidth="1"/>
    <col min="10499" max="10499" width="16.140625" style="2007" customWidth="1"/>
    <col min="10500" max="10500" width="17.85546875" style="2007" customWidth="1"/>
    <col min="10501" max="10501" width="18.42578125" style="2007" customWidth="1"/>
    <col min="10502" max="10502" width="16.85546875" style="2007" customWidth="1"/>
    <col min="10503" max="10503" width="10.85546875" style="2007" customWidth="1"/>
    <col min="10504" max="10752" width="8.7109375" style="2007"/>
    <col min="10753" max="10753" width="5.42578125" style="2007" customWidth="1"/>
    <col min="10754" max="10754" width="11.85546875" style="2007" customWidth="1"/>
    <col min="10755" max="10755" width="16.140625" style="2007" customWidth="1"/>
    <col min="10756" max="10756" width="17.85546875" style="2007" customWidth="1"/>
    <col min="10757" max="10757" width="18.42578125" style="2007" customWidth="1"/>
    <col min="10758" max="10758" width="16.85546875" style="2007" customWidth="1"/>
    <col min="10759" max="10759" width="10.85546875" style="2007" customWidth="1"/>
    <col min="10760" max="11008" width="8.7109375" style="2007"/>
    <col min="11009" max="11009" width="5.42578125" style="2007" customWidth="1"/>
    <col min="11010" max="11010" width="11.85546875" style="2007" customWidth="1"/>
    <col min="11011" max="11011" width="16.140625" style="2007" customWidth="1"/>
    <col min="11012" max="11012" width="17.85546875" style="2007" customWidth="1"/>
    <col min="11013" max="11013" width="18.42578125" style="2007" customWidth="1"/>
    <col min="11014" max="11014" width="16.85546875" style="2007" customWidth="1"/>
    <col min="11015" max="11015" width="10.85546875" style="2007" customWidth="1"/>
    <col min="11016" max="11264" width="8.7109375" style="2007"/>
    <col min="11265" max="11265" width="5.42578125" style="2007" customWidth="1"/>
    <col min="11266" max="11266" width="11.85546875" style="2007" customWidth="1"/>
    <col min="11267" max="11267" width="16.140625" style="2007" customWidth="1"/>
    <col min="11268" max="11268" width="17.85546875" style="2007" customWidth="1"/>
    <col min="11269" max="11269" width="18.42578125" style="2007" customWidth="1"/>
    <col min="11270" max="11270" width="16.85546875" style="2007" customWidth="1"/>
    <col min="11271" max="11271" width="10.85546875" style="2007" customWidth="1"/>
    <col min="11272" max="11520" width="8.7109375" style="2007"/>
    <col min="11521" max="11521" width="5.42578125" style="2007" customWidth="1"/>
    <col min="11522" max="11522" width="11.85546875" style="2007" customWidth="1"/>
    <col min="11523" max="11523" width="16.140625" style="2007" customWidth="1"/>
    <col min="11524" max="11524" width="17.85546875" style="2007" customWidth="1"/>
    <col min="11525" max="11525" width="18.42578125" style="2007" customWidth="1"/>
    <col min="11526" max="11526" width="16.85546875" style="2007" customWidth="1"/>
    <col min="11527" max="11527" width="10.85546875" style="2007" customWidth="1"/>
    <col min="11528" max="11776" width="8.7109375" style="2007"/>
    <col min="11777" max="11777" width="5.42578125" style="2007" customWidth="1"/>
    <col min="11778" max="11778" width="11.85546875" style="2007" customWidth="1"/>
    <col min="11779" max="11779" width="16.140625" style="2007" customWidth="1"/>
    <col min="11780" max="11780" width="17.85546875" style="2007" customWidth="1"/>
    <col min="11781" max="11781" width="18.42578125" style="2007" customWidth="1"/>
    <col min="11782" max="11782" width="16.85546875" style="2007" customWidth="1"/>
    <col min="11783" max="11783" width="10.85546875" style="2007" customWidth="1"/>
    <col min="11784" max="12032" width="8.7109375" style="2007"/>
    <col min="12033" max="12033" width="5.42578125" style="2007" customWidth="1"/>
    <col min="12034" max="12034" width="11.85546875" style="2007" customWidth="1"/>
    <col min="12035" max="12035" width="16.140625" style="2007" customWidth="1"/>
    <col min="12036" max="12036" width="17.85546875" style="2007" customWidth="1"/>
    <col min="12037" max="12037" width="18.42578125" style="2007" customWidth="1"/>
    <col min="12038" max="12038" width="16.85546875" style="2007" customWidth="1"/>
    <col min="12039" max="12039" width="10.85546875" style="2007" customWidth="1"/>
    <col min="12040" max="12288" width="8.7109375" style="2007"/>
    <col min="12289" max="12289" width="5.42578125" style="2007" customWidth="1"/>
    <col min="12290" max="12290" width="11.85546875" style="2007" customWidth="1"/>
    <col min="12291" max="12291" width="16.140625" style="2007" customWidth="1"/>
    <col min="12292" max="12292" width="17.85546875" style="2007" customWidth="1"/>
    <col min="12293" max="12293" width="18.42578125" style="2007" customWidth="1"/>
    <col min="12294" max="12294" width="16.85546875" style="2007" customWidth="1"/>
    <col min="12295" max="12295" width="10.85546875" style="2007" customWidth="1"/>
    <col min="12296" max="12544" width="8.7109375" style="2007"/>
    <col min="12545" max="12545" width="5.42578125" style="2007" customWidth="1"/>
    <col min="12546" max="12546" width="11.85546875" style="2007" customWidth="1"/>
    <col min="12547" max="12547" width="16.140625" style="2007" customWidth="1"/>
    <col min="12548" max="12548" width="17.85546875" style="2007" customWidth="1"/>
    <col min="12549" max="12549" width="18.42578125" style="2007" customWidth="1"/>
    <col min="12550" max="12550" width="16.85546875" style="2007" customWidth="1"/>
    <col min="12551" max="12551" width="10.85546875" style="2007" customWidth="1"/>
    <col min="12552" max="12800" width="8.7109375" style="2007"/>
    <col min="12801" max="12801" width="5.42578125" style="2007" customWidth="1"/>
    <col min="12802" max="12802" width="11.85546875" style="2007" customWidth="1"/>
    <col min="12803" max="12803" width="16.140625" style="2007" customWidth="1"/>
    <col min="12804" max="12804" width="17.85546875" style="2007" customWidth="1"/>
    <col min="12805" max="12805" width="18.42578125" style="2007" customWidth="1"/>
    <col min="12806" max="12806" width="16.85546875" style="2007" customWidth="1"/>
    <col min="12807" max="12807" width="10.85546875" style="2007" customWidth="1"/>
    <col min="12808" max="13056" width="8.7109375" style="2007"/>
    <col min="13057" max="13057" width="5.42578125" style="2007" customWidth="1"/>
    <col min="13058" max="13058" width="11.85546875" style="2007" customWidth="1"/>
    <col min="13059" max="13059" width="16.140625" style="2007" customWidth="1"/>
    <col min="13060" max="13060" width="17.85546875" style="2007" customWidth="1"/>
    <col min="13061" max="13061" width="18.42578125" style="2007" customWidth="1"/>
    <col min="13062" max="13062" width="16.85546875" style="2007" customWidth="1"/>
    <col min="13063" max="13063" width="10.85546875" style="2007" customWidth="1"/>
    <col min="13064" max="13312" width="8.7109375" style="2007"/>
    <col min="13313" max="13313" width="5.42578125" style="2007" customWidth="1"/>
    <col min="13314" max="13314" width="11.85546875" style="2007" customWidth="1"/>
    <col min="13315" max="13315" width="16.140625" style="2007" customWidth="1"/>
    <col min="13316" max="13316" width="17.85546875" style="2007" customWidth="1"/>
    <col min="13317" max="13317" width="18.42578125" style="2007" customWidth="1"/>
    <col min="13318" max="13318" width="16.85546875" style="2007" customWidth="1"/>
    <col min="13319" max="13319" width="10.85546875" style="2007" customWidth="1"/>
    <col min="13320" max="13568" width="8.7109375" style="2007"/>
    <col min="13569" max="13569" width="5.42578125" style="2007" customWidth="1"/>
    <col min="13570" max="13570" width="11.85546875" style="2007" customWidth="1"/>
    <col min="13571" max="13571" width="16.140625" style="2007" customWidth="1"/>
    <col min="13572" max="13572" width="17.85546875" style="2007" customWidth="1"/>
    <col min="13573" max="13573" width="18.42578125" style="2007" customWidth="1"/>
    <col min="13574" max="13574" width="16.85546875" style="2007" customWidth="1"/>
    <col min="13575" max="13575" width="10.85546875" style="2007" customWidth="1"/>
    <col min="13576" max="13824" width="8.7109375" style="2007"/>
    <col min="13825" max="13825" width="5.42578125" style="2007" customWidth="1"/>
    <col min="13826" max="13826" width="11.85546875" style="2007" customWidth="1"/>
    <col min="13827" max="13827" width="16.140625" style="2007" customWidth="1"/>
    <col min="13828" max="13828" width="17.85546875" style="2007" customWidth="1"/>
    <col min="13829" max="13829" width="18.42578125" style="2007" customWidth="1"/>
    <col min="13830" max="13830" width="16.85546875" style="2007" customWidth="1"/>
    <col min="13831" max="13831" width="10.85546875" style="2007" customWidth="1"/>
    <col min="13832" max="14080" width="8.7109375" style="2007"/>
    <col min="14081" max="14081" width="5.42578125" style="2007" customWidth="1"/>
    <col min="14082" max="14082" width="11.85546875" style="2007" customWidth="1"/>
    <col min="14083" max="14083" width="16.140625" style="2007" customWidth="1"/>
    <col min="14084" max="14084" width="17.85546875" style="2007" customWidth="1"/>
    <col min="14085" max="14085" width="18.42578125" style="2007" customWidth="1"/>
    <col min="14086" max="14086" width="16.85546875" style="2007" customWidth="1"/>
    <col min="14087" max="14087" width="10.85546875" style="2007" customWidth="1"/>
    <col min="14088" max="14336" width="8.7109375" style="2007"/>
    <col min="14337" max="14337" width="5.42578125" style="2007" customWidth="1"/>
    <col min="14338" max="14338" width="11.85546875" style="2007" customWidth="1"/>
    <col min="14339" max="14339" width="16.140625" style="2007" customWidth="1"/>
    <col min="14340" max="14340" width="17.85546875" style="2007" customWidth="1"/>
    <col min="14341" max="14341" width="18.42578125" style="2007" customWidth="1"/>
    <col min="14342" max="14342" width="16.85546875" style="2007" customWidth="1"/>
    <col min="14343" max="14343" width="10.85546875" style="2007" customWidth="1"/>
    <col min="14344" max="14592" width="8.7109375" style="2007"/>
    <col min="14593" max="14593" width="5.42578125" style="2007" customWidth="1"/>
    <col min="14594" max="14594" width="11.85546875" style="2007" customWidth="1"/>
    <col min="14595" max="14595" width="16.140625" style="2007" customWidth="1"/>
    <col min="14596" max="14596" width="17.85546875" style="2007" customWidth="1"/>
    <col min="14597" max="14597" width="18.42578125" style="2007" customWidth="1"/>
    <col min="14598" max="14598" width="16.85546875" style="2007" customWidth="1"/>
    <col min="14599" max="14599" width="10.85546875" style="2007" customWidth="1"/>
    <col min="14600" max="14848" width="8.7109375" style="2007"/>
    <col min="14849" max="14849" width="5.42578125" style="2007" customWidth="1"/>
    <col min="14850" max="14850" width="11.85546875" style="2007" customWidth="1"/>
    <col min="14851" max="14851" width="16.140625" style="2007" customWidth="1"/>
    <col min="14852" max="14852" width="17.85546875" style="2007" customWidth="1"/>
    <col min="14853" max="14853" width="18.42578125" style="2007" customWidth="1"/>
    <col min="14854" max="14854" width="16.85546875" style="2007" customWidth="1"/>
    <col min="14855" max="14855" width="10.85546875" style="2007" customWidth="1"/>
    <col min="14856" max="15104" width="8.7109375" style="2007"/>
    <col min="15105" max="15105" width="5.42578125" style="2007" customWidth="1"/>
    <col min="15106" max="15106" width="11.85546875" style="2007" customWidth="1"/>
    <col min="15107" max="15107" width="16.140625" style="2007" customWidth="1"/>
    <col min="15108" max="15108" width="17.85546875" style="2007" customWidth="1"/>
    <col min="15109" max="15109" width="18.42578125" style="2007" customWidth="1"/>
    <col min="15110" max="15110" width="16.85546875" style="2007" customWidth="1"/>
    <col min="15111" max="15111" width="10.85546875" style="2007" customWidth="1"/>
    <col min="15112" max="15360" width="8.7109375" style="2007"/>
    <col min="15361" max="15361" width="5.42578125" style="2007" customWidth="1"/>
    <col min="15362" max="15362" width="11.85546875" style="2007" customWidth="1"/>
    <col min="15363" max="15363" width="16.140625" style="2007" customWidth="1"/>
    <col min="15364" max="15364" width="17.85546875" style="2007" customWidth="1"/>
    <col min="15365" max="15365" width="18.42578125" style="2007" customWidth="1"/>
    <col min="15366" max="15366" width="16.85546875" style="2007" customWidth="1"/>
    <col min="15367" max="15367" width="10.85546875" style="2007" customWidth="1"/>
    <col min="15368" max="15616" width="8.7109375" style="2007"/>
    <col min="15617" max="15617" width="5.42578125" style="2007" customWidth="1"/>
    <col min="15618" max="15618" width="11.85546875" style="2007" customWidth="1"/>
    <col min="15619" max="15619" width="16.140625" style="2007" customWidth="1"/>
    <col min="15620" max="15620" width="17.85546875" style="2007" customWidth="1"/>
    <col min="15621" max="15621" width="18.42578125" style="2007" customWidth="1"/>
    <col min="15622" max="15622" width="16.85546875" style="2007" customWidth="1"/>
    <col min="15623" max="15623" width="10.85546875" style="2007" customWidth="1"/>
    <col min="15624" max="15872" width="8.7109375" style="2007"/>
    <col min="15873" max="15873" width="5.42578125" style="2007" customWidth="1"/>
    <col min="15874" max="15874" width="11.85546875" style="2007" customWidth="1"/>
    <col min="15875" max="15875" width="16.140625" style="2007" customWidth="1"/>
    <col min="15876" max="15876" width="17.85546875" style="2007" customWidth="1"/>
    <col min="15877" max="15877" width="18.42578125" style="2007" customWidth="1"/>
    <col min="15878" max="15878" width="16.85546875" style="2007" customWidth="1"/>
    <col min="15879" max="15879" width="10.85546875" style="2007" customWidth="1"/>
    <col min="15880" max="16128" width="8.7109375" style="2007"/>
    <col min="16129" max="16129" width="5.42578125" style="2007" customWidth="1"/>
    <col min="16130" max="16130" width="11.85546875" style="2007" customWidth="1"/>
    <col min="16131" max="16131" width="16.140625" style="2007" customWidth="1"/>
    <col min="16132" max="16132" width="17.85546875" style="2007" customWidth="1"/>
    <col min="16133" max="16133" width="18.42578125" style="2007" customWidth="1"/>
    <col min="16134" max="16134" width="16.85546875" style="2007" customWidth="1"/>
    <col min="16135" max="16135" width="10.85546875" style="2007" customWidth="1"/>
    <col min="16136" max="16384" width="8.7109375" style="2007"/>
  </cols>
  <sheetData>
    <row r="1" spans="1:7" ht="15.75" customHeight="1" x14ac:dyDescent="0.2">
      <c r="A1" s="2002"/>
      <c r="B1" s="2003"/>
      <c r="C1" s="2004"/>
      <c r="D1" s="2005" t="s">
        <v>78</v>
      </c>
      <c r="E1" s="2005"/>
      <c r="F1" s="2005"/>
      <c r="G1" s="2006"/>
    </row>
    <row r="2" spans="1:7" ht="15.75" customHeight="1" x14ac:dyDescent="0.2">
      <c r="A2" s="2008"/>
      <c r="B2" s="2009"/>
      <c r="C2" s="2010"/>
      <c r="D2" s="2011" t="s">
        <v>298</v>
      </c>
      <c r="E2" s="2011"/>
      <c r="F2" s="2011"/>
      <c r="G2" s="2012"/>
    </row>
    <row r="3" spans="1:7" ht="15.75" customHeight="1" x14ac:dyDescent="0.2">
      <c r="A3" s="2008"/>
      <c r="B3" s="2009"/>
      <c r="C3" s="2010"/>
      <c r="D3" s="2011" t="s">
        <v>100</v>
      </c>
      <c r="E3" s="2011"/>
      <c r="F3" s="2011"/>
      <c r="G3" s="2012"/>
    </row>
    <row r="4" spans="1:7" ht="27.75" customHeight="1" thickBot="1" x14ac:dyDescent="0.25">
      <c r="A4" s="2013"/>
      <c r="B4" s="2014"/>
      <c r="C4" s="2015"/>
      <c r="D4" s="2015"/>
      <c r="E4" s="2015"/>
      <c r="F4" s="2015"/>
      <c r="G4" s="2016"/>
    </row>
    <row r="5" spans="1:7" ht="13.9" customHeight="1" x14ac:dyDescent="0.2">
      <c r="A5" s="2017" t="s">
        <v>214</v>
      </c>
      <c r="B5" s="2018"/>
      <c r="C5" s="2019"/>
      <c r="D5" s="2020" t="s">
        <v>299</v>
      </c>
      <c r="E5" s="2021"/>
      <c r="F5" s="2022">
        <f>[2]Flows!G5</f>
        <v>42583</v>
      </c>
      <c r="G5" s="2023"/>
    </row>
    <row r="6" spans="1:7" ht="13.9" customHeight="1" thickBot="1" x14ac:dyDescent="0.25">
      <c r="A6" s="2024" t="s">
        <v>274</v>
      </c>
      <c r="B6" s="2025"/>
      <c r="C6" s="2026"/>
      <c r="D6" s="2027" t="s">
        <v>300</v>
      </c>
      <c r="E6" s="2028"/>
      <c r="F6" s="2010"/>
      <c r="G6" s="2012"/>
    </row>
    <row r="7" spans="1:7" ht="64.5" thickBot="1" x14ac:dyDescent="0.25">
      <c r="A7" s="2029" t="s">
        <v>71</v>
      </c>
      <c r="B7" s="2030" t="s">
        <v>301</v>
      </c>
      <c r="C7" s="2030" t="s">
        <v>302</v>
      </c>
      <c r="D7" s="2030" t="s">
        <v>303</v>
      </c>
      <c r="E7" s="2031" t="s">
        <v>304</v>
      </c>
      <c r="F7" s="2030" t="s">
        <v>305</v>
      </c>
      <c r="G7" s="2032" t="s">
        <v>306</v>
      </c>
    </row>
    <row r="8" spans="1:7" ht="14.65" customHeight="1" x14ac:dyDescent="0.2">
      <c r="A8" s="2033">
        <v>1</v>
      </c>
      <c r="B8" s="2034"/>
      <c r="C8" s="2035">
        <v>0</v>
      </c>
      <c r="D8" s="2035">
        <v>0</v>
      </c>
      <c r="E8" s="2036">
        <v>0</v>
      </c>
      <c r="F8" s="2035">
        <v>0</v>
      </c>
      <c r="G8" s="2037"/>
    </row>
    <row r="9" spans="1:7" ht="14.65" customHeight="1" x14ac:dyDescent="0.2">
      <c r="A9" s="2038">
        <v>2</v>
      </c>
      <c r="B9" s="2034"/>
      <c r="C9" s="2035">
        <v>0</v>
      </c>
      <c r="D9" s="2035">
        <v>0</v>
      </c>
      <c r="E9" s="2036">
        <v>0</v>
      </c>
      <c r="F9" s="2035">
        <v>0</v>
      </c>
      <c r="G9" s="2037"/>
    </row>
    <row r="10" spans="1:7" ht="14.65" customHeight="1" x14ac:dyDescent="0.2">
      <c r="A10" s="2038">
        <v>3</v>
      </c>
      <c r="B10" s="2034"/>
      <c r="C10" s="2035">
        <v>0</v>
      </c>
      <c r="D10" s="2035">
        <v>0</v>
      </c>
      <c r="E10" s="2036">
        <v>0</v>
      </c>
      <c r="F10" s="2035">
        <v>0</v>
      </c>
      <c r="G10" s="2037"/>
    </row>
    <row r="11" spans="1:7" ht="14.65" customHeight="1" x14ac:dyDescent="0.2">
      <c r="A11" s="2038">
        <v>4</v>
      </c>
      <c r="B11" s="2034"/>
      <c r="C11" s="2035">
        <v>0</v>
      </c>
      <c r="D11" s="2035">
        <v>0</v>
      </c>
      <c r="E11" s="2036">
        <v>0</v>
      </c>
      <c r="F11" s="2035">
        <v>0</v>
      </c>
      <c r="G11" s="2037"/>
    </row>
    <row r="12" spans="1:7" ht="14.65" customHeight="1" x14ac:dyDescent="0.2">
      <c r="A12" s="2038">
        <v>5</v>
      </c>
      <c r="B12" s="2034"/>
      <c r="C12" s="2035">
        <v>0</v>
      </c>
      <c r="D12" s="2035">
        <v>0</v>
      </c>
      <c r="E12" s="2036">
        <v>0</v>
      </c>
      <c r="F12" s="2035">
        <v>0</v>
      </c>
      <c r="G12" s="2037"/>
    </row>
    <row r="13" spans="1:7" ht="14.65" customHeight="1" x14ac:dyDescent="0.2">
      <c r="A13" s="2038">
        <v>6</v>
      </c>
      <c r="B13" s="2034"/>
      <c r="C13" s="2035">
        <v>0</v>
      </c>
      <c r="D13" s="2035">
        <v>0</v>
      </c>
      <c r="E13" s="2036">
        <v>0</v>
      </c>
      <c r="F13" s="2035">
        <v>0</v>
      </c>
      <c r="G13" s="2037"/>
    </row>
    <row r="14" spans="1:7" ht="14.65" customHeight="1" x14ac:dyDescent="0.2">
      <c r="A14" s="2038">
        <v>7</v>
      </c>
      <c r="B14" s="2034"/>
      <c r="C14" s="2035">
        <v>0</v>
      </c>
      <c r="D14" s="2035">
        <v>0</v>
      </c>
      <c r="E14" s="2036">
        <v>0</v>
      </c>
      <c r="F14" s="2035">
        <v>0</v>
      </c>
      <c r="G14" s="2037"/>
    </row>
    <row r="15" spans="1:7" ht="14.65" customHeight="1" x14ac:dyDescent="0.2">
      <c r="A15" s="2038">
        <v>8</v>
      </c>
      <c r="B15" s="2034"/>
      <c r="C15" s="2035">
        <v>0</v>
      </c>
      <c r="D15" s="2035">
        <v>0</v>
      </c>
      <c r="E15" s="2036">
        <v>0</v>
      </c>
      <c r="F15" s="2035">
        <v>0</v>
      </c>
      <c r="G15" s="2037"/>
    </row>
    <row r="16" spans="1:7" ht="14.65" customHeight="1" x14ac:dyDescent="0.2">
      <c r="A16" s="2038">
        <v>9</v>
      </c>
      <c r="B16" s="2034"/>
      <c r="C16" s="2035">
        <v>0</v>
      </c>
      <c r="D16" s="2035">
        <v>0</v>
      </c>
      <c r="E16" s="2036">
        <v>0</v>
      </c>
      <c r="F16" s="2035">
        <v>0</v>
      </c>
      <c r="G16" s="2037"/>
    </row>
    <row r="17" spans="1:8" ht="14.65" customHeight="1" x14ac:dyDescent="0.2">
      <c r="A17" s="2038">
        <v>10</v>
      </c>
      <c r="B17" s="2034"/>
      <c r="C17" s="2035">
        <v>0</v>
      </c>
      <c r="D17" s="2035">
        <v>0</v>
      </c>
      <c r="E17" s="2036">
        <v>0</v>
      </c>
      <c r="F17" s="2035">
        <v>0</v>
      </c>
      <c r="G17" s="2037"/>
    </row>
    <row r="18" spans="1:8" ht="14.65" customHeight="1" x14ac:dyDescent="0.2">
      <c r="A18" s="2038">
        <v>11</v>
      </c>
      <c r="B18" s="2034"/>
      <c r="C18" s="2035">
        <v>0</v>
      </c>
      <c r="D18" s="2035">
        <v>0</v>
      </c>
      <c r="E18" s="2036">
        <v>0</v>
      </c>
      <c r="F18" s="2035">
        <v>0</v>
      </c>
      <c r="G18" s="2037"/>
    </row>
    <row r="19" spans="1:8" ht="14.65" customHeight="1" x14ac:dyDescent="0.2">
      <c r="A19" s="2038">
        <v>12</v>
      </c>
      <c r="B19" s="2034"/>
      <c r="C19" s="2035">
        <v>0</v>
      </c>
      <c r="D19" s="2035">
        <v>0</v>
      </c>
      <c r="E19" s="2036">
        <v>0</v>
      </c>
      <c r="F19" s="2035">
        <v>0</v>
      </c>
      <c r="G19" s="2037"/>
    </row>
    <row r="20" spans="1:8" ht="14.65" customHeight="1" x14ac:dyDescent="0.2">
      <c r="A20" s="2038">
        <v>13</v>
      </c>
      <c r="B20" s="2034"/>
      <c r="C20" s="2035">
        <v>0</v>
      </c>
      <c r="D20" s="2035">
        <v>0</v>
      </c>
      <c r="E20" s="2036">
        <v>0</v>
      </c>
      <c r="F20" s="2035">
        <v>0</v>
      </c>
      <c r="G20" s="2037"/>
    </row>
    <row r="21" spans="1:8" ht="14.65" customHeight="1" x14ac:dyDescent="0.2">
      <c r="A21" s="2038">
        <v>14</v>
      </c>
      <c r="B21" s="2034"/>
      <c r="C21" s="2035">
        <v>0</v>
      </c>
      <c r="D21" s="2035">
        <v>0</v>
      </c>
      <c r="E21" s="2036">
        <v>0</v>
      </c>
      <c r="F21" s="2035">
        <v>0</v>
      </c>
      <c r="G21" s="2037"/>
    </row>
    <row r="22" spans="1:8" ht="14.65" customHeight="1" x14ac:dyDescent="0.2">
      <c r="A22" s="2038">
        <v>15</v>
      </c>
      <c r="B22" s="2034"/>
      <c r="C22" s="2035">
        <v>0</v>
      </c>
      <c r="D22" s="2035">
        <v>0</v>
      </c>
      <c r="E22" s="2036">
        <v>0</v>
      </c>
      <c r="F22" s="2035">
        <v>0</v>
      </c>
      <c r="G22" s="2037"/>
    </row>
    <row r="23" spans="1:8" ht="14.65" customHeight="1" x14ac:dyDescent="0.2">
      <c r="A23" s="2038">
        <v>16</v>
      </c>
      <c r="B23" s="2034"/>
      <c r="C23" s="2035">
        <v>0</v>
      </c>
      <c r="D23" s="2035">
        <v>0</v>
      </c>
      <c r="E23" s="2036">
        <v>0</v>
      </c>
      <c r="F23" s="2035">
        <v>0</v>
      </c>
      <c r="G23" s="2037"/>
    </row>
    <row r="24" spans="1:8" ht="14.65" customHeight="1" x14ac:dyDescent="0.2">
      <c r="A24" s="2038">
        <v>17</v>
      </c>
      <c r="B24" s="2034"/>
      <c r="C24" s="2035">
        <v>0</v>
      </c>
      <c r="D24" s="2035">
        <v>0</v>
      </c>
      <c r="E24" s="2036">
        <v>0</v>
      </c>
      <c r="F24" s="2035">
        <v>0</v>
      </c>
      <c r="G24" s="2037"/>
    </row>
    <row r="25" spans="1:8" ht="14.65" customHeight="1" x14ac:dyDescent="0.2">
      <c r="A25" s="2038">
        <v>18</v>
      </c>
      <c r="B25" s="2034"/>
      <c r="C25" s="2035">
        <v>0</v>
      </c>
      <c r="D25" s="2035">
        <v>0</v>
      </c>
      <c r="E25" s="2036">
        <v>0</v>
      </c>
      <c r="F25" s="2035">
        <v>0</v>
      </c>
      <c r="G25" s="2037"/>
    </row>
    <row r="26" spans="1:8" ht="14.65" customHeight="1" x14ac:dyDescent="0.2">
      <c r="A26" s="2038">
        <v>19</v>
      </c>
      <c r="B26" s="2034"/>
      <c r="C26" s="2035">
        <v>0</v>
      </c>
      <c r="D26" s="2035">
        <v>0</v>
      </c>
      <c r="E26" s="2036">
        <v>0</v>
      </c>
      <c r="F26" s="2035">
        <v>0</v>
      </c>
      <c r="G26" s="2037"/>
    </row>
    <row r="27" spans="1:8" ht="14.65" customHeight="1" x14ac:dyDescent="0.2">
      <c r="A27" s="2038">
        <v>20</v>
      </c>
      <c r="B27" s="2034"/>
      <c r="C27" s="2035">
        <v>0</v>
      </c>
      <c r="D27" s="2035">
        <v>0</v>
      </c>
      <c r="E27" s="2036">
        <v>0</v>
      </c>
      <c r="F27" s="2035">
        <v>0</v>
      </c>
      <c r="G27" s="2037"/>
      <c r="H27" s="2039" t="s">
        <v>96</v>
      </c>
    </row>
    <row r="28" spans="1:8" ht="14.65" customHeight="1" x14ac:dyDescent="0.2">
      <c r="A28" s="2038">
        <v>21</v>
      </c>
      <c r="B28" s="2034"/>
      <c r="C28" s="2035">
        <v>0</v>
      </c>
      <c r="D28" s="2035">
        <v>0</v>
      </c>
      <c r="E28" s="2036">
        <v>0</v>
      </c>
      <c r="F28" s="2035">
        <v>0</v>
      </c>
      <c r="G28" s="2037"/>
    </row>
    <row r="29" spans="1:8" ht="14.65" customHeight="1" x14ac:dyDescent="0.2">
      <c r="A29" s="2038">
        <v>22</v>
      </c>
      <c r="B29" s="2034"/>
      <c r="C29" s="2035">
        <v>0</v>
      </c>
      <c r="D29" s="2035">
        <v>0</v>
      </c>
      <c r="E29" s="2036">
        <v>0</v>
      </c>
      <c r="F29" s="2035">
        <v>0</v>
      </c>
      <c r="G29" s="2037"/>
    </row>
    <row r="30" spans="1:8" ht="14.65" customHeight="1" x14ac:dyDescent="0.2">
      <c r="A30" s="2038">
        <v>23</v>
      </c>
      <c r="B30" s="2034"/>
      <c r="C30" s="2035">
        <v>0</v>
      </c>
      <c r="D30" s="2035">
        <v>0</v>
      </c>
      <c r="E30" s="2036">
        <v>0</v>
      </c>
      <c r="F30" s="2035">
        <v>0</v>
      </c>
      <c r="G30" s="2037"/>
    </row>
    <row r="31" spans="1:8" ht="14.65" customHeight="1" x14ac:dyDescent="0.2">
      <c r="A31" s="2038">
        <v>24</v>
      </c>
      <c r="B31" s="2034"/>
      <c r="C31" s="2035">
        <v>0</v>
      </c>
      <c r="D31" s="2035">
        <v>0</v>
      </c>
      <c r="E31" s="2036">
        <v>0</v>
      </c>
      <c r="F31" s="2035">
        <v>0</v>
      </c>
      <c r="G31" s="2037"/>
    </row>
    <row r="32" spans="1:8" ht="14.65" customHeight="1" x14ac:dyDescent="0.2">
      <c r="A32" s="2038">
        <v>25</v>
      </c>
      <c r="B32" s="2034"/>
      <c r="C32" s="2035">
        <v>0</v>
      </c>
      <c r="D32" s="2035">
        <v>0</v>
      </c>
      <c r="E32" s="2036">
        <v>0</v>
      </c>
      <c r="F32" s="2035">
        <v>0</v>
      </c>
      <c r="G32" s="2037"/>
    </row>
    <row r="33" spans="1:7" ht="14.65" customHeight="1" x14ac:dyDescent="0.2">
      <c r="A33" s="2038">
        <v>26</v>
      </c>
      <c r="B33" s="2034"/>
      <c r="C33" s="2035">
        <v>0</v>
      </c>
      <c r="D33" s="2035">
        <v>0</v>
      </c>
      <c r="E33" s="2036">
        <v>0</v>
      </c>
      <c r="F33" s="2035">
        <v>0</v>
      </c>
      <c r="G33" s="2037"/>
    </row>
    <row r="34" spans="1:7" ht="14.65" customHeight="1" x14ac:dyDescent="0.2">
      <c r="A34" s="2038">
        <v>27</v>
      </c>
      <c r="B34" s="2034"/>
      <c r="C34" s="2035">
        <v>0</v>
      </c>
      <c r="D34" s="2035">
        <v>0</v>
      </c>
      <c r="E34" s="2036">
        <v>0</v>
      </c>
      <c r="F34" s="2035">
        <v>0</v>
      </c>
      <c r="G34" s="2037"/>
    </row>
    <row r="35" spans="1:7" ht="14.65" customHeight="1" x14ac:dyDescent="0.2">
      <c r="A35" s="2038">
        <v>28</v>
      </c>
      <c r="B35" s="2034"/>
      <c r="C35" s="2035">
        <v>0</v>
      </c>
      <c r="D35" s="2035">
        <v>0</v>
      </c>
      <c r="E35" s="2036">
        <v>0</v>
      </c>
      <c r="F35" s="2035">
        <v>0</v>
      </c>
      <c r="G35" s="2037"/>
    </row>
    <row r="36" spans="1:7" ht="14.65" customHeight="1" x14ac:dyDescent="0.2">
      <c r="A36" s="2038">
        <v>29</v>
      </c>
      <c r="B36" s="2034"/>
      <c r="C36" s="2035">
        <v>0</v>
      </c>
      <c r="D36" s="2035">
        <v>0</v>
      </c>
      <c r="E36" s="2036">
        <v>0</v>
      </c>
      <c r="F36" s="2035">
        <v>0</v>
      </c>
      <c r="G36" s="2037"/>
    </row>
    <row r="37" spans="1:7" ht="14.65" customHeight="1" x14ac:dyDescent="0.2">
      <c r="A37" s="2040">
        <v>30</v>
      </c>
      <c r="B37" s="2034"/>
      <c r="C37" s="2034">
        <v>0</v>
      </c>
      <c r="D37" s="2034">
        <v>0</v>
      </c>
      <c r="E37" s="2041">
        <v>0</v>
      </c>
      <c r="F37" s="2034">
        <v>0</v>
      </c>
      <c r="G37" s="2037"/>
    </row>
    <row r="38" spans="1:7" ht="14.65" customHeight="1" thickBot="1" x14ac:dyDescent="0.25">
      <c r="A38" s="2042">
        <v>31</v>
      </c>
      <c r="B38" s="2034"/>
      <c r="C38" s="2034">
        <v>0</v>
      </c>
      <c r="D38" s="2034">
        <v>0</v>
      </c>
      <c r="E38" s="2041">
        <v>0</v>
      </c>
      <c r="F38" s="2034">
        <v>0</v>
      </c>
      <c r="G38" s="2037"/>
    </row>
    <row r="39" spans="1:7" ht="14.65" customHeight="1" x14ac:dyDescent="0.2">
      <c r="A39" s="2043" t="s">
        <v>66</v>
      </c>
      <c r="B39" s="2044">
        <f>SUM(B8:B38)</f>
        <v>0</v>
      </c>
      <c r="C39" s="2044">
        <v>0</v>
      </c>
      <c r="D39" s="2044">
        <v>0</v>
      </c>
      <c r="E39" s="2044">
        <v>0</v>
      </c>
      <c r="F39" s="2044">
        <v>0</v>
      </c>
      <c r="G39" s="2045" t="s">
        <v>307</v>
      </c>
    </row>
    <row r="40" spans="1:7" ht="13.5" thickBot="1" x14ac:dyDescent="0.25">
      <c r="A40" s="2046"/>
      <c r="B40" s="2035" t="s">
        <v>308</v>
      </c>
      <c r="C40" s="2035" t="s">
        <v>309</v>
      </c>
      <c r="D40" s="2035" t="s">
        <v>310</v>
      </c>
      <c r="E40" s="2036" t="s">
        <v>311</v>
      </c>
      <c r="F40" s="2047" t="s">
        <v>312</v>
      </c>
      <c r="G40" s="2048" t="e">
        <f>AVERAGE(G8:G38)</f>
        <v>#DIV/0!</v>
      </c>
    </row>
    <row r="41" spans="1:7" x14ac:dyDescent="0.2">
      <c r="A41" s="2049"/>
      <c r="B41" s="2050"/>
      <c r="C41" s="2050"/>
      <c r="D41" s="2050"/>
      <c r="E41" s="2050"/>
      <c r="F41" s="2051"/>
      <c r="G41" s="2012"/>
    </row>
    <row r="42" spans="1:7" x14ac:dyDescent="0.2">
      <c r="A42" s="2052" t="s">
        <v>313</v>
      </c>
      <c r="B42" s="2053"/>
      <c r="C42" s="2053"/>
      <c r="D42" s="2053"/>
      <c r="E42" s="2053"/>
      <c r="F42" s="2051" t="e">
        <f>IF(D39="","",(D39+E39+F39)/(B39+C39)*100)</f>
        <v>#DIV/0!</v>
      </c>
      <c r="G42" s="2012"/>
    </row>
    <row r="43" spans="1:7" x14ac:dyDescent="0.2">
      <c r="A43" s="2054" t="s">
        <v>314</v>
      </c>
      <c r="B43" s="2055"/>
      <c r="C43" s="2055"/>
      <c r="D43" s="2055"/>
      <c r="E43" s="2055"/>
      <c r="F43" s="2056"/>
      <c r="G43" s="2012"/>
    </row>
    <row r="44" spans="1:7" x14ac:dyDescent="0.2">
      <c r="A44" s="2054" t="s">
        <v>315</v>
      </c>
      <c r="B44" s="2055"/>
      <c r="C44" s="2055"/>
      <c r="D44" s="2057"/>
      <c r="E44" s="2057"/>
      <c r="F44" s="2056"/>
      <c r="G44" s="2012"/>
    </row>
    <row r="45" spans="1:7" x14ac:dyDescent="0.2">
      <c r="A45" s="2054"/>
      <c r="B45" s="2055"/>
      <c r="C45" s="2055"/>
      <c r="D45" s="2057"/>
      <c r="E45" s="2057"/>
      <c r="F45" s="2056"/>
      <c r="G45" s="2012"/>
    </row>
    <row r="46" spans="1:7" ht="14.25" customHeight="1" x14ac:dyDescent="0.2">
      <c r="A46" s="2058" t="s">
        <v>316</v>
      </c>
      <c r="B46" s="2059"/>
      <c r="C46" s="2059"/>
      <c r="D46" s="2059"/>
      <c r="E46" s="2060" t="s">
        <v>228</v>
      </c>
      <c r="F46" s="2061" t="s">
        <v>96</v>
      </c>
      <c r="G46" s="2062"/>
    </row>
    <row r="47" spans="1:7" ht="13.5" thickBot="1" x14ac:dyDescent="0.25">
      <c r="A47" s="2063" t="s">
        <v>1080</v>
      </c>
      <c r="B47" s="2064"/>
      <c r="C47" s="2065"/>
      <c r="D47" s="2065"/>
      <c r="E47" s="2065"/>
      <c r="F47" s="2065"/>
      <c r="G47" s="2016"/>
    </row>
    <row r="48" spans="1:7" x14ac:dyDescent="0.2">
      <c r="A48" s="2010"/>
      <c r="B48" s="2010"/>
      <c r="C48" s="2010"/>
      <c r="D48" s="2010"/>
      <c r="E48" s="2010"/>
      <c r="F48" s="2010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7" customWidth="1"/>
    <col min="5" max="5" width="4.42578125" style="2007" customWidth="1"/>
    <col min="6" max="6" width="15.42578125" style="2007" customWidth="1"/>
    <col min="7" max="8" width="9.5703125" style="2007" customWidth="1"/>
    <col min="9" max="256" width="8.7109375" style="2007"/>
    <col min="257" max="257" width="40.28515625" style="2007" customWidth="1"/>
    <col min="258" max="258" width="12.5703125" style="2007" customWidth="1"/>
    <col min="259" max="259" width="13.28515625" style="2007" customWidth="1"/>
    <col min="260" max="260" width="16.7109375" style="2007" customWidth="1"/>
    <col min="261" max="261" width="4.42578125" style="2007" customWidth="1"/>
    <col min="262" max="262" width="15.42578125" style="2007" customWidth="1"/>
    <col min="263" max="264" width="9.5703125" style="2007" customWidth="1"/>
    <col min="265" max="512" width="8.7109375" style="2007"/>
    <col min="513" max="513" width="40.28515625" style="2007" customWidth="1"/>
    <col min="514" max="514" width="12.5703125" style="2007" customWidth="1"/>
    <col min="515" max="515" width="13.28515625" style="2007" customWidth="1"/>
    <col min="516" max="516" width="16.7109375" style="2007" customWidth="1"/>
    <col min="517" max="517" width="4.42578125" style="2007" customWidth="1"/>
    <col min="518" max="518" width="15.42578125" style="2007" customWidth="1"/>
    <col min="519" max="520" width="9.5703125" style="2007" customWidth="1"/>
    <col min="521" max="768" width="8.7109375" style="2007"/>
    <col min="769" max="769" width="40.28515625" style="2007" customWidth="1"/>
    <col min="770" max="770" width="12.5703125" style="2007" customWidth="1"/>
    <col min="771" max="771" width="13.28515625" style="2007" customWidth="1"/>
    <col min="772" max="772" width="16.7109375" style="2007" customWidth="1"/>
    <col min="773" max="773" width="4.42578125" style="2007" customWidth="1"/>
    <col min="774" max="774" width="15.42578125" style="2007" customWidth="1"/>
    <col min="775" max="776" width="9.5703125" style="2007" customWidth="1"/>
    <col min="777" max="1024" width="8.7109375" style="2007"/>
    <col min="1025" max="1025" width="40.28515625" style="2007" customWidth="1"/>
    <col min="1026" max="1026" width="12.5703125" style="2007" customWidth="1"/>
    <col min="1027" max="1027" width="13.28515625" style="2007" customWidth="1"/>
    <col min="1028" max="1028" width="16.7109375" style="2007" customWidth="1"/>
    <col min="1029" max="1029" width="4.42578125" style="2007" customWidth="1"/>
    <col min="1030" max="1030" width="15.42578125" style="2007" customWidth="1"/>
    <col min="1031" max="1032" width="9.5703125" style="2007" customWidth="1"/>
    <col min="1033" max="1280" width="8.7109375" style="2007"/>
    <col min="1281" max="1281" width="40.28515625" style="2007" customWidth="1"/>
    <col min="1282" max="1282" width="12.5703125" style="2007" customWidth="1"/>
    <col min="1283" max="1283" width="13.28515625" style="2007" customWidth="1"/>
    <col min="1284" max="1284" width="16.7109375" style="2007" customWidth="1"/>
    <col min="1285" max="1285" width="4.42578125" style="2007" customWidth="1"/>
    <col min="1286" max="1286" width="15.42578125" style="2007" customWidth="1"/>
    <col min="1287" max="1288" width="9.5703125" style="2007" customWidth="1"/>
    <col min="1289" max="1536" width="8.7109375" style="2007"/>
    <col min="1537" max="1537" width="40.28515625" style="2007" customWidth="1"/>
    <col min="1538" max="1538" width="12.5703125" style="2007" customWidth="1"/>
    <col min="1539" max="1539" width="13.28515625" style="2007" customWidth="1"/>
    <col min="1540" max="1540" width="16.7109375" style="2007" customWidth="1"/>
    <col min="1541" max="1541" width="4.42578125" style="2007" customWidth="1"/>
    <col min="1542" max="1542" width="15.42578125" style="2007" customWidth="1"/>
    <col min="1543" max="1544" width="9.5703125" style="2007" customWidth="1"/>
    <col min="1545" max="1792" width="8.7109375" style="2007"/>
    <col min="1793" max="1793" width="40.28515625" style="2007" customWidth="1"/>
    <col min="1794" max="1794" width="12.5703125" style="2007" customWidth="1"/>
    <col min="1795" max="1795" width="13.28515625" style="2007" customWidth="1"/>
    <col min="1796" max="1796" width="16.7109375" style="2007" customWidth="1"/>
    <col min="1797" max="1797" width="4.42578125" style="2007" customWidth="1"/>
    <col min="1798" max="1798" width="15.42578125" style="2007" customWidth="1"/>
    <col min="1799" max="1800" width="9.5703125" style="2007" customWidth="1"/>
    <col min="1801" max="2048" width="8.7109375" style="2007"/>
    <col min="2049" max="2049" width="40.28515625" style="2007" customWidth="1"/>
    <col min="2050" max="2050" width="12.5703125" style="2007" customWidth="1"/>
    <col min="2051" max="2051" width="13.28515625" style="2007" customWidth="1"/>
    <col min="2052" max="2052" width="16.7109375" style="2007" customWidth="1"/>
    <col min="2053" max="2053" width="4.42578125" style="2007" customWidth="1"/>
    <col min="2054" max="2054" width="15.42578125" style="2007" customWidth="1"/>
    <col min="2055" max="2056" width="9.5703125" style="2007" customWidth="1"/>
    <col min="2057" max="2304" width="8.7109375" style="2007"/>
    <col min="2305" max="2305" width="40.28515625" style="2007" customWidth="1"/>
    <col min="2306" max="2306" width="12.5703125" style="2007" customWidth="1"/>
    <col min="2307" max="2307" width="13.28515625" style="2007" customWidth="1"/>
    <col min="2308" max="2308" width="16.7109375" style="2007" customWidth="1"/>
    <col min="2309" max="2309" width="4.42578125" style="2007" customWidth="1"/>
    <col min="2310" max="2310" width="15.42578125" style="2007" customWidth="1"/>
    <col min="2311" max="2312" width="9.5703125" style="2007" customWidth="1"/>
    <col min="2313" max="2560" width="8.7109375" style="2007"/>
    <col min="2561" max="2561" width="40.28515625" style="2007" customWidth="1"/>
    <col min="2562" max="2562" width="12.5703125" style="2007" customWidth="1"/>
    <col min="2563" max="2563" width="13.28515625" style="2007" customWidth="1"/>
    <col min="2564" max="2564" width="16.7109375" style="2007" customWidth="1"/>
    <col min="2565" max="2565" width="4.42578125" style="2007" customWidth="1"/>
    <col min="2566" max="2566" width="15.42578125" style="2007" customWidth="1"/>
    <col min="2567" max="2568" width="9.5703125" style="2007" customWidth="1"/>
    <col min="2569" max="2816" width="8.7109375" style="2007"/>
    <col min="2817" max="2817" width="40.28515625" style="2007" customWidth="1"/>
    <col min="2818" max="2818" width="12.5703125" style="2007" customWidth="1"/>
    <col min="2819" max="2819" width="13.28515625" style="2007" customWidth="1"/>
    <col min="2820" max="2820" width="16.7109375" style="2007" customWidth="1"/>
    <col min="2821" max="2821" width="4.42578125" style="2007" customWidth="1"/>
    <col min="2822" max="2822" width="15.42578125" style="2007" customWidth="1"/>
    <col min="2823" max="2824" width="9.5703125" style="2007" customWidth="1"/>
    <col min="2825" max="3072" width="8.7109375" style="2007"/>
    <col min="3073" max="3073" width="40.28515625" style="2007" customWidth="1"/>
    <col min="3074" max="3074" width="12.5703125" style="2007" customWidth="1"/>
    <col min="3075" max="3075" width="13.28515625" style="2007" customWidth="1"/>
    <col min="3076" max="3076" width="16.7109375" style="2007" customWidth="1"/>
    <col min="3077" max="3077" width="4.42578125" style="2007" customWidth="1"/>
    <col min="3078" max="3078" width="15.42578125" style="2007" customWidth="1"/>
    <col min="3079" max="3080" width="9.5703125" style="2007" customWidth="1"/>
    <col min="3081" max="3328" width="8.7109375" style="2007"/>
    <col min="3329" max="3329" width="40.28515625" style="2007" customWidth="1"/>
    <col min="3330" max="3330" width="12.5703125" style="2007" customWidth="1"/>
    <col min="3331" max="3331" width="13.28515625" style="2007" customWidth="1"/>
    <col min="3332" max="3332" width="16.7109375" style="2007" customWidth="1"/>
    <col min="3333" max="3333" width="4.42578125" style="2007" customWidth="1"/>
    <col min="3334" max="3334" width="15.42578125" style="2007" customWidth="1"/>
    <col min="3335" max="3336" width="9.5703125" style="2007" customWidth="1"/>
    <col min="3337" max="3584" width="8.7109375" style="2007"/>
    <col min="3585" max="3585" width="40.28515625" style="2007" customWidth="1"/>
    <col min="3586" max="3586" width="12.5703125" style="2007" customWidth="1"/>
    <col min="3587" max="3587" width="13.28515625" style="2007" customWidth="1"/>
    <col min="3588" max="3588" width="16.7109375" style="2007" customWidth="1"/>
    <col min="3589" max="3589" width="4.42578125" style="2007" customWidth="1"/>
    <col min="3590" max="3590" width="15.42578125" style="2007" customWidth="1"/>
    <col min="3591" max="3592" width="9.5703125" style="2007" customWidth="1"/>
    <col min="3593" max="3840" width="8.7109375" style="2007"/>
    <col min="3841" max="3841" width="40.28515625" style="2007" customWidth="1"/>
    <col min="3842" max="3842" width="12.5703125" style="2007" customWidth="1"/>
    <col min="3843" max="3843" width="13.28515625" style="2007" customWidth="1"/>
    <col min="3844" max="3844" width="16.7109375" style="2007" customWidth="1"/>
    <col min="3845" max="3845" width="4.42578125" style="2007" customWidth="1"/>
    <col min="3846" max="3846" width="15.42578125" style="2007" customWidth="1"/>
    <col min="3847" max="3848" width="9.5703125" style="2007" customWidth="1"/>
    <col min="3849" max="4096" width="8.7109375" style="2007"/>
    <col min="4097" max="4097" width="40.28515625" style="2007" customWidth="1"/>
    <col min="4098" max="4098" width="12.5703125" style="2007" customWidth="1"/>
    <col min="4099" max="4099" width="13.28515625" style="2007" customWidth="1"/>
    <col min="4100" max="4100" width="16.7109375" style="2007" customWidth="1"/>
    <col min="4101" max="4101" width="4.42578125" style="2007" customWidth="1"/>
    <col min="4102" max="4102" width="15.42578125" style="2007" customWidth="1"/>
    <col min="4103" max="4104" width="9.5703125" style="2007" customWidth="1"/>
    <col min="4105" max="4352" width="8.7109375" style="2007"/>
    <col min="4353" max="4353" width="40.28515625" style="2007" customWidth="1"/>
    <col min="4354" max="4354" width="12.5703125" style="2007" customWidth="1"/>
    <col min="4355" max="4355" width="13.28515625" style="2007" customWidth="1"/>
    <col min="4356" max="4356" width="16.7109375" style="2007" customWidth="1"/>
    <col min="4357" max="4357" width="4.42578125" style="2007" customWidth="1"/>
    <col min="4358" max="4358" width="15.42578125" style="2007" customWidth="1"/>
    <col min="4359" max="4360" width="9.5703125" style="2007" customWidth="1"/>
    <col min="4361" max="4608" width="8.7109375" style="2007"/>
    <col min="4609" max="4609" width="40.28515625" style="2007" customWidth="1"/>
    <col min="4610" max="4610" width="12.5703125" style="2007" customWidth="1"/>
    <col min="4611" max="4611" width="13.28515625" style="2007" customWidth="1"/>
    <col min="4612" max="4612" width="16.7109375" style="2007" customWidth="1"/>
    <col min="4613" max="4613" width="4.42578125" style="2007" customWidth="1"/>
    <col min="4614" max="4614" width="15.42578125" style="2007" customWidth="1"/>
    <col min="4615" max="4616" width="9.5703125" style="2007" customWidth="1"/>
    <col min="4617" max="4864" width="8.7109375" style="2007"/>
    <col min="4865" max="4865" width="40.28515625" style="2007" customWidth="1"/>
    <col min="4866" max="4866" width="12.5703125" style="2007" customWidth="1"/>
    <col min="4867" max="4867" width="13.28515625" style="2007" customWidth="1"/>
    <col min="4868" max="4868" width="16.7109375" style="2007" customWidth="1"/>
    <col min="4869" max="4869" width="4.42578125" style="2007" customWidth="1"/>
    <col min="4870" max="4870" width="15.42578125" style="2007" customWidth="1"/>
    <col min="4871" max="4872" width="9.5703125" style="2007" customWidth="1"/>
    <col min="4873" max="5120" width="8.7109375" style="2007"/>
    <col min="5121" max="5121" width="40.28515625" style="2007" customWidth="1"/>
    <col min="5122" max="5122" width="12.5703125" style="2007" customWidth="1"/>
    <col min="5123" max="5123" width="13.28515625" style="2007" customWidth="1"/>
    <col min="5124" max="5124" width="16.7109375" style="2007" customWidth="1"/>
    <col min="5125" max="5125" width="4.42578125" style="2007" customWidth="1"/>
    <col min="5126" max="5126" width="15.42578125" style="2007" customWidth="1"/>
    <col min="5127" max="5128" width="9.5703125" style="2007" customWidth="1"/>
    <col min="5129" max="5376" width="8.7109375" style="2007"/>
    <col min="5377" max="5377" width="40.28515625" style="2007" customWidth="1"/>
    <col min="5378" max="5378" width="12.5703125" style="2007" customWidth="1"/>
    <col min="5379" max="5379" width="13.28515625" style="2007" customWidth="1"/>
    <col min="5380" max="5380" width="16.7109375" style="2007" customWidth="1"/>
    <col min="5381" max="5381" width="4.42578125" style="2007" customWidth="1"/>
    <col min="5382" max="5382" width="15.42578125" style="2007" customWidth="1"/>
    <col min="5383" max="5384" width="9.5703125" style="2007" customWidth="1"/>
    <col min="5385" max="5632" width="8.7109375" style="2007"/>
    <col min="5633" max="5633" width="40.28515625" style="2007" customWidth="1"/>
    <col min="5634" max="5634" width="12.5703125" style="2007" customWidth="1"/>
    <col min="5635" max="5635" width="13.28515625" style="2007" customWidth="1"/>
    <col min="5636" max="5636" width="16.7109375" style="2007" customWidth="1"/>
    <col min="5637" max="5637" width="4.42578125" style="2007" customWidth="1"/>
    <col min="5638" max="5638" width="15.42578125" style="2007" customWidth="1"/>
    <col min="5639" max="5640" width="9.5703125" style="2007" customWidth="1"/>
    <col min="5641" max="5888" width="8.7109375" style="2007"/>
    <col min="5889" max="5889" width="40.28515625" style="2007" customWidth="1"/>
    <col min="5890" max="5890" width="12.5703125" style="2007" customWidth="1"/>
    <col min="5891" max="5891" width="13.28515625" style="2007" customWidth="1"/>
    <col min="5892" max="5892" width="16.7109375" style="2007" customWidth="1"/>
    <col min="5893" max="5893" width="4.42578125" style="2007" customWidth="1"/>
    <col min="5894" max="5894" width="15.42578125" style="2007" customWidth="1"/>
    <col min="5895" max="5896" width="9.5703125" style="2007" customWidth="1"/>
    <col min="5897" max="6144" width="8.7109375" style="2007"/>
    <col min="6145" max="6145" width="40.28515625" style="2007" customWidth="1"/>
    <col min="6146" max="6146" width="12.5703125" style="2007" customWidth="1"/>
    <col min="6147" max="6147" width="13.28515625" style="2007" customWidth="1"/>
    <col min="6148" max="6148" width="16.7109375" style="2007" customWidth="1"/>
    <col min="6149" max="6149" width="4.42578125" style="2007" customWidth="1"/>
    <col min="6150" max="6150" width="15.42578125" style="2007" customWidth="1"/>
    <col min="6151" max="6152" width="9.5703125" style="2007" customWidth="1"/>
    <col min="6153" max="6400" width="8.7109375" style="2007"/>
    <col min="6401" max="6401" width="40.28515625" style="2007" customWidth="1"/>
    <col min="6402" max="6402" width="12.5703125" style="2007" customWidth="1"/>
    <col min="6403" max="6403" width="13.28515625" style="2007" customWidth="1"/>
    <col min="6404" max="6404" width="16.7109375" style="2007" customWidth="1"/>
    <col min="6405" max="6405" width="4.42578125" style="2007" customWidth="1"/>
    <col min="6406" max="6406" width="15.42578125" style="2007" customWidth="1"/>
    <col min="6407" max="6408" width="9.5703125" style="2007" customWidth="1"/>
    <col min="6409" max="6656" width="8.7109375" style="2007"/>
    <col min="6657" max="6657" width="40.28515625" style="2007" customWidth="1"/>
    <col min="6658" max="6658" width="12.5703125" style="2007" customWidth="1"/>
    <col min="6659" max="6659" width="13.28515625" style="2007" customWidth="1"/>
    <col min="6660" max="6660" width="16.7109375" style="2007" customWidth="1"/>
    <col min="6661" max="6661" width="4.42578125" style="2007" customWidth="1"/>
    <col min="6662" max="6662" width="15.42578125" style="2007" customWidth="1"/>
    <col min="6663" max="6664" width="9.5703125" style="2007" customWidth="1"/>
    <col min="6665" max="6912" width="8.7109375" style="2007"/>
    <col min="6913" max="6913" width="40.28515625" style="2007" customWidth="1"/>
    <col min="6914" max="6914" width="12.5703125" style="2007" customWidth="1"/>
    <col min="6915" max="6915" width="13.28515625" style="2007" customWidth="1"/>
    <col min="6916" max="6916" width="16.7109375" style="2007" customWidth="1"/>
    <col min="6917" max="6917" width="4.42578125" style="2007" customWidth="1"/>
    <col min="6918" max="6918" width="15.42578125" style="2007" customWidth="1"/>
    <col min="6919" max="6920" width="9.5703125" style="2007" customWidth="1"/>
    <col min="6921" max="7168" width="8.7109375" style="2007"/>
    <col min="7169" max="7169" width="40.28515625" style="2007" customWidth="1"/>
    <col min="7170" max="7170" width="12.5703125" style="2007" customWidth="1"/>
    <col min="7171" max="7171" width="13.28515625" style="2007" customWidth="1"/>
    <col min="7172" max="7172" width="16.7109375" style="2007" customWidth="1"/>
    <col min="7173" max="7173" width="4.42578125" style="2007" customWidth="1"/>
    <col min="7174" max="7174" width="15.42578125" style="2007" customWidth="1"/>
    <col min="7175" max="7176" width="9.5703125" style="2007" customWidth="1"/>
    <col min="7177" max="7424" width="8.7109375" style="2007"/>
    <col min="7425" max="7425" width="40.28515625" style="2007" customWidth="1"/>
    <col min="7426" max="7426" width="12.5703125" style="2007" customWidth="1"/>
    <col min="7427" max="7427" width="13.28515625" style="2007" customWidth="1"/>
    <col min="7428" max="7428" width="16.7109375" style="2007" customWidth="1"/>
    <col min="7429" max="7429" width="4.42578125" style="2007" customWidth="1"/>
    <col min="7430" max="7430" width="15.42578125" style="2007" customWidth="1"/>
    <col min="7431" max="7432" width="9.5703125" style="2007" customWidth="1"/>
    <col min="7433" max="7680" width="8.7109375" style="2007"/>
    <col min="7681" max="7681" width="40.28515625" style="2007" customWidth="1"/>
    <col min="7682" max="7682" width="12.5703125" style="2007" customWidth="1"/>
    <col min="7683" max="7683" width="13.28515625" style="2007" customWidth="1"/>
    <col min="7684" max="7684" width="16.7109375" style="2007" customWidth="1"/>
    <col min="7685" max="7685" width="4.42578125" style="2007" customWidth="1"/>
    <col min="7686" max="7686" width="15.42578125" style="2007" customWidth="1"/>
    <col min="7687" max="7688" width="9.5703125" style="2007" customWidth="1"/>
    <col min="7689" max="7936" width="8.7109375" style="2007"/>
    <col min="7937" max="7937" width="40.28515625" style="2007" customWidth="1"/>
    <col min="7938" max="7938" width="12.5703125" style="2007" customWidth="1"/>
    <col min="7939" max="7939" width="13.28515625" style="2007" customWidth="1"/>
    <col min="7940" max="7940" width="16.7109375" style="2007" customWidth="1"/>
    <col min="7941" max="7941" width="4.42578125" style="2007" customWidth="1"/>
    <col min="7942" max="7942" width="15.42578125" style="2007" customWidth="1"/>
    <col min="7943" max="7944" width="9.5703125" style="2007" customWidth="1"/>
    <col min="7945" max="8192" width="8.7109375" style="2007"/>
    <col min="8193" max="8193" width="40.28515625" style="2007" customWidth="1"/>
    <col min="8194" max="8194" width="12.5703125" style="2007" customWidth="1"/>
    <col min="8195" max="8195" width="13.28515625" style="2007" customWidth="1"/>
    <col min="8196" max="8196" width="16.7109375" style="2007" customWidth="1"/>
    <col min="8197" max="8197" width="4.42578125" style="2007" customWidth="1"/>
    <col min="8198" max="8198" width="15.42578125" style="2007" customWidth="1"/>
    <col min="8199" max="8200" width="9.5703125" style="2007" customWidth="1"/>
    <col min="8201" max="8448" width="8.7109375" style="2007"/>
    <col min="8449" max="8449" width="40.28515625" style="2007" customWidth="1"/>
    <col min="8450" max="8450" width="12.5703125" style="2007" customWidth="1"/>
    <col min="8451" max="8451" width="13.28515625" style="2007" customWidth="1"/>
    <col min="8452" max="8452" width="16.7109375" style="2007" customWidth="1"/>
    <col min="8453" max="8453" width="4.42578125" style="2007" customWidth="1"/>
    <col min="8454" max="8454" width="15.42578125" style="2007" customWidth="1"/>
    <col min="8455" max="8456" width="9.5703125" style="2007" customWidth="1"/>
    <col min="8457" max="8704" width="8.7109375" style="2007"/>
    <col min="8705" max="8705" width="40.28515625" style="2007" customWidth="1"/>
    <col min="8706" max="8706" width="12.5703125" style="2007" customWidth="1"/>
    <col min="8707" max="8707" width="13.28515625" style="2007" customWidth="1"/>
    <col min="8708" max="8708" width="16.7109375" style="2007" customWidth="1"/>
    <col min="8709" max="8709" width="4.42578125" style="2007" customWidth="1"/>
    <col min="8710" max="8710" width="15.42578125" style="2007" customWidth="1"/>
    <col min="8711" max="8712" width="9.5703125" style="2007" customWidth="1"/>
    <col min="8713" max="8960" width="8.7109375" style="2007"/>
    <col min="8961" max="8961" width="40.28515625" style="2007" customWidth="1"/>
    <col min="8962" max="8962" width="12.5703125" style="2007" customWidth="1"/>
    <col min="8963" max="8963" width="13.28515625" style="2007" customWidth="1"/>
    <col min="8964" max="8964" width="16.7109375" style="2007" customWidth="1"/>
    <col min="8965" max="8965" width="4.42578125" style="2007" customWidth="1"/>
    <col min="8966" max="8966" width="15.42578125" style="2007" customWidth="1"/>
    <col min="8967" max="8968" width="9.5703125" style="2007" customWidth="1"/>
    <col min="8969" max="9216" width="8.7109375" style="2007"/>
    <col min="9217" max="9217" width="40.28515625" style="2007" customWidth="1"/>
    <col min="9218" max="9218" width="12.5703125" style="2007" customWidth="1"/>
    <col min="9219" max="9219" width="13.28515625" style="2007" customWidth="1"/>
    <col min="9220" max="9220" width="16.7109375" style="2007" customWidth="1"/>
    <col min="9221" max="9221" width="4.42578125" style="2007" customWidth="1"/>
    <col min="9222" max="9222" width="15.42578125" style="2007" customWidth="1"/>
    <col min="9223" max="9224" width="9.5703125" style="2007" customWidth="1"/>
    <col min="9225" max="9472" width="8.7109375" style="2007"/>
    <col min="9473" max="9473" width="40.28515625" style="2007" customWidth="1"/>
    <col min="9474" max="9474" width="12.5703125" style="2007" customWidth="1"/>
    <col min="9475" max="9475" width="13.28515625" style="2007" customWidth="1"/>
    <col min="9476" max="9476" width="16.7109375" style="2007" customWidth="1"/>
    <col min="9477" max="9477" width="4.42578125" style="2007" customWidth="1"/>
    <col min="9478" max="9478" width="15.42578125" style="2007" customWidth="1"/>
    <col min="9479" max="9480" width="9.5703125" style="2007" customWidth="1"/>
    <col min="9481" max="9728" width="8.7109375" style="2007"/>
    <col min="9729" max="9729" width="40.28515625" style="2007" customWidth="1"/>
    <col min="9730" max="9730" width="12.5703125" style="2007" customWidth="1"/>
    <col min="9731" max="9731" width="13.28515625" style="2007" customWidth="1"/>
    <col min="9732" max="9732" width="16.7109375" style="2007" customWidth="1"/>
    <col min="9733" max="9733" width="4.42578125" style="2007" customWidth="1"/>
    <col min="9734" max="9734" width="15.42578125" style="2007" customWidth="1"/>
    <col min="9735" max="9736" width="9.5703125" style="2007" customWidth="1"/>
    <col min="9737" max="9984" width="8.7109375" style="2007"/>
    <col min="9985" max="9985" width="40.28515625" style="2007" customWidth="1"/>
    <col min="9986" max="9986" width="12.5703125" style="2007" customWidth="1"/>
    <col min="9987" max="9987" width="13.28515625" style="2007" customWidth="1"/>
    <col min="9988" max="9988" width="16.7109375" style="2007" customWidth="1"/>
    <col min="9989" max="9989" width="4.42578125" style="2007" customWidth="1"/>
    <col min="9990" max="9990" width="15.42578125" style="2007" customWidth="1"/>
    <col min="9991" max="9992" width="9.5703125" style="2007" customWidth="1"/>
    <col min="9993" max="10240" width="8.7109375" style="2007"/>
    <col min="10241" max="10241" width="40.28515625" style="2007" customWidth="1"/>
    <col min="10242" max="10242" width="12.5703125" style="2007" customWidth="1"/>
    <col min="10243" max="10243" width="13.28515625" style="2007" customWidth="1"/>
    <col min="10244" max="10244" width="16.7109375" style="2007" customWidth="1"/>
    <col min="10245" max="10245" width="4.42578125" style="2007" customWidth="1"/>
    <col min="10246" max="10246" width="15.42578125" style="2007" customWidth="1"/>
    <col min="10247" max="10248" width="9.5703125" style="2007" customWidth="1"/>
    <col min="10249" max="10496" width="8.7109375" style="2007"/>
    <col min="10497" max="10497" width="40.28515625" style="2007" customWidth="1"/>
    <col min="10498" max="10498" width="12.5703125" style="2007" customWidth="1"/>
    <col min="10499" max="10499" width="13.28515625" style="2007" customWidth="1"/>
    <col min="10500" max="10500" width="16.7109375" style="2007" customWidth="1"/>
    <col min="10501" max="10501" width="4.42578125" style="2007" customWidth="1"/>
    <col min="10502" max="10502" width="15.42578125" style="2007" customWidth="1"/>
    <col min="10503" max="10504" width="9.5703125" style="2007" customWidth="1"/>
    <col min="10505" max="10752" width="8.7109375" style="2007"/>
    <col min="10753" max="10753" width="40.28515625" style="2007" customWidth="1"/>
    <col min="10754" max="10754" width="12.5703125" style="2007" customWidth="1"/>
    <col min="10755" max="10755" width="13.28515625" style="2007" customWidth="1"/>
    <col min="10756" max="10756" width="16.7109375" style="2007" customWidth="1"/>
    <col min="10757" max="10757" width="4.42578125" style="2007" customWidth="1"/>
    <col min="10758" max="10758" width="15.42578125" style="2007" customWidth="1"/>
    <col min="10759" max="10760" width="9.5703125" style="2007" customWidth="1"/>
    <col min="10761" max="11008" width="8.7109375" style="2007"/>
    <col min="11009" max="11009" width="40.28515625" style="2007" customWidth="1"/>
    <col min="11010" max="11010" width="12.5703125" style="2007" customWidth="1"/>
    <col min="11011" max="11011" width="13.28515625" style="2007" customWidth="1"/>
    <col min="11012" max="11012" width="16.7109375" style="2007" customWidth="1"/>
    <col min="11013" max="11013" width="4.42578125" style="2007" customWidth="1"/>
    <col min="11014" max="11014" width="15.42578125" style="2007" customWidth="1"/>
    <col min="11015" max="11016" width="9.5703125" style="2007" customWidth="1"/>
    <col min="11017" max="11264" width="8.7109375" style="2007"/>
    <col min="11265" max="11265" width="40.28515625" style="2007" customWidth="1"/>
    <col min="11266" max="11266" width="12.5703125" style="2007" customWidth="1"/>
    <col min="11267" max="11267" width="13.28515625" style="2007" customWidth="1"/>
    <col min="11268" max="11268" width="16.7109375" style="2007" customWidth="1"/>
    <col min="11269" max="11269" width="4.42578125" style="2007" customWidth="1"/>
    <col min="11270" max="11270" width="15.42578125" style="2007" customWidth="1"/>
    <col min="11271" max="11272" width="9.5703125" style="2007" customWidth="1"/>
    <col min="11273" max="11520" width="8.7109375" style="2007"/>
    <col min="11521" max="11521" width="40.28515625" style="2007" customWidth="1"/>
    <col min="11522" max="11522" width="12.5703125" style="2007" customWidth="1"/>
    <col min="11523" max="11523" width="13.28515625" style="2007" customWidth="1"/>
    <col min="11524" max="11524" width="16.7109375" style="2007" customWidth="1"/>
    <col min="11525" max="11525" width="4.42578125" style="2007" customWidth="1"/>
    <col min="11526" max="11526" width="15.42578125" style="2007" customWidth="1"/>
    <col min="11527" max="11528" width="9.5703125" style="2007" customWidth="1"/>
    <col min="11529" max="11776" width="8.7109375" style="2007"/>
    <col min="11777" max="11777" width="40.28515625" style="2007" customWidth="1"/>
    <col min="11778" max="11778" width="12.5703125" style="2007" customWidth="1"/>
    <col min="11779" max="11779" width="13.28515625" style="2007" customWidth="1"/>
    <col min="11780" max="11780" width="16.7109375" style="2007" customWidth="1"/>
    <col min="11781" max="11781" width="4.42578125" style="2007" customWidth="1"/>
    <col min="11782" max="11782" width="15.42578125" style="2007" customWidth="1"/>
    <col min="11783" max="11784" width="9.5703125" style="2007" customWidth="1"/>
    <col min="11785" max="12032" width="8.7109375" style="2007"/>
    <col min="12033" max="12033" width="40.28515625" style="2007" customWidth="1"/>
    <col min="12034" max="12034" width="12.5703125" style="2007" customWidth="1"/>
    <col min="12035" max="12035" width="13.28515625" style="2007" customWidth="1"/>
    <col min="12036" max="12036" width="16.7109375" style="2007" customWidth="1"/>
    <col min="12037" max="12037" width="4.42578125" style="2007" customWidth="1"/>
    <col min="12038" max="12038" width="15.42578125" style="2007" customWidth="1"/>
    <col min="12039" max="12040" width="9.5703125" style="2007" customWidth="1"/>
    <col min="12041" max="12288" width="8.7109375" style="2007"/>
    <col min="12289" max="12289" width="40.28515625" style="2007" customWidth="1"/>
    <col min="12290" max="12290" width="12.5703125" style="2007" customWidth="1"/>
    <col min="12291" max="12291" width="13.28515625" style="2007" customWidth="1"/>
    <col min="12292" max="12292" width="16.7109375" style="2007" customWidth="1"/>
    <col min="12293" max="12293" width="4.42578125" style="2007" customWidth="1"/>
    <col min="12294" max="12294" width="15.42578125" style="2007" customWidth="1"/>
    <col min="12295" max="12296" width="9.5703125" style="2007" customWidth="1"/>
    <col min="12297" max="12544" width="8.7109375" style="2007"/>
    <col min="12545" max="12545" width="40.28515625" style="2007" customWidth="1"/>
    <col min="12546" max="12546" width="12.5703125" style="2007" customWidth="1"/>
    <col min="12547" max="12547" width="13.28515625" style="2007" customWidth="1"/>
    <col min="12548" max="12548" width="16.7109375" style="2007" customWidth="1"/>
    <col min="12549" max="12549" width="4.42578125" style="2007" customWidth="1"/>
    <col min="12550" max="12550" width="15.42578125" style="2007" customWidth="1"/>
    <col min="12551" max="12552" width="9.5703125" style="2007" customWidth="1"/>
    <col min="12553" max="12800" width="8.7109375" style="2007"/>
    <col min="12801" max="12801" width="40.28515625" style="2007" customWidth="1"/>
    <col min="12802" max="12802" width="12.5703125" style="2007" customWidth="1"/>
    <col min="12803" max="12803" width="13.28515625" style="2007" customWidth="1"/>
    <col min="12804" max="12804" width="16.7109375" style="2007" customWidth="1"/>
    <col min="12805" max="12805" width="4.42578125" style="2007" customWidth="1"/>
    <col min="12806" max="12806" width="15.42578125" style="2007" customWidth="1"/>
    <col min="12807" max="12808" width="9.5703125" style="2007" customWidth="1"/>
    <col min="12809" max="13056" width="8.7109375" style="2007"/>
    <col min="13057" max="13057" width="40.28515625" style="2007" customWidth="1"/>
    <col min="13058" max="13058" width="12.5703125" style="2007" customWidth="1"/>
    <col min="13059" max="13059" width="13.28515625" style="2007" customWidth="1"/>
    <col min="13060" max="13060" width="16.7109375" style="2007" customWidth="1"/>
    <col min="13061" max="13061" width="4.42578125" style="2007" customWidth="1"/>
    <col min="13062" max="13062" width="15.42578125" style="2007" customWidth="1"/>
    <col min="13063" max="13064" width="9.5703125" style="2007" customWidth="1"/>
    <col min="13065" max="13312" width="8.7109375" style="2007"/>
    <col min="13313" max="13313" width="40.28515625" style="2007" customWidth="1"/>
    <col min="13314" max="13314" width="12.5703125" style="2007" customWidth="1"/>
    <col min="13315" max="13315" width="13.28515625" style="2007" customWidth="1"/>
    <col min="13316" max="13316" width="16.7109375" style="2007" customWidth="1"/>
    <col min="13317" max="13317" width="4.42578125" style="2007" customWidth="1"/>
    <col min="13318" max="13318" width="15.42578125" style="2007" customWidth="1"/>
    <col min="13319" max="13320" width="9.5703125" style="2007" customWidth="1"/>
    <col min="13321" max="13568" width="8.7109375" style="2007"/>
    <col min="13569" max="13569" width="40.28515625" style="2007" customWidth="1"/>
    <col min="13570" max="13570" width="12.5703125" style="2007" customWidth="1"/>
    <col min="13571" max="13571" width="13.28515625" style="2007" customWidth="1"/>
    <col min="13572" max="13572" width="16.7109375" style="2007" customWidth="1"/>
    <col min="13573" max="13573" width="4.42578125" style="2007" customWidth="1"/>
    <col min="13574" max="13574" width="15.42578125" style="2007" customWidth="1"/>
    <col min="13575" max="13576" width="9.5703125" style="2007" customWidth="1"/>
    <col min="13577" max="13824" width="8.7109375" style="2007"/>
    <col min="13825" max="13825" width="40.28515625" style="2007" customWidth="1"/>
    <col min="13826" max="13826" width="12.5703125" style="2007" customWidth="1"/>
    <col min="13827" max="13827" width="13.28515625" style="2007" customWidth="1"/>
    <col min="13828" max="13828" width="16.7109375" style="2007" customWidth="1"/>
    <col min="13829" max="13829" width="4.42578125" style="2007" customWidth="1"/>
    <col min="13830" max="13830" width="15.42578125" style="2007" customWidth="1"/>
    <col min="13831" max="13832" width="9.5703125" style="2007" customWidth="1"/>
    <col min="13833" max="14080" width="8.7109375" style="2007"/>
    <col min="14081" max="14081" width="40.28515625" style="2007" customWidth="1"/>
    <col min="14082" max="14082" width="12.5703125" style="2007" customWidth="1"/>
    <col min="14083" max="14083" width="13.28515625" style="2007" customWidth="1"/>
    <col min="14084" max="14084" width="16.7109375" style="2007" customWidth="1"/>
    <col min="14085" max="14085" width="4.42578125" style="2007" customWidth="1"/>
    <col min="14086" max="14086" width="15.42578125" style="2007" customWidth="1"/>
    <col min="14087" max="14088" width="9.5703125" style="2007" customWidth="1"/>
    <col min="14089" max="14336" width="8.7109375" style="2007"/>
    <col min="14337" max="14337" width="40.28515625" style="2007" customWidth="1"/>
    <col min="14338" max="14338" width="12.5703125" style="2007" customWidth="1"/>
    <col min="14339" max="14339" width="13.28515625" style="2007" customWidth="1"/>
    <col min="14340" max="14340" width="16.7109375" style="2007" customWidth="1"/>
    <col min="14341" max="14341" width="4.42578125" style="2007" customWidth="1"/>
    <col min="14342" max="14342" width="15.42578125" style="2007" customWidth="1"/>
    <col min="14343" max="14344" width="9.5703125" style="2007" customWidth="1"/>
    <col min="14345" max="14592" width="8.7109375" style="2007"/>
    <col min="14593" max="14593" width="40.28515625" style="2007" customWidth="1"/>
    <col min="14594" max="14594" width="12.5703125" style="2007" customWidth="1"/>
    <col min="14595" max="14595" width="13.28515625" style="2007" customWidth="1"/>
    <col min="14596" max="14596" width="16.7109375" style="2007" customWidth="1"/>
    <col min="14597" max="14597" width="4.42578125" style="2007" customWidth="1"/>
    <col min="14598" max="14598" width="15.42578125" style="2007" customWidth="1"/>
    <col min="14599" max="14600" width="9.5703125" style="2007" customWidth="1"/>
    <col min="14601" max="14848" width="8.7109375" style="2007"/>
    <col min="14849" max="14849" width="40.28515625" style="2007" customWidth="1"/>
    <col min="14850" max="14850" width="12.5703125" style="2007" customWidth="1"/>
    <col min="14851" max="14851" width="13.28515625" style="2007" customWidth="1"/>
    <col min="14852" max="14852" width="16.7109375" style="2007" customWidth="1"/>
    <col min="14853" max="14853" width="4.42578125" style="2007" customWidth="1"/>
    <col min="14854" max="14854" width="15.42578125" style="2007" customWidth="1"/>
    <col min="14855" max="14856" width="9.5703125" style="2007" customWidth="1"/>
    <col min="14857" max="15104" width="8.7109375" style="2007"/>
    <col min="15105" max="15105" width="40.28515625" style="2007" customWidth="1"/>
    <col min="15106" max="15106" width="12.5703125" style="2007" customWidth="1"/>
    <col min="15107" max="15107" width="13.28515625" style="2007" customWidth="1"/>
    <col min="15108" max="15108" width="16.7109375" style="2007" customWidth="1"/>
    <col min="15109" max="15109" width="4.42578125" style="2007" customWidth="1"/>
    <col min="15110" max="15110" width="15.42578125" style="2007" customWidth="1"/>
    <col min="15111" max="15112" width="9.5703125" style="2007" customWidth="1"/>
    <col min="15113" max="15360" width="8.7109375" style="2007"/>
    <col min="15361" max="15361" width="40.28515625" style="2007" customWidth="1"/>
    <col min="15362" max="15362" width="12.5703125" style="2007" customWidth="1"/>
    <col min="15363" max="15363" width="13.28515625" style="2007" customWidth="1"/>
    <col min="15364" max="15364" width="16.7109375" style="2007" customWidth="1"/>
    <col min="15365" max="15365" width="4.42578125" style="2007" customWidth="1"/>
    <col min="15366" max="15366" width="15.42578125" style="2007" customWidth="1"/>
    <col min="15367" max="15368" width="9.5703125" style="2007" customWidth="1"/>
    <col min="15369" max="15616" width="8.7109375" style="2007"/>
    <col min="15617" max="15617" width="40.28515625" style="2007" customWidth="1"/>
    <col min="15618" max="15618" width="12.5703125" style="2007" customWidth="1"/>
    <col min="15619" max="15619" width="13.28515625" style="2007" customWidth="1"/>
    <col min="15620" max="15620" width="16.7109375" style="2007" customWidth="1"/>
    <col min="15621" max="15621" width="4.42578125" style="2007" customWidth="1"/>
    <col min="15622" max="15622" width="15.42578125" style="2007" customWidth="1"/>
    <col min="15623" max="15624" width="9.5703125" style="2007" customWidth="1"/>
    <col min="15625" max="15872" width="8.7109375" style="2007"/>
    <col min="15873" max="15873" width="40.28515625" style="2007" customWidth="1"/>
    <col min="15874" max="15874" width="12.5703125" style="2007" customWidth="1"/>
    <col min="15875" max="15875" width="13.28515625" style="2007" customWidth="1"/>
    <col min="15876" max="15876" width="16.7109375" style="2007" customWidth="1"/>
    <col min="15877" max="15877" width="4.42578125" style="2007" customWidth="1"/>
    <col min="15878" max="15878" width="15.42578125" style="2007" customWidth="1"/>
    <col min="15879" max="15880" width="9.5703125" style="2007" customWidth="1"/>
    <col min="15881" max="16128" width="8.7109375" style="2007"/>
    <col min="16129" max="16129" width="40.28515625" style="2007" customWidth="1"/>
    <col min="16130" max="16130" width="12.5703125" style="2007" customWidth="1"/>
    <col min="16131" max="16131" width="13.28515625" style="2007" customWidth="1"/>
    <col min="16132" max="16132" width="16.7109375" style="2007" customWidth="1"/>
    <col min="16133" max="16133" width="4.42578125" style="2007" customWidth="1"/>
    <col min="16134" max="16134" width="15.42578125" style="2007" customWidth="1"/>
    <col min="16135" max="16136" width="9.5703125" style="2007" customWidth="1"/>
    <col min="16137" max="16384" width="8.7109375" style="2007"/>
  </cols>
  <sheetData>
    <row r="1" spans="1:8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6"/>
    </row>
    <row r="2" spans="1:8" ht="15.75" customHeight="1" x14ac:dyDescent="0.2">
      <c r="A2" s="2068"/>
      <c r="B2" s="2069"/>
      <c r="C2" s="2011" t="s">
        <v>317</v>
      </c>
      <c r="D2" s="2011"/>
      <c r="E2" s="2011"/>
      <c r="F2" s="2011"/>
      <c r="G2" s="2011"/>
      <c r="H2" s="2070"/>
    </row>
    <row r="3" spans="1:8" ht="15.75" customHeight="1" x14ac:dyDescent="0.2">
      <c r="A3" s="2068"/>
      <c r="B3" s="2069"/>
      <c r="C3" s="2011" t="s">
        <v>318</v>
      </c>
      <c r="D3" s="2011"/>
      <c r="E3" s="2011"/>
      <c r="F3" s="2011"/>
      <c r="G3" s="2011"/>
      <c r="H3" s="2070"/>
    </row>
    <row r="4" spans="1:8" ht="15" customHeight="1" x14ac:dyDescent="0.2">
      <c r="A4" s="2068"/>
      <c r="B4" s="2069"/>
      <c r="C4" s="2011" t="s">
        <v>76</v>
      </c>
      <c r="D4" s="2011"/>
      <c r="E4" s="2011"/>
      <c r="F4" s="2011"/>
      <c r="G4" s="2011"/>
      <c r="H4" s="2070"/>
    </row>
    <row r="5" spans="1:8" ht="13.5" customHeight="1" thickBot="1" x14ac:dyDescent="0.25">
      <c r="A5" s="2071"/>
      <c r="B5" s="2065"/>
      <c r="C5" s="2065"/>
      <c r="D5" s="2065"/>
      <c r="E5" s="2065"/>
      <c r="F5" s="2065"/>
      <c r="G5" s="2065"/>
      <c r="H5" s="2016"/>
    </row>
    <row r="6" spans="1:8" ht="13.9" customHeight="1" x14ac:dyDescent="0.2">
      <c r="A6" s="2072" t="s">
        <v>214</v>
      </c>
      <c r="B6" s="2021"/>
      <c r="C6" s="2073"/>
      <c r="D6" s="3091" t="s">
        <v>75</v>
      </c>
      <c r="E6" s="3092"/>
      <c r="F6" s="3092"/>
      <c r="G6" s="3092"/>
      <c r="H6" s="3093"/>
    </row>
    <row r="7" spans="1:8" ht="13.9" customHeight="1" thickBot="1" x14ac:dyDescent="0.25">
      <c r="A7" s="2074" t="s">
        <v>274</v>
      </c>
      <c r="B7" s="2075"/>
      <c r="C7" s="2076"/>
      <c r="D7" s="3094" t="s">
        <v>1081</v>
      </c>
      <c r="E7" s="3095"/>
      <c r="F7" s="3096">
        <f>[2]Flows!G5</f>
        <v>42583</v>
      </c>
      <c r="G7" s="3097"/>
      <c r="H7" s="3098"/>
    </row>
    <row r="8" spans="1:8" ht="13.9" customHeight="1" x14ac:dyDescent="0.2">
      <c r="A8" s="2077"/>
      <c r="B8" s="2010"/>
      <c r="C8" s="2010"/>
      <c r="D8" s="2010"/>
      <c r="E8" s="2010"/>
      <c r="F8" s="2010"/>
      <c r="G8" s="2010"/>
      <c r="H8" s="2012"/>
    </row>
    <row r="9" spans="1:8" ht="14.1" customHeight="1" thickBot="1" x14ac:dyDescent="0.25">
      <c r="A9" s="2077"/>
      <c r="B9" s="2010"/>
      <c r="C9" s="2010"/>
      <c r="D9" s="2010"/>
      <c r="E9" s="2010"/>
      <c r="F9" s="2078"/>
      <c r="G9" s="2079"/>
      <c r="H9" s="2080"/>
    </row>
    <row r="10" spans="1:8" x14ac:dyDescent="0.2">
      <c r="A10" s="3099" t="s">
        <v>319</v>
      </c>
      <c r="B10" s="3102" t="s">
        <v>320</v>
      </c>
      <c r="C10" s="3103"/>
      <c r="D10" s="3104" t="s">
        <v>321</v>
      </c>
      <c r="E10" s="2079"/>
      <c r="F10" s="2079"/>
      <c r="G10" s="2079"/>
      <c r="H10" s="2080"/>
    </row>
    <row r="11" spans="1:8" ht="25.5" customHeight="1" x14ac:dyDescent="0.2">
      <c r="A11" s="3100"/>
      <c r="B11" s="3107" t="s">
        <v>322</v>
      </c>
      <c r="C11" s="3109" t="s">
        <v>323</v>
      </c>
      <c r="D11" s="3105"/>
      <c r="E11" s="2079"/>
      <c r="F11" s="2079"/>
      <c r="G11" s="2079"/>
      <c r="H11" s="2080"/>
    </row>
    <row r="12" spans="1:8" ht="13.9" customHeight="1" x14ac:dyDescent="0.2">
      <c r="A12" s="3100"/>
      <c r="B12" s="3107"/>
      <c r="C12" s="3109"/>
      <c r="D12" s="3105"/>
      <c r="E12" s="2081"/>
      <c r="F12" s="2082"/>
      <c r="G12" s="2081"/>
      <c r="H12" s="2012"/>
    </row>
    <row r="13" spans="1:8" ht="13.9" customHeight="1" thickBot="1" x14ac:dyDescent="0.25">
      <c r="A13" s="3101"/>
      <c r="B13" s="3108"/>
      <c r="C13" s="3110"/>
      <c r="D13" s="3106"/>
      <c r="F13" s="2078"/>
      <c r="G13" s="2078"/>
      <c r="H13" s="2083"/>
    </row>
    <row r="14" spans="1:8" ht="13.9" customHeight="1" x14ac:dyDescent="0.2">
      <c r="A14" s="2084">
        <v>42371</v>
      </c>
      <c r="B14" s="2085"/>
      <c r="C14" s="2086">
        <v>3.42</v>
      </c>
      <c r="D14" s="3111">
        <f>AVERAGE(C14:C16)</f>
        <v>3.17</v>
      </c>
      <c r="E14" s="2081"/>
      <c r="F14" s="2087"/>
      <c r="G14" s="2087"/>
      <c r="H14" s="2088"/>
    </row>
    <row r="15" spans="1:8" ht="13.9" customHeight="1" x14ac:dyDescent="0.2">
      <c r="A15" s="2089">
        <v>42403</v>
      </c>
      <c r="B15" s="2090"/>
      <c r="C15" s="2091">
        <v>2.79</v>
      </c>
      <c r="D15" s="3112"/>
      <c r="E15" s="2081"/>
      <c r="F15" s="3114" t="s">
        <v>325</v>
      </c>
      <c r="G15" s="3114"/>
      <c r="H15" s="2088"/>
    </row>
    <row r="16" spans="1:8" ht="13.9" customHeight="1" thickBot="1" x14ac:dyDescent="0.25">
      <c r="A16" s="2092">
        <v>42432</v>
      </c>
      <c r="B16" s="2093"/>
      <c r="C16" s="2094">
        <v>3.3</v>
      </c>
      <c r="D16" s="3113"/>
      <c r="E16" s="2081"/>
      <c r="F16" s="3114"/>
      <c r="G16" s="3114"/>
      <c r="H16" s="2088"/>
    </row>
    <row r="17" spans="1:8" ht="13.9" customHeight="1" x14ac:dyDescent="0.2">
      <c r="A17" s="2095">
        <v>42462</v>
      </c>
      <c r="B17" s="2096"/>
      <c r="C17" s="2097">
        <v>3.42</v>
      </c>
      <c r="D17" s="3111">
        <v>3.14</v>
      </c>
      <c r="E17" s="2081"/>
      <c r="F17" s="3114"/>
      <c r="G17" s="3114"/>
      <c r="H17" s="2088"/>
    </row>
    <row r="18" spans="1:8" ht="13.9" customHeight="1" x14ac:dyDescent="0.2">
      <c r="A18" s="2098">
        <v>42493</v>
      </c>
      <c r="B18" s="2090"/>
      <c r="C18" s="2091">
        <v>3.46</v>
      </c>
      <c r="D18" s="3112"/>
      <c r="E18" s="2081"/>
      <c r="F18" s="2081"/>
      <c r="G18" s="2081"/>
      <c r="H18" s="2012"/>
    </row>
    <row r="19" spans="1:8" ht="13.9" customHeight="1" thickBot="1" x14ac:dyDescent="0.25">
      <c r="A19" s="2092">
        <v>42523</v>
      </c>
      <c r="B19" s="2093"/>
      <c r="C19" s="2094">
        <v>2.75</v>
      </c>
      <c r="D19" s="3113"/>
      <c r="E19" s="2081"/>
      <c r="F19" s="2081"/>
      <c r="G19" s="2081"/>
      <c r="H19" s="2012"/>
    </row>
    <row r="20" spans="1:8" ht="13.9" customHeight="1" x14ac:dyDescent="0.2">
      <c r="A20" s="2095">
        <v>42553</v>
      </c>
      <c r="B20" s="2096"/>
      <c r="C20" s="2097">
        <v>3.42</v>
      </c>
      <c r="D20" s="3111" t="s">
        <v>96</v>
      </c>
      <c r="E20" s="2081"/>
      <c r="F20" s="2081"/>
      <c r="G20" s="2081"/>
      <c r="H20" s="2012"/>
    </row>
    <row r="21" spans="1:8" ht="13.9" customHeight="1" x14ac:dyDescent="0.2">
      <c r="A21" s="2084">
        <v>42584</v>
      </c>
      <c r="B21" s="2090"/>
      <c r="C21" s="2091">
        <v>2.86</v>
      </c>
      <c r="D21" s="3112"/>
      <c r="E21" s="2081"/>
      <c r="F21" s="2081"/>
      <c r="G21" s="2081"/>
      <c r="H21" s="2012"/>
    </row>
    <row r="22" spans="1:8" ht="13.9" customHeight="1" thickBot="1" x14ac:dyDescent="0.25">
      <c r="A22" s="2089">
        <v>42615</v>
      </c>
      <c r="B22" s="2093"/>
      <c r="C22" s="2094"/>
      <c r="D22" s="3113"/>
      <c r="E22" s="2081"/>
      <c r="F22" s="2081"/>
      <c r="G22" s="2081"/>
      <c r="H22" s="2012"/>
    </row>
    <row r="23" spans="1:8" ht="13.9" customHeight="1" x14ac:dyDescent="0.2">
      <c r="A23" s="2095">
        <v>42279</v>
      </c>
      <c r="B23" s="2085"/>
      <c r="C23" s="2099">
        <v>3.11</v>
      </c>
      <c r="D23" s="3115">
        <v>2.99</v>
      </c>
      <c r="E23" s="2081"/>
      <c r="F23" s="2081"/>
      <c r="G23" s="2081"/>
      <c r="H23" s="2012"/>
    </row>
    <row r="24" spans="1:8" ht="13.9" customHeight="1" x14ac:dyDescent="0.2">
      <c r="A24" s="2098">
        <v>42310</v>
      </c>
      <c r="B24" s="2090"/>
      <c r="C24" s="2100">
        <v>2.78</v>
      </c>
      <c r="D24" s="3116"/>
      <c r="F24" s="2081"/>
      <c r="G24" s="2081"/>
      <c r="H24" s="2012"/>
    </row>
    <row r="25" spans="1:8" ht="13.9" customHeight="1" thickBot="1" x14ac:dyDescent="0.25">
      <c r="A25" s="2092">
        <v>42340</v>
      </c>
      <c r="B25" s="2093"/>
      <c r="C25" s="2101">
        <v>3.08</v>
      </c>
      <c r="D25" s="3117"/>
      <c r="F25" s="2081"/>
      <c r="G25" s="2081"/>
      <c r="H25" s="2012"/>
    </row>
    <row r="26" spans="1:8" ht="13.9" customHeight="1" x14ac:dyDescent="0.2">
      <c r="A26" s="632" t="s">
        <v>96</v>
      </c>
      <c r="B26"/>
      <c r="C26"/>
      <c r="D26" s="2102" t="s">
        <v>96</v>
      </c>
      <c r="F26" s="2081"/>
      <c r="G26" s="2081"/>
      <c r="H26" s="2012"/>
    </row>
    <row r="27" spans="1:8" ht="13.9" customHeight="1" thickBot="1" x14ac:dyDescent="0.25">
      <c r="A27" s="2049"/>
      <c r="F27" s="2081"/>
      <c r="G27" s="2081"/>
      <c r="H27" s="2012"/>
    </row>
    <row r="28" spans="1:8" ht="15.6" customHeight="1" thickBot="1" x14ac:dyDescent="0.25">
      <c r="A28" s="3088" t="s">
        <v>324</v>
      </c>
      <c r="B28" s="3089"/>
      <c r="C28" s="3090"/>
      <c r="D28" s="2103">
        <v>3.1</v>
      </c>
      <c r="E28" s="2104"/>
      <c r="F28" s="2105"/>
      <c r="G28" s="2082"/>
      <c r="H28" s="2012"/>
    </row>
    <row r="29" spans="1:8" ht="15.6" customHeight="1" x14ac:dyDescent="0.2">
      <c r="A29" s="2106"/>
      <c r="B29" s="2104"/>
      <c r="C29" s="2104"/>
      <c r="D29" s="2104"/>
      <c r="E29" s="2104"/>
      <c r="F29" s="2082"/>
      <c r="G29" s="2082"/>
      <c r="H29" s="2012"/>
    </row>
    <row r="30" spans="1:8" ht="15.6" customHeight="1" x14ac:dyDescent="0.2">
      <c r="A30" s="2106"/>
      <c r="B30" s="2104"/>
      <c r="C30" s="2104"/>
      <c r="D30" s="2104"/>
      <c r="E30" s="2104"/>
      <c r="F30" s="2082"/>
      <c r="G30" s="2082"/>
      <c r="H30" s="2012"/>
    </row>
    <row r="31" spans="1:8" ht="15.6" customHeight="1" x14ac:dyDescent="0.2">
      <c r="A31" s="2106"/>
      <c r="B31" s="2104"/>
      <c r="C31" s="2104"/>
      <c r="D31" s="2104"/>
      <c r="E31" s="2104"/>
      <c r="F31" s="2082"/>
      <c r="G31" s="2082"/>
      <c r="H31" s="2012"/>
    </row>
    <row r="32" spans="1:8" ht="13.9" customHeight="1" x14ac:dyDescent="0.2">
      <c r="A32" s="2049"/>
      <c r="F32" s="2081"/>
      <c r="H32" s="2012"/>
    </row>
    <row r="33" spans="1:8" ht="13.9" customHeight="1" x14ac:dyDescent="0.2">
      <c r="A33" s="2049"/>
      <c r="F33" s="2081"/>
      <c r="G33" s="2081"/>
      <c r="H33" s="2012"/>
    </row>
    <row r="34" spans="1:8" ht="14.25" customHeight="1" x14ac:dyDescent="0.2">
      <c r="A34" s="2049"/>
      <c r="F34" s="2081"/>
      <c r="G34" s="2081"/>
      <c r="H34" s="2012"/>
    </row>
    <row r="35" spans="1:8" ht="13.9" customHeight="1" x14ac:dyDescent="0.2">
      <c r="A35" s="2049"/>
      <c r="F35" s="2081"/>
      <c r="G35" s="2081"/>
      <c r="H35" s="2012"/>
    </row>
    <row r="36" spans="1:8" ht="13.9" customHeight="1" x14ac:dyDescent="0.2">
      <c r="A36" s="2049"/>
      <c r="F36" s="2081"/>
      <c r="G36" s="2081"/>
      <c r="H36" s="2012"/>
    </row>
    <row r="37" spans="1:8" ht="13.9" customHeight="1" x14ac:dyDescent="0.2">
      <c r="A37" s="2049"/>
      <c r="F37" s="2081"/>
      <c r="G37" s="2081"/>
      <c r="H37" s="2012"/>
    </row>
    <row r="38" spans="1:8" ht="13.9" customHeight="1" x14ac:dyDescent="0.2">
      <c r="A38" s="2049"/>
      <c r="F38" s="2081"/>
      <c r="G38" s="2081"/>
      <c r="H38" s="2012"/>
    </row>
    <row r="39" spans="1:8" ht="13.9" customHeight="1" x14ac:dyDescent="0.2">
      <c r="A39" s="2049"/>
      <c r="F39" s="2081"/>
      <c r="G39" s="2081"/>
      <c r="H39" s="2012"/>
    </row>
    <row r="40" spans="1:8" ht="13.9" customHeight="1" x14ac:dyDescent="0.2">
      <c r="A40" s="2049"/>
      <c r="F40" s="2081"/>
      <c r="G40" s="2081"/>
      <c r="H40" s="2012"/>
    </row>
    <row r="41" spans="1:8" ht="13.9" customHeight="1" x14ac:dyDescent="0.2">
      <c r="A41" s="2049"/>
      <c r="F41" s="2081"/>
      <c r="G41" s="2081"/>
      <c r="H41" s="2012"/>
    </row>
    <row r="42" spans="1:8" ht="13.9" customHeight="1" x14ac:dyDescent="0.2">
      <c r="A42" s="2049"/>
      <c r="B42" s="2107"/>
      <c r="C42" s="2108"/>
      <c r="D42" s="2108"/>
      <c r="E42" s="2081"/>
      <c r="F42" s="2081"/>
      <c r="G42" s="2081"/>
      <c r="H42" s="2012"/>
    </row>
    <row r="43" spans="1:8" ht="15" customHeight="1" x14ac:dyDescent="0.2">
      <c r="A43" s="2109" t="s">
        <v>326</v>
      </c>
      <c r="B43" s="2110"/>
      <c r="C43" s="2110"/>
      <c r="D43" s="2110"/>
      <c r="E43" s="2110"/>
      <c r="F43" s="2060" t="s">
        <v>228</v>
      </c>
      <c r="G43" s="2061" t="s">
        <v>96</v>
      </c>
      <c r="H43" s="2062"/>
    </row>
    <row r="44" spans="1:8" ht="13.5" thickBot="1" x14ac:dyDescent="0.25">
      <c r="A44" s="2063" t="s">
        <v>1080</v>
      </c>
      <c r="B44" s="2064"/>
      <c r="C44" s="2111"/>
      <c r="D44" s="2112"/>
      <c r="E44" s="2065"/>
      <c r="F44" s="2065"/>
      <c r="G44" s="2065"/>
      <c r="H44" s="2016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7" customWidth="1"/>
    <col min="2" max="2" width="8.28515625" style="2007" customWidth="1"/>
    <col min="3" max="3" width="7.140625" style="2007" customWidth="1"/>
    <col min="4" max="4" width="9.28515625" style="2007" customWidth="1"/>
    <col min="5" max="5" width="9.7109375" style="2007" customWidth="1"/>
    <col min="6" max="6" width="10" style="2007" customWidth="1"/>
    <col min="7" max="7" width="9" style="2007" customWidth="1"/>
    <col min="8" max="8" width="9.5703125" style="2007" customWidth="1"/>
    <col min="9" max="9" width="8.7109375" style="2007"/>
    <col min="10" max="10" width="10.28515625" style="2007" customWidth="1"/>
    <col min="11" max="256" width="8.7109375" style="2007"/>
    <col min="257" max="257" width="21.28515625" style="2007" customWidth="1"/>
    <col min="258" max="258" width="8.28515625" style="2007" customWidth="1"/>
    <col min="259" max="259" width="7.140625" style="2007" customWidth="1"/>
    <col min="260" max="260" width="9.28515625" style="2007" customWidth="1"/>
    <col min="261" max="261" width="9.7109375" style="2007" customWidth="1"/>
    <col min="262" max="262" width="10" style="2007" customWidth="1"/>
    <col min="263" max="263" width="9" style="2007" customWidth="1"/>
    <col min="264" max="264" width="9.5703125" style="2007" customWidth="1"/>
    <col min="265" max="265" width="8.7109375" style="2007"/>
    <col min="266" max="266" width="10.28515625" style="2007" customWidth="1"/>
    <col min="267" max="512" width="8.7109375" style="2007"/>
    <col min="513" max="513" width="21.28515625" style="2007" customWidth="1"/>
    <col min="514" max="514" width="8.28515625" style="2007" customWidth="1"/>
    <col min="515" max="515" width="7.140625" style="2007" customWidth="1"/>
    <col min="516" max="516" width="9.28515625" style="2007" customWidth="1"/>
    <col min="517" max="517" width="9.7109375" style="2007" customWidth="1"/>
    <col min="518" max="518" width="10" style="2007" customWidth="1"/>
    <col min="519" max="519" width="9" style="2007" customWidth="1"/>
    <col min="520" max="520" width="9.5703125" style="2007" customWidth="1"/>
    <col min="521" max="521" width="8.7109375" style="2007"/>
    <col min="522" max="522" width="10.28515625" style="2007" customWidth="1"/>
    <col min="523" max="768" width="8.7109375" style="2007"/>
    <col min="769" max="769" width="21.28515625" style="2007" customWidth="1"/>
    <col min="770" max="770" width="8.28515625" style="2007" customWidth="1"/>
    <col min="771" max="771" width="7.140625" style="2007" customWidth="1"/>
    <col min="772" max="772" width="9.28515625" style="2007" customWidth="1"/>
    <col min="773" max="773" width="9.7109375" style="2007" customWidth="1"/>
    <col min="774" max="774" width="10" style="2007" customWidth="1"/>
    <col min="775" max="775" width="9" style="2007" customWidth="1"/>
    <col min="776" max="776" width="9.5703125" style="2007" customWidth="1"/>
    <col min="777" max="777" width="8.7109375" style="2007"/>
    <col min="778" max="778" width="10.28515625" style="2007" customWidth="1"/>
    <col min="779" max="1024" width="8.7109375" style="2007"/>
    <col min="1025" max="1025" width="21.28515625" style="2007" customWidth="1"/>
    <col min="1026" max="1026" width="8.28515625" style="2007" customWidth="1"/>
    <col min="1027" max="1027" width="7.140625" style="2007" customWidth="1"/>
    <col min="1028" max="1028" width="9.28515625" style="2007" customWidth="1"/>
    <col min="1029" max="1029" width="9.7109375" style="2007" customWidth="1"/>
    <col min="1030" max="1030" width="10" style="2007" customWidth="1"/>
    <col min="1031" max="1031" width="9" style="2007" customWidth="1"/>
    <col min="1032" max="1032" width="9.5703125" style="2007" customWidth="1"/>
    <col min="1033" max="1033" width="8.7109375" style="2007"/>
    <col min="1034" max="1034" width="10.28515625" style="2007" customWidth="1"/>
    <col min="1035" max="1280" width="8.7109375" style="2007"/>
    <col min="1281" max="1281" width="21.28515625" style="2007" customWidth="1"/>
    <col min="1282" max="1282" width="8.28515625" style="2007" customWidth="1"/>
    <col min="1283" max="1283" width="7.140625" style="2007" customWidth="1"/>
    <col min="1284" max="1284" width="9.28515625" style="2007" customWidth="1"/>
    <col min="1285" max="1285" width="9.7109375" style="2007" customWidth="1"/>
    <col min="1286" max="1286" width="10" style="2007" customWidth="1"/>
    <col min="1287" max="1287" width="9" style="2007" customWidth="1"/>
    <col min="1288" max="1288" width="9.5703125" style="2007" customWidth="1"/>
    <col min="1289" max="1289" width="8.7109375" style="2007"/>
    <col min="1290" max="1290" width="10.28515625" style="2007" customWidth="1"/>
    <col min="1291" max="1536" width="8.7109375" style="2007"/>
    <col min="1537" max="1537" width="21.28515625" style="2007" customWidth="1"/>
    <col min="1538" max="1538" width="8.28515625" style="2007" customWidth="1"/>
    <col min="1539" max="1539" width="7.140625" style="2007" customWidth="1"/>
    <col min="1540" max="1540" width="9.28515625" style="2007" customWidth="1"/>
    <col min="1541" max="1541" width="9.7109375" style="2007" customWidth="1"/>
    <col min="1542" max="1542" width="10" style="2007" customWidth="1"/>
    <col min="1543" max="1543" width="9" style="2007" customWidth="1"/>
    <col min="1544" max="1544" width="9.5703125" style="2007" customWidth="1"/>
    <col min="1545" max="1545" width="8.7109375" style="2007"/>
    <col min="1546" max="1546" width="10.28515625" style="2007" customWidth="1"/>
    <col min="1547" max="1792" width="8.7109375" style="2007"/>
    <col min="1793" max="1793" width="21.28515625" style="2007" customWidth="1"/>
    <col min="1794" max="1794" width="8.28515625" style="2007" customWidth="1"/>
    <col min="1795" max="1795" width="7.140625" style="2007" customWidth="1"/>
    <col min="1796" max="1796" width="9.28515625" style="2007" customWidth="1"/>
    <col min="1797" max="1797" width="9.7109375" style="2007" customWidth="1"/>
    <col min="1798" max="1798" width="10" style="2007" customWidth="1"/>
    <col min="1799" max="1799" width="9" style="2007" customWidth="1"/>
    <col min="1800" max="1800" width="9.5703125" style="2007" customWidth="1"/>
    <col min="1801" max="1801" width="8.7109375" style="2007"/>
    <col min="1802" max="1802" width="10.28515625" style="2007" customWidth="1"/>
    <col min="1803" max="2048" width="8.7109375" style="2007"/>
    <col min="2049" max="2049" width="21.28515625" style="2007" customWidth="1"/>
    <col min="2050" max="2050" width="8.28515625" style="2007" customWidth="1"/>
    <col min="2051" max="2051" width="7.140625" style="2007" customWidth="1"/>
    <col min="2052" max="2052" width="9.28515625" style="2007" customWidth="1"/>
    <col min="2053" max="2053" width="9.7109375" style="2007" customWidth="1"/>
    <col min="2054" max="2054" width="10" style="2007" customWidth="1"/>
    <col min="2055" max="2055" width="9" style="2007" customWidth="1"/>
    <col min="2056" max="2056" width="9.5703125" style="2007" customWidth="1"/>
    <col min="2057" max="2057" width="8.7109375" style="2007"/>
    <col min="2058" max="2058" width="10.28515625" style="2007" customWidth="1"/>
    <col min="2059" max="2304" width="8.7109375" style="2007"/>
    <col min="2305" max="2305" width="21.28515625" style="2007" customWidth="1"/>
    <col min="2306" max="2306" width="8.28515625" style="2007" customWidth="1"/>
    <col min="2307" max="2307" width="7.140625" style="2007" customWidth="1"/>
    <col min="2308" max="2308" width="9.28515625" style="2007" customWidth="1"/>
    <col min="2309" max="2309" width="9.7109375" style="2007" customWidth="1"/>
    <col min="2310" max="2310" width="10" style="2007" customWidth="1"/>
    <col min="2311" max="2311" width="9" style="2007" customWidth="1"/>
    <col min="2312" max="2312" width="9.5703125" style="2007" customWidth="1"/>
    <col min="2313" max="2313" width="8.7109375" style="2007"/>
    <col min="2314" max="2314" width="10.28515625" style="2007" customWidth="1"/>
    <col min="2315" max="2560" width="8.7109375" style="2007"/>
    <col min="2561" max="2561" width="21.28515625" style="2007" customWidth="1"/>
    <col min="2562" max="2562" width="8.28515625" style="2007" customWidth="1"/>
    <col min="2563" max="2563" width="7.140625" style="2007" customWidth="1"/>
    <col min="2564" max="2564" width="9.28515625" style="2007" customWidth="1"/>
    <col min="2565" max="2565" width="9.7109375" style="2007" customWidth="1"/>
    <col min="2566" max="2566" width="10" style="2007" customWidth="1"/>
    <col min="2567" max="2567" width="9" style="2007" customWidth="1"/>
    <col min="2568" max="2568" width="9.5703125" style="2007" customWidth="1"/>
    <col min="2569" max="2569" width="8.7109375" style="2007"/>
    <col min="2570" max="2570" width="10.28515625" style="2007" customWidth="1"/>
    <col min="2571" max="2816" width="8.7109375" style="2007"/>
    <col min="2817" max="2817" width="21.28515625" style="2007" customWidth="1"/>
    <col min="2818" max="2818" width="8.28515625" style="2007" customWidth="1"/>
    <col min="2819" max="2819" width="7.140625" style="2007" customWidth="1"/>
    <col min="2820" max="2820" width="9.28515625" style="2007" customWidth="1"/>
    <col min="2821" max="2821" width="9.7109375" style="2007" customWidth="1"/>
    <col min="2822" max="2822" width="10" style="2007" customWidth="1"/>
    <col min="2823" max="2823" width="9" style="2007" customWidth="1"/>
    <col min="2824" max="2824" width="9.5703125" style="2007" customWidth="1"/>
    <col min="2825" max="2825" width="8.7109375" style="2007"/>
    <col min="2826" max="2826" width="10.28515625" style="2007" customWidth="1"/>
    <col min="2827" max="3072" width="8.7109375" style="2007"/>
    <col min="3073" max="3073" width="21.28515625" style="2007" customWidth="1"/>
    <col min="3074" max="3074" width="8.28515625" style="2007" customWidth="1"/>
    <col min="3075" max="3075" width="7.140625" style="2007" customWidth="1"/>
    <col min="3076" max="3076" width="9.28515625" style="2007" customWidth="1"/>
    <col min="3077" max="3077" width="9.7109375" style="2007" customWidth="1"/>
    <col min="3078" max="3078" width="10" style="2007" customWidth="1"/>
    <col min="3079" max="3079" width="9" style="2007" customWidth="1"/>
    <col min="3080" max="3080" width="9.5703125" style="2007" customWidth="1"/>
    <col min="3081" max="3081" width="8.7109375" style="2007"/>
    <col min="3082" max="3082" width="10.28515625" style="2007" customWidth="1"/>
    <col min="3083" max="3328" width="8.7109375" style="2007"/>
    <col min="3329" max="3329" width="21.28515625" style="2007" customWidth="1"/>
    <col min="3330" max="3330" width="8.28515625" style="2007" customWidth="1"/>
    <col min="3331" max="3331" width="7.140625" style="2007" customWidth="1"/>
    <col min="3332" max="3332" width="9.28515625" style="2007" customWidth="1"/>
    <col min="3333" max="3333" width="9.7109375" style="2007" customWidth="1"/>
    <col min="3334" max="3334" width="10" style="2007" customWidth="1"/>
    <col min="3335" max="3335" width="9" style="2007" customWidth="1"/>
    <col min="3336" max="3336" width="9.5703125" style="2007" customWidth="1"/>
    <col min="3337" max="3337" width="8.7109375" style="2007"/>
    <col min="3338" max="3338" width="10.28515625" style="2007" customWidth="1"/>
    <col min="3339" max="3584" width="8.7109375" style="2007"/>
    <col min="3585" max="3585" width="21.28515625" style="2007" customWidth="1"/>
    <col min="3586" max="3586" width="8.28515625" style="2007" customWidth="1"/>
    <col min="3587" max="3587" width="7.140625" style="2007" customWidth="1"/>
    <col min="3588" max="3588" width="9.28515625" style="2007" customWidth="1"/>
    <col min="3589" max="3589" width="9.7109375" style="2007" customWidth="1"/>
    <col min="3590" max="3590" width="10" style="2007" customWidth="1"/>
    <col min="3591" max="3591" width="9" style="2007" customWidth="1"/>
    <col min="3592" max="3592" width="9.5703125" style="2007" customWidth="1"/>
    <col min="3593" max="3593" width="8.7109375" style="2007"/>
    <col min="3594" max="3594" width="10.28515625" style="2007" customWidth="1"/>
    <col min="3595" max="3840" width="8.7109375" style="2007"/>
    <col min="3841" max="3841" width="21.28515625" style="2007" customWidth="1"/>
    <col min="3842" max="3842" width="8.28515625" style="2007" customWidth="1"/>
    <col min="3843" max="3843" width="7.140625" style="2007" customWidth="1"/>
    <col min="3844" max="3844" width="9.28515625" style="2007" customWidth="1"/>
    <col min="3845" max="3845" width="9.7109375" style="2007" customWidth="1"/>
    <col min="3846" max="3846" width="10" style="2007" customWidth="1"/>
    <col min="3847" max="3847" width="9" style="2007" customWidth="1"/>
    <col min="3848" max="3848" width="9.5703125" style="2007" customWidth="1"/>
    <col min="3849" max="3849" width="8.7109375" style="2007"/>
    <col min="3850" max="3850" width="10.28515625" style="2007" customWidth="1"/>
    <col min="3851" max="4096" width="8.7109375" style="2007"/>
    <col min="4097" max="4097" width="21.28515625" style="2007" customWidth="1"/>
    <col min="4098" max="4098" width="8.28515625" style="2007" customWidth="1"/>
    <col min="4099" max="4099" width="7.140625" style="2007" customWidth="1"/>
    <col min="4100" max="4100" width="9.28515625" style="2007" customWidth="1"/>
    <col min="4101" max="4101" width="9.7109375" style="2007" customWidth="1"/>
    <col min="4102" max="4102" width="10" style="2007" customWidth="1"/>
    <col min="4103" max="4103" width="9" style="2007" customWidth="1"/>
    <col min="4104" max="4104" width="9.5703125" style="2007" customWidth="1"/>
    <col min="4105" max="4105" width="8.7109375" style="2007"/>
    <col min="4106" max="4106" width="10.28515625" style="2007" customWidth="1"/>
    <col min="4107" max="4352" width="8.7109375" style="2007"/>
    <col min="4353" max="4353" width="21.28515625" style="2007" customWidth="1"/>
    <col min="4354" max="4354" width="8.28515625" style="2007" customWidth="1"/>
    <col min="4355" max="4355" width="7.140625" style="2007" customWidth="1"/>
    <col min="4356" max="4356" width="9.28515625" style="2007" customWidth="1"/>
    <col min="4357" max="4357" width="9.7109375" style="2007" customWidth="1"/>
    <col min="4358" max="4358" width="10" style="2007" customWidth="1"/>
    <col min="4359" max="4359" width="9" style="2007" customWidth="1"/>
    <col min="4360" max="4360" width="9.5703125" style="2007" customWidth="1"/>
    <col min="4361" max="4361" width="8.7109375" style="2007"/>
    <col min="4362" max="4362" width="10.28515625" style="2007" customWidth="1"/>
    <col min="4363" max="4608" width="8.7109375" style="2007"/>
    <col min="4609" max="4609" width="21.28515625" style="2007" customWidth="1"/>
    <col min="4610" max="4610" width="8.28515625" style="2007" customWidth="1"/>
    <col min="4611" max="4611" width="7.140625" style="2007" customWidth="1"/>
    <col min="4612" max="4612" width="9.28515625" style="2007" customWidth="1"/>
    <col min="4613" max="4613" width="9.7109375" style="2007" customWidth="1"/>
    <col min="4614" max="4614" width="10" style="2007" customWidth="1"/>
    <col min="4615" max="4615" width="9" style="2007" customWidth="1"/>
    <col min="4616" max="4616" width="9.5703125" style="2007" customWidth="1"/>
    <col min="4617" max="4617" width="8.7109375" style="2007"/>
    <col min="4618" max="4618" width="10.28515625" style="2007" customWidth="1"/>
    <col min="4619" max="4864" width="8.7109375" style="2007"/>
    <col min="4865" max="4865" width="21.28515625" style="2007" customWidth="1"/>
    <col min="4866" max="4866" width="8.28515625" style="2007" customWidth="1"/>
    <col min="4867" max="4867" width="7.140625" style="2007" customWidth="1"/>
    <col min="4868" max="4868" width="9.28515625" style="2007" customWidth="1"/>
    <col min="4869" max="4869" width="9.7109375" style="2007" customWidth="1"/>
    <col min="4870" max="4870" width="10" style="2007" customWidth="1"/>
    <col min="4871" max="4871" width="9" style="2007" customWidth="1"/>
    <col min="4872" max="4872" width="9.5703125" style="2007" customWidth="1"/>
    <col min="4873" max="4873" width="8.7109375" style="2007"/>
    <col min="4874" max="4874" width="10.28515625" style="2007" customWidth="1"/>
    <col min="4875" max="5120" width="8.7109375" style="2007"/>
    <col min="5121" max="5121" width="21.28515625" style="2007" customWidth="1"/>
    <col min="5122" max="5122" width="8.28515625" style="2007" customWidth="1"/>
    <col min="5123" max="5123" width="7.140625" style="2007" customWidth="1"/>
    <col min="5124" max="5124" width="9.28515625" style="2007" customWidth="1"/>
    <col min="5125" max="5125" width="9.7109375" style="2007" customWidth="1"/>
    <col min="5126" max="5126" width="10" style="2007" customWidth="1"/>
    <col min="5127" max="5127" width="9" style="2007" customWidth="1"/>
    <col min="5128" max="5128" width="9.5703125" style="2007" customWidth="1"/>
    <col min="5129" max="5129" width="8.7109375" style="2007"/>
    <col min="5130" max="5130" width="10.28515625" style="2007" customWidth="1"/>
    <col min="5131" max="5376" width="8.7109375" style="2007"/>
    <col min="5377" max="5377" width="21.28515625" style="2007" customWidth="1"/>
    <col min="5378" max="5378" width="8.28515625" style="2007" customWidth="1"/>
    <col min="5379" max="5379" width="7.140625" style="2007" customWidth="1"/>
    <col min="5380" max="5380" width="9.28515625" style="2007" customWidth="1"/>
    <col min="5381" max="5381" width="9.7109375" style="2007" customWidth="1"/>
    <col min="5382" max="5382" width="10" style="2007" customWidth="1"/>
    <col min="5383" max="5383" width="9" style="2007" customWidth="1"/>
    <col min="5384" max="5384" width="9.5703125" style="2007" customWidth="1"/>
    <col min="5385" max="5385" width="8.7109375" style="2007"/>
    <col min="5386" max="5386" width="10.28515625" style="2007" customWidth="1"/>
    <col min="5387" max="5632" width="8.7109375" style="2007"/>
    <col min="5633" max="5633" width="21.28515625" style="2007" customWidth="1"/>
    <col min="5634" max="5634" width="8.28515625" style="2007" customWidth="1"/>
    <col min="5635" max="5635" width="7.140625" style="2007" customWidth="1"/>
    <col min="5636" max="5636" width="9.28515625" style="2007" customWidth="1"/>
    <col min="5637" max="5637" width="9.7109375" style="2007" customWidth="1"/>
    <col min="5638" max="5638" width="10" style="2007" customWidth="1"/>
    <col min="5639" max="5639" width="9" style="2007" customWidth="1"/>
    <col min="5640" max="5640" width="9.5703125" style="2007" customWidth="1"/>
    <col min="5641" max="5641" width="8.7109375" style="2007"/>
    <col min="5642" max="5642" width="10.28515625" style="2007" customWidth="1"/>
    <col min="5643" max="5888" width="8.7109375" style="2007"/>
    <col min="5889" max="5889" width="21.28515625" style="2007" customWidth="1"/>
    <col min="5890" max="5890" width="8.28515625" style="2007" customWidth="1"/>
    <col min="5891" max="5891" width="7.140625" style="2007" customWidth="1"/>
    <col min="5892" max="5892" width="9.28515625" style="2007" customWidth="1"/>
    <col min="5893" max="5893" width="9.7109375" style="2007" customWidth="1"/>
    <col min="5894" max="5894" width="10" style="2007" customWidth="1"/>
    <col min="5895" max="5895" width="9" style="2007" customWidth="1"/>
    <col min="5896" max="5896" width="9.5703125" style="2007" customWidth="1"/>
    <col min="5897" max="5897" width="8.7109375" style="2007"/>
    <col min="5898" max="5898" width="10.28515625" style="2007" customWidth="1"/>
    <col min="5899" max="6144" width="8.7109375" style="2007"/>
    <col min="6145" max="6145" width="21.28515625" style="2007" customWidth="1"/>
    <col min="6146" max="6146" width="8.28515625" style="2007" customWidth="1"/>
    <col min="6147" max="6147" width="7.140625" style="2007" customWidth="1"/>
    <col min="6148" max="6148" width="9.28515625" style="2007" customWidth="1"/>
    <col min="6149" max="6149" width="9.7109375" style="2007" customWidth="1"/>
    <col min="6150" max="6150" width="10" style="2007" customWidth="1"/>
    <col min="6151" max="6151" width="9" style="2007" customWidth="1"/>
    <col min="6152" max="6152" width="9.5703125" style="2007" customWidth="1"/>
    <col min="6153" max="6153" width="8.7109375" style="2007"/>
    <col min="6154" max="6154" width="10.28515625" style="2007" customWidth="1"/>
    <col min="6155" max="6400" width="8.7109375" style="2007"/>
    <col min="6401" max="6401" width="21.28515625" style="2007" customWidth="1"/>
    <col min="6402" max="6402" width="8.28515625" style="2007" customWidth="1"/>
    <col min="6403" max="6403" width="7.140625" style="2007" customWidth="1"/>
    <col min="6404" max="6404" width="9.28515625" style="2007" customWidth="1"/>
    <col min="6405" max="6405" width="9.7109375" style="2007" customWidth="1"/>
    <col min="6406" max="6406" width="10" style="2007" customWidth="1"/>
    <col min="6407" max="6407" width="9" style="2007" customWidth="1"/>
    <col min="6408" max="6408" width="9.5703125" style="2007" customWidth="1"/>
    <col min="6409" max="6409" width="8.7109375" style="2007"/>
    <col min="6410" max="6410" width="10.28515625" style="2007" customWidth="1"/>
    <col min="6411" max="6656" width="8.7109375" style="2007"/>
    <col min="6657" max="6657" width="21.28515625" style="2007" customWidth="1"/>
    <col min="6658" max="6658" width="8.28515625" style="2007" customWidth="1"/>
    <col min="6659" max="6659" width="7.140625" style="2007" customWidth="1"/>
    <col min="6660" max="6660" width="9.28515625" style="2007" customWidth="1"/>
    <col min="6661" max="6661" width="9.7109375" style="2007" customWidth="1"/>
    <col min="6662" max="6662" width="10" style="2007" customWidth="1"/>
    <col min="6663" max="6663" width="9" style="2007" customWidth="1"/>
    <col min="6664" max="6664" width="9.5703125" style="2007" customWidth="1"/>
    <col min="6665" max="6665" width="8.7109375" style="2007"/>
    <col min="6666" max="6666" width="10.28515625" style="2007" customWidth="1"/>
    <col min="6667" max="6912" width="8.7109375" style="2007"/>
    <col min="6913" max="6913" width="21.28515625" style="2007" customWidth="1"/>
    <col min="6914" max="6914" width="8.28515625" style="2007" customWidth="1"/>
    <col min="6915" max="6915" width="7.140625" style="2007" customWidth="1"/>
    <col min="6916" max="6916" width="9.28515625" style="2007" customWidth="1"/>
    <col min="6917" max="6917" width="9.7109375" style="2007" customWidth="1"/>
    <col min="6918" max="6918" width="10" style="2007" customWidth="1"/>
    <col min="6919" max="6919" width="9" style="2007" customWidth="1"/>
    <col min="6920" max="6920" width="9.5703125" style="2007" customWidth="1"/>
    <col min="6921" max="6921" width="8.7109375" style="2007"/>
    <col min="6922" max="6922" width="10.28515625" style="2007" customWidth="1"/>
    <col min="6923" max="7168" width="8.7109375" style="2007"/>
    <col min="7169" max="7169" width="21.28515625" style="2007" customWidth="1"/>
    <col min="7170" max="7170" width="8.28515625" style="2007" customWidth="1"/>
    <col min="7171" max="7171" width="7.140625" style="2007" customWidth="1"/>
    <col min="7172" max="7172" width="9.28515625" style="2007" customWidth="1"/>
    <col min="7173" max="7173" width="9.7109375" style="2007" customWidth="1"/>
    <col min="7174" max="7174" width="10" style="2007" customWidth="1"/>
    <col min="7175" max="7175" width="9" style="2007" customWidth="1"/>
    <col min="7176" max="7176" width="9.5703125" style="2007" customWidth="1"/>
    <col min="7177" max="7177" width="8.7109375" style="2007"/>
    <col min="7178" max="7178" width="10.28515625" style="2007" customWidth="1"/>
    <col min="7179" max="7424" width="8.7109375" style="2007"/>
    <col min="7425" max="7425" width="21.28515625" style="2007" customWidth="1"/>
    <col min="7426" max="7426" width="8.28515625" style="2007" customWidth="1"/>
    <col min="7427" max="7427" width="7.140625" style="2007" customWidth="1"/>
    <col min="7428" max="7428" width="9.28515625" style="2007" customWidth="1"/>
    <col min="7429" max="7429" width="9.7109375" style="2007" customWidth="1"/>
    <col min="7430" max="7430" width="10" style="2007" customWidth="1"/>
    <col min="7431" max="7431" width="9" style="2007" customWidth="1"/>
    <col min="7432" max="7432" width="9.5703125" style="2007" customWidth="1"/>
    <col min="7433" max="7433" width="8.7109375" style="2007"/>
    <col min="7434" max="7434" width="10.28515625" style="2007" customWidth="1"/>
    <col min="7435" max="7680" width="8.7109375" style="2007"/>
    <col min="7681" max="7681" width="21.28515625" style="2007" customWidth="1"/>
    <col min="7682" max="7682" width="8.28515625" style="2007" customWidth="1"/>
    <col min="7683" max="7683" width="7.140625" style="2007" customWidth="1"/>
    <col min="7684" max="7684" width="9.28515625" style="2007" customWidth="1"/>
    <col min="7685" max="7685" width="9.7109375" style="2007" customWidth="1"/>
    <col min="7686" max="7686" width="10" style="2007" customWidth="1"/>
    <col min="7687" max="7687" width="9" style="2007" customWidth="1"/>
    <col min="7688" max="7688" width="9.5703125" style="2007" customWidth="1"/>
    <col min="7689" max="7689" width="8.7109375" style="2007"/>
    <col min="7690" max="7690" width="10.28515625" style="2007" customWidth="1"/>
    <col min="7691" max="7936" width="8.7109375" style="2007"/>
    <col min="7937" max="7937" width="21.28515625" style="2007" customWidth="1"/>
    <col min="7938" max="7938" width="8.28515625" style="2007" customWidth="1"/>
    <col min="7939" max="7939" width="7.140625" style="2007" customWidth="1"/>
    <col min="7940" max="7940" width="9.28515625" style="2007" customWidth="1"/>
    <col min="7941" max="7941" width="9.7109375" style="2007" customWidth="1"/>
    <col min="7942" max="7942" width="10" style="2007" customWidth="1"/>
    <col min="7943" max="7943" width="9" style="2007" customWidth="1"/>
    <col min="7944" max="7944" width="9.5703125" style="2007" customWidth="1"/>
    <col min="7945" max="7945" width="8.7109375" style="2007"/>
    <col min="7946" max="7946" width="10.28515625" style="2007" customWidth="1"/>
    <col min="7947" max="8192" width="8.7109375" style="2007"/>
    <col min="8193" max="8193" width="21.28515625" style="2007" customWidth="1"/>
    <col min="8194" max="8194" width="8.28515625" style="2007" customWidth="1"/>
    <col min="8195" max="8195" width="7.140625" style="2007" customWidth="1"/>
    <col min="8196" max="8196" width="9.28515625" style="2007" customWidth="1"/>
    <col min="8197" max="8197" width="9.7109375" style="2007" customWidth="1"/>
    <col min="8198" max="8198" width="10" style="2007" customWidth="1"/>
    <col min="8199" max="8199" width="9" style="2007" customWidth="1"/>
    <col min="8200" max="8200" width="9.5703125" style="2007" customWidth="1"/>
    <col min="8201" max="8201" width="8.7109375" style="2007"/>
    <col min="8202" max="8202" width="10.28515625" style="2007" customWidth="1"/>
    <col min="8203" max="8448" width="8.7109375" style="2007"/>
    <col min="8449" max="8449" width="21.28515625" style="2007" customWidth="1"/>
    <col min="8450" max="8450" width="8.28515625" style="2007" customWidth="1"/>
    <col min="8451" max="8451" width="7.140625" style="2007" customWidth="1"/>
    <col min="8452" max="8452" width="9.28515625" style="2007" customWidth="1"/>
    <col min="8453" max="8453" width="9.7109375" style="2007" customWidth="1"/>
    <col min="8454" max="8454" width="10" style="2007" customWidth="1"/>
    <col min="8455" max="8455" width="9" style="2007" customWidth="1"/>
    <col min="8456" max="8456" width="9.5703125" style="2007" customWidth="1"/>
    <col min="8457" max="8457" width="8.7109375" style="2007"/>
    <col min="8458" max="8458" width="10.28515625" style="2007" customWidth="1"/>
    <col min="8459" max="8704" width="8.7109375" style="2007"/>
    <col min="8705" max="8705" width="21.28515625" style="2007" customWidth="1"/>
    <col min="8706" max="8706" width="8.28515625" style="2007" customWidth="1"/>
    <col min="8707" max="8707" width="7.140625" style="2007" customWidth="1"/>
    <col min="8708" max="8708" width="9.28515625" style="2007" customWidth="1"/>
    <col min="8709" max="8709" width="9.7109375" style="2007" customWidth="1"/>
    <col min="8710" max="8710" width="10" style="2007" customWidth="1"/>
    <col min="8711" max="8711" width="9" style="2007" customWidth="1"/>
    <col min="8712" max="8712" width="9.5703125" style="2007" customWidth="1"/>
    <col min="8713" max="8713" width="8.7109375" style="2007"/>
    <col min="8714" max="8714" width="10.28515625" style="2007" customWidth="1"/>
    <col min="8715" max="8960" width="8.7109375" style="2007"/>
    <col min="8961" max="8961" width="21.28515625" style="2007" customWidth="1"/>
    <col min="8962" max="8962" width="8.28515625" style="2007" customWidth="1"/>
    <col min="8963" max="8963" width="7.140625" style="2007" customWidth="1"/>
    <col min="8964" max="8964" width="9.28515625" style="2007" customWidth="1"/>
    <col min="8965" max="8965" width="9.7109375" style="2007" customWidth="1"/>
    <col min="8966" max="8966" width="10" style="2007" customWidth="1"/>
    <col min="8967" max="8967" width="9" style="2007" customWidth="1"/>
    <col min="8968" max="8968" width="9.5703125" style="2007" customWidth="1"/>
    <col min="8969" max="8969" width="8.7109375" style="2007"/>
    <col min="8970" max="8970" width="10.28515625" style="2007" customWidth="1"/>
    <col min="8971" max="9216" width="8.7109375" style="2007"/>
    <col min="9217" max="9217" width="21.28515625" style="2007" customWidth="1"/>
    <col min="9218" max="9218" width="8.28515625" style="2007" customWidth="1"/>
    <col min="9219" max="9219" width="7.140625" style="2007" customWidth="1"/>
    <col min="9220" max="9220" width="9.28515625" style="2007" customWidth="1"/>
    <col min="9221" max="9221" width="9.7109375" style="2007" customWidth="1"/>
    <col min="9222" max="9222" width="10" style="2007" customWidth="1"/>
    <col min="9223" max="9223" width="9" style="2007" customWidth="1"/>
    <col min="9224" max="9224" width="9.5703125" style="2007" customWidth="1"/>
    <col min="9225" max="9225" width="8.7109375" style="2007"/>
    <col min="9226" max="9226" width="10.28515625" style="2007" customWidth="1"/>
    <col min="9227" max="9472" width="8.7109375" style="2007"/>
    <col min="9473" max="9473" width="21.28515625" style="2007" customWidth="1"/>
    <col min="9474" max="9474" width="8.28515625" style="2007" customWidth="1"/>
    <col min="9475" max="9475" width="7.140625" style="2007" customWidth="1"/>
    <col min="9476" max="9476" width="9.28515625" style="2007" customWidth="1"/>
    <col min="9477" max="9477" width="9.7109375" style="2007" customWidth="1"/>
    <col min="9478" max="9478" width="10" style="2007" customWidth="1"/>
    <col min="9479" max="9479" width="9" style="2007" customWidth="1"/>
    <col min="9480" max="9480" width="9.5703125" style="2007" customWidth="1"/>
    <col min="9481" max="9481" width="8.7109375" style="2007"/>
    <col min="9482" max="9482" width="10.28515625" style="2007" customWidth="1"/>
    <col min="9483" max="9728" width="8.7109375" style="2007"/>
    <col min="9729" max="9729" width="21.28515625" style="2007" customWidth="1"/>
    <col min="9730" max="9730" width="8.28515625" style="2007" customWidth="1"/>
    <col min="9731" max="9731" width="7.140625" style="2007" customWidth="1"/>
    <col min="9732" max="9732" width="9.28515625" style="2007" customWidth="1"/>
    <col min="9733" max="9733" width="9.7109375" style="2007" customWidth="1"/>
    <col min="9734" max="9734" width="10" style="2007" customWidth="1"/>
    <col min="9735" max="9735" width="9" style="2007" customWidth="1"/>
    <col min="9736" max="9736" width="9.5703125" style="2007" customWidth="1"/>
    <col min="9737" max="9737" width="8.7109375" style="2007"/>
    <col min="9738" max="9738" width="10.28515625" style="2007" customWidth="1"/>
    <col min="9739" max="9984" width="8.7109375" style="2007"/>
    <col min="9985" max="9985" width="21.28515625" style="2007" customWidth="1"/>
    <col min="9986" max="9986" width="8.28515625" style="2007" customWidth="1"/>
    <col min="9987" max="9987" width="7.140625" style="2007" customWidth="1"/>
    <col min="9988" max="9988" width="9.28515625" style="2007" customWidth="1"/>
    <col min="9989" max="9989" width="9.7109375" style="2007" customWidth="1"/>
    <col min="9990" max="9990" width="10" style="2007" customWidth="1"/>
    <col min="9991" max="9991" width="9" style="2007" customWidth="1"/>
    <col min="9992" max="9992" width="9.5703125" style="2007" customWidth="1"/>
    <col min="9993" max="9993" width="8.7109375" style="2007"/>
    <col min="9994" max="9994" width="10.28515625" style="2007" customWidth="1"/>
    <col min="9995" max="10240" width="8.7109375" style="2007"/>
    <col min="10241" max="10241" width="21.28515625" style="2007" customWidth="1"/>
    <col min="10242" max="10242" width="8.28515625" style="2007" customWidth="1"/>
    <col min="10243" max="10243" width="7.140625" style="2007" customWidth="1"/>
    <col min="10244" max="10244" width="9.28515625" style="2007" customWidth="1"/>
    <col min="10245" max="10245" width="9.7109375" style="2007" customWidth="1"/>
    <col min="10246" max="10246" width="10" style="2007" customWidth="1"/>
    <col min="10247" max="10247" width="9" style="2007" customWidth="1"/>
    <col min="10248" max="10248" width="9.5703125" style="2007" customWidth="1"/>
    <col min="10249" max="10249" width="8.7109375" style="2007"/>
    <col min="10250" max="10250" width="10.28515625" style="2007" customWidth="1"/>
    <col min="10251" max="10496" width="8.7109375" style="2007"/>
    <col min="10497" max="10497" width="21.28515625" style="2007" customWidth="1"/>
    <col min="10498" max="10498" width="8.28515625" style="2007" customWidth="1"/>
    <col min="10499" max="10499" width="7.140625" style="2007" customWidth="1"/>
    <col min="10500" max="10500" width="9.28515625" style="2007" customWidth="1"/>
    <col min="10501" max="10501" width="9.7109375" style="2007" customWidth="1"/>
    <col min="10502" max="10502" width="10" style="2007" customWidth="1"/>
    <col min="10503" max="10503" width="9" style="2007" customWidth="1"/>
    <col min="10504" max="10504" width="9.5703125" style="2007" customWidth="1"/>
    <col min="10505" max="10505" width="8.7109375" style="2007"/>
    <col min="10506" max="10506" width="10.28515625" style="2007" customWidth="1"/>
    <col min="10507" max="10752" width="8.7109375" style="2007"/>
    <col min="10753" max="10753" width="21.28515625" style="2007" customWidth="1"/>
    <col min="10754" max="10754" width="8.28515625" style="2007" customWidth="1"/>
    <col min="10755" max="10755" width="7.140625" style="2007" customWidth="1"/>
    <col min="10756" max="10756" width="9.28515625" style="2007" customWidth="1"/>
    <col min="10757" max="10757" width="9.7109375" style="2007" customWidth="1"/>
    <col min="10758" max="10758" width="10" style="2007" customWidth="1"/>
    <col min="10759" max="10759" width="9" style="2007" customWidth="1"/>
    <col min="10760" max="10760" width="9.5703125" style="2007" customWidth="1"/>
    <col min="10761" max="10761" width="8.7109375" style="2007"/>
    <col min="10762" max="10762" width="10.28515625" style="2007" customWidth="1"/>
    <col min="10763" max="11008" width="8.7109375" style="2007"/>
    <col min="11009" max="11009" width="21.28515625" style="2007" customWidth="1"/>
    <col min="11010" max="11010" width="8.28515625" style="2007" customWidth="1"/>
    <col min="11011" max="11011" width="7.140625" style="2007" customWidth="1"/>
    <col min="11012" max="11012" width="9.28515625" style="2007" customWidth="1"/>
    <col min="11013" max="11013" width="9.7109375" style="2007" customWidth="1"/>
    <col min="11014" max="11014" width="10" style="2007" customWidth="1"/>
    <col min="11015" max="11015" width="9" style="2007" customWidth="1"/>
    <col min="11016" max="11016" width="9.5703125" style="2007" customWidth="1"/>
    <col min="11017" max="11017" width="8.7109375" style="2007"/>
    <col min="11018" max="11018" width="10.28515625" style="2007" customWidth="1"/>
    <col min="11019" max="11264" width="8.7109375" style="2007"/>
    <col min="11265" max="11265" width="21.28515625" style="2007" customWidth="1"/>
    <col min="11266" max="11266" width="8.28515625" style="2007" customWidth="1"/>
    <col min="11267" max="11267" width="7.140625" style="2007" customWidth="1"/>
    <col min="11268" max="11268" width="9.28515625" style="2007" customWidth="1"/>
    <col min="11269" max="11269" width="9.7109375" style="2007" customWidth="1"/>
    <col min="11270" max="11270" width="10" style="2007" customWidth="1"/>
    <col min="11271" max="11271" width="9" style="2007" customWidth="1"/>
    <col min="11272" max="11272" width="9.5703125" style="2007" customWidth="1"/>
    <col min="11273" max="11273" width="8.7109375" style="2007"/>
    <col min="11274" max="11274" width="10.28515625" style="2007" customWidth="1"/>
    <col min="11275" max="11520" width="8.7109375" style="2007"/>
    <col min="11521" max="11521" width="21.28515625" style="2007" customWidth="1"/>
    <col min="11522" max="11522" width="8.28515625" style="2007" customWidth="1"/>
    <col min="11523" max="11523" width="7.140625" style="2007" customWidth="1"/>
    <col min="11524" max="11524" width="9.28515625" style="2007" customWidth="1"/>
    <col min="11525" max="11525" width="9.7109375" style="2007" customWidth="1"/>
    <col min="11526" max="11526" width="10" style="2007" customWidth="1"/>
    <col min="11527" max="11527" width="9" style="2007" customWidth="1"/>
    <col min="11528" max="11528" width="9.5703125" style="2007" customWidth="1"/>
    <col min="11529" max="11529" width="8.7109375" style="2007"/>
    <col min="11530" max="11530" width="10.28515625" style="2007" customWidth="1"/>
    <col min="11531" max="11776" width="8.7109375" style="2007"/>
    <col min="11777" max="11777" width="21.28515625" style="2007" customWidth="1"/>
    <col min="11778" max="11778" width="8.28515625" style="2007" customWidth="1"/>
    <col min="11779" max="11779" width="7.140625" style="2007" customWidth="1"/>
    <col min="11780" max="11780" width="9.28515625" style="2007" customWidth="1"/>
    <col min="11781" max="11781" width="9.7109375" style="2007" customWidth="1"/>
    <col min="11782" max="11782" width="10" style="2007" customWidth="1"/>
    <col min="11783" max="11783" width="9" style="2007" customWidth="1"/>
    <col min="11784" max="11784" width="9.5703125" style="2007" customWidth="1"/>
    <col min="11785" max="11785" width="8.7109375" style="2007"/>
    <col min="11786" max="11786" width="10.28515625" style="2007" customWidth="1"/>
    <col min="11787" max="12032" width="8.7109375" style="2007"/>
    <col min="12033" max="12033" width="21.28515625" style="2007" customWidth="1"/>
    <col min="12034" max="12034" width="8.28515625" style="2007" customWidth="1"/>
    <col min="12035" max="12035" width="7.140625" style="2007" customWidth="1"/>
    <col min="12036" max="12036" width="9.28515625" style="2007" customWidth="1"/>
    <col min="12037" max="12037" width="9.7109375" style="2007" customWidth="1"/>
    <col min="12038" max="12038" width="10" style="2007" customWidth="1"/>
    <col min="12039" max="12039" width="9" style="2007" customWidth="1"/>
    <col min="12040" max="12040" width="9.5703125" style="2007" customWidth="1"/>
    <col min="12041" max="12041" width="8.7109375" style="2007"/>
    <col min="12042" max="12042" width="10.28515625" style="2007" customWidth="1"/>
    <col min="12043" max="12288" width="8.7109375" style="2007"/>
    <col min="12289" max="12289" width="21.28515625" style="2007" customWidth="1"/>
    <col min="12290" max="12290" width="8.28515625" style="2007" customWidth="1"/>
    <col min="12291" max="12291" width="7.140625" style="2007" customWidth="1"/>
    <col min="12292" max="12292" width="9.28515625" style="2007" customWidth="1"/>
    <col min="12293" max="12293" width="9.7109375" style="2007" customWidth="1"/>
    <col min="12294" max="12294" width="10" style="2007" customWidth="1"/>
    <col min="12295" max="12295" width="9" style="2007" customWidth="1"/>
    <col min="12296" max="12296" width="9.5703125" style="2007" customWidth="1"/>
    <col min="12297" max="12297" width="8.7109375" style="2007"/>
    <col min="12298" max="12298" width="10.28515625" style="2007" customWidth="1"/>
    <col min="12299" max="12544" width="8.7109375" style="2007"/>
    <col min="12545" max="12545" width="21.28515625" style="2007" customWidth="1"/>
    <col min="12546" max="12546" width="8.28515625" style="2007" customWidth="1"/>
    <col min="12547" max="12547" width="7.140625" style="2007" customWidth="1"/>
    <col min="12548" max="12548" width="9.28515625" style="2007" customWidth="1"/>
    <col min="12549" max="12549" width="9.7109375" style="2007" customWidth="1"/>
    <col min="12550" max="12550" width="10" style="2007" customWidth="1"/>
    <col min="12551" max="12551" width="9" style="2007" customWidth="1"/>
    <col min="12552" max="12552" width="9.5703125" style="2007" customWidth="1"/>
    <col min="12553" max="12553" width="8.7109375" style="2007"/>
    <col min="12554" max="12554" width="10.28515625" style="2007" customWidth="1"/>
    <col min="12555" max="12800" width="8.7109375" style="2007"/>
    <col min="12801" max="12801" width="21.28515625" style="2007" customWidth="1"/>
    <col min="12802" max="12802" width="8.28515625" style="2007" customWidth="1"/>
    <col min="12803" max="12803" width="7.140625" style="2007" customWidth="1"/>
    <col min="12804" max="12804" width="9.28515625" style="2007" customWidth="1"/>
    <col min="12805" max="12805" width="9.7109375" style="2007" customWidth="1"/>
    <col min="12806" max="12806" width="10" style="2007" customWidth="1"/>
    <col min="12807" max="12807" width="9" style="2007" customWidth="1"/>
    <col min="12808" max="12808" width="9.5703125" style="2007" customWidth="1"/>
    <col min="12809" max="12809" width="8.7109375" style="2007"/>
    <col min="12810" max="12810" width="10.28515625" style="2007" customWidth="1"/>
    <col min="12811" max="13056" width="8.7109375" style="2007"/>
    <col min="13057" max="13057" width="21.28515625" style="2007" customWidth="1"/>
    <col min="13058" max="13058" width="8.28515625" style="2007" customWidth="1"/>
    <col min="13059" max="13059" width="7.140625" style="2007" customWidth="1"/>
    <col min="13060" max="13060" width="9.28515625" style="2007" customWidth="1"/>
    <col min="13061" max="13061" width="9.7109375" style="2007" customWidth="1"/>
    <col min="13062" max="13062" width="10" style="2007" customWidth="1"/>
    <col min="13063" max="13063" width="9" style="2007" customWidth="1"/>
    <col min="13064" max="13064" width="9.5703125" style="2007" customWidth="1"/>
    <col min="13065" max="13065" width="8.7109375" style="2007"/>
    <col min="13066" max="13066" width="10.28515625" style="2007" customWidth="1"/>
    <col min="13067" max="13312" width="8.7109375" style="2007"/>
    <col min="13313" max="13313" width="21.28515625" style="2007" customWidth="1"/>
    <col min="13314" max="13314" width="8.28515625" style="2007" customWidth="1"/>
    <col min="13315" max="13315" width="7.140625" style="2007" customWidth="1"/>
    <col min="13316" max="13316" width="9.28515625" style="2007" customWidth="1"/>
    <col min="13317" max="13317" width="9.7109375" style="2007" customWidth="1"/>
    <col min="13318" max="13318" width="10" style="2007" customWidth="1"/>
    <col min="13319" max="13319" width="9" style="2007" customWidth="1"/>
    <col min="13320" max="13320" width="9.5703125" style="2007" customWidth="1"/>
    <col min="13321" max="13321" width="8.7109375" style="2007"/>
    <col min="13322" max="13322" width="10.28515625" style="2007" customWidth="1"/>
    <col min="13323" max="13568" width="8.7109375" style="2007"/>
    <col min="13569" max="13569" width="21.28515625" style="2007" customWidth="1"/>
    <col min="13570" max="13570" width="8.28515625" style="2007" customWidth="1"/>
    <col min="13571" max="13571" width="7.140625" style="2007" customWidth="1"/>
    <col min="13572" max="13572" width="9.28515625" style="2007" customWidth="1"/>
    <col min="13573" max="13573" width="9.7109375" style="2007" customWidth="1"/>
    <col min="13574" max="13574" width="10" style="2007" customWidth="1"/>
    <col min="13575" max="13575" width="9" style="2007" customWidth="1"/>
    <col min="13576" max="13576" width="9.5703125" style="2007" customWidth="1"/>
    <col min="13577" max="13577" width="8.7109375" style="2007"/>
    <col min="13578" max="13578" width="10.28515625" style="2007" customWidth="1"/>
    <col min="13579" max="13824" width="8.7109375" style="2007"/>
    <col min="13825" max="13825" width="21.28515625" style="2007" customWidth="1"/>
    <col min="13826" max="13826" width="8.28515625" style="2007" customWidth="1"/>
    <col min="13827" max="13827" width="7.140625" style="2007" customWidth="1"/>
    <col min="13828" max="13828" width="9.28515625" style="2007" customWidth="1"/>
    <col min="13829" max="13829" width="9.7109375" style="2007" customWidth="1"/>
    <col min="13830" max="13830" width="10" style="2007" customWidth="1"/>
    <col min="13831" max="13831" width="9" style="2007" customWidth="1"/>
    <col min="13832" max="13832" width="9.5703125" style="2007" customWidth="1"/>
    <col min="13833" max="13833" width="8.7109375" style="2007"/>
    <col min="13834" max="13834" width="10.28515625" style="2007" customWidth="1"/>
    <col min="13835" max="14080" width="8.7109375" style="2007"/>
    <col min="14081" max="14081" width="21.28515625" style="2007" customWidth="1"/>
    <col min="14082" max="14082" width="8.28515625" style="2007" customWidth="1"/>
    <col min="14083" max="14083" width="7.140625" style="2007" customWidth="1"/>
    <col min="14084" max="14084" width="9.28515625" style="2007" customWidth="1"/>
    <col min="14085" max="14085" width="9.7109375" style="2007" customWidth="1"/>
    <col min="14086" max="14086" width="10" style="2007" customWidth="1"/>
    <col min="14087" max="14087" width="9" style="2007" customWidth="1"/>
    <col min="14088" max="14088" width="9.5703125" style="2007" customWidth="1"/>
    <col min="14089" max="14089" width="8.7109375" style="2007"/>
    <col min="14090" max="14090" width="10.28515625" style="2007" customWidth="1"/>
    <col min="14091" max="14336" width="8.7109375" style="2007"/>
    <col min="14337" max="14337" width="21.28515625" style="2007" customWidth="1"/>
    <col min="14338" max="14338" width="8.28515625" style="2007" customWidth="1"/>
    <col min="14339" max="14339" width="7.140625" style="2007" customWidth="1"/>
    <col min="14340" max="14340" width="9.28515625" style="2007" customWidth="1"/>
    <col min="14341" max="14341" width="9.7109375" style="2007" customWidth="1"/>
    <col min="14342" max="14342" width="10" style="2007" customWidth="1"/>
    <col min="14343" max="14343" width="9" style="2007" customWidth="1"/>
    <col min="14344" max="14344" width="9.5703125" style="2007" customWidth="1"/>
    <col min="14345" max="14345" width="8.7109375" style="2007"/>
    <col min="14346" max="14346" width="10.28515625" style="2007" customWidth="1"/>
    <col min="14347" max="14592" width="8.7109375" style="2007"/>
    <col min="14593" max="14593" width="21.28515625" style="2007" customWidth="1"/>
    <col min="14594" max="14594" width="8.28515625" style="2007" customWidth="1"/>
    <col min="14595" max="14595" width="7.140625" style="2007" customWidth="1"/>
    <col min="14596" max="14596" width="9.28515625" style="2007" customWidth="1"/>
    <col min="14597" max="14597" width="9.7109375" style="2007" customWidth="1"/>
    <col min="14598" max="14598" width="10" style="2007" customWidth="1"/>
    <col min="14599" max="14599" width="9" style="2007" customWidth="1"/>
    <col min="14600" max="14600" width="9.5703125" style="2007" customWidth="1"/>
    <col min="14601" max="14601" width="8.7109375" style="2007"/>
    <col min="14602" max="14602" width="10.28515625" style="2007" customWidth="1"/>
    <col min="14603" max="14848" width="8.7109375" style="2007"/>
    <col min="14849" max="14849" width="21.28515625" style="2007" customWidth="1"/>
    <col min="14850" max="14850" width="8.28515625" style="2007" customWidth="1"/>
    <col min="14851" max="14851" width="7.140625" style="2007" customWidth="1"/>
    <col min="14852" max="14852" width="9.28515625" style="2007" customWidth="1"/>
    <col min="14853" max="14853" width="9.7109375" style="2007" customWidth="1"/>
    <col min="14854" max="14854" width="10" style="2007" customWidth="1"/>
    <col min="14855" max="14855" width="9" style="2007" customWidth="1"/>
    <col min="14856" max="14856" width="9.5703125" style="2007" customWidth="1"/>
    <col min="14857" max="14857" width="8.7109375" style="2007"/>
    <col min="14858" max="14858" width="10.28515625" style="2007" customWidth="1"/>
    <col min="14859" max="15104" width="8.7109375" style="2007"/>
    <col min="15105" max="15105" width="21.28515625" style="2007" customWidth="1"/>
    <col min="15106" max="15106" width="8.28515625" style="2007" customWidth="1"/>
    <col min="15107" max="15107" width="7.140625" style="2007" customWidth="1"/>
    <col min="15108" max="15108" width="9.28515625" style="2007" customWidth="1"/>
    <col min="15109" max="15109" width="9.7109375" style="2007" customWidth="1"/>
    <col min="15110" max="15110" width="10" style="2007" customWidth="1"/>
    <col min="15111" max="15111" width="9" style="2007" customWidth="1"/>
    <col min="15112" max="15112" width="9.5703125" style="2007" customWidth="1"/>
    <col min="15113" max="15113" width="8.7109375" style="2007"/>
    <col min="15114" max="15114" width="10.28515625" style="2007" customWidth="1"/>
    <col min="15115" max="15360" width="8.7109375" style="2007"/>
    <col min="15361" max="15361" width="21.28515625" style="2007" customWidth="1"/>
    <col min="15362" max="15362" width="8.28515625" style="2007" customWidth="1"/>
    <col min="15363" max="15363" width="7.140625" style="2007" customWidth="1"/>
    <col min="15364" max="15364" width="9.28515625" style="2007" customWidth="1"/>
    <col min="15365" max="15365" width="9.7109375" style="2007" customWidth="1"/>
    <col min="15366" max="15366" width="10" style="2007" customWidth="1"/>
    <col min="15367" max="15367" width="9" style="2007" customWidth="1"/>
    <col min="15368" max="15368" width="9.5703125" style="2007" customWidth="1"/>
    <col min="15369" max="15369" width="8.7109375" style="2007"/>
    <col min="15370" max="15370" width="10.28515625" style="2007" customWidth="1"/>
    <col min="15371" max="15616" width="8.7109375" style="2007"/>
    <col min="15617" max="15617" width="21.28515625" style="2007" customWidth="1"/>
    <col min="15618" max="15618" width="8.28515625" style="2007" customWidth="1"/>
    <col min="15619" max="15619" width="7.140625" style="2007" customWidth="1"/>
    <col min="15620" max="15620" width="9.28515625" style="2007" customWidth="1"/>
    <col min="15621" max="15621" width="9.7109375" style="2007" customWidth="1"/>
    <col min="15622" max="15622" width="10" style="2007" customWidth="1"/>
    <col min="15623" max="15623" width="9" style="2007" customWidth="1"/>
    <col min="15624" max="15624" width="9.5703125" style="2007" customWidth="1"/>
    <col min="15625" max="15625" width="8.7109375" style="2007"/>
    <col min="15626" max="15626" width="10.28515625" style="2007" customWidth="1"/>
    <col min="15627" max="15872" width="8.7109375" style="2007"/>
    <col min="15873" max="15873" width="21.28515625" style="2007" customWidth="1"/>
    <col min="15874" max="15874" width="8.28515625" style="2007" customWidth="1"/>
    <col min="15875" max="15875" width="7.140625" style="2007" customWidth="1"/>
    <col min="15876" max="15876" width="9.28515625" style="2007" customWidth="1"/>
    <col min="15877" max="15877" width="9.7109375" style="2007" customWidth="1"/>
    <col min="15878" max="15878" width="10" style="2007" customWidth="1"/>
    <col min="15879" max="15879" width="9" style="2007" customWidth="1"/>
    <col min="15880" max="15880" width="9.5703125" style="2007" customWidth="1"/>
    <col min="15881" max="15881" width="8.7109375" style="2007"/>
    <col min="15882" max="15882" width="10.28515625" style="2007" customWidth="1"/>
    <col min="15883" max="16128" width="8.7109375" style="2007"/>
    <col min="16129" max="16129" width="21.28515625" style="2007" customWidth="1"/>
    <col min="16130" max="16130" width="8.28515625" style="2007" customWidth="1"/>
    <col min="16131" max="16131" width="7.140625" style="2007" customWidth="1"/>
    <col min="16132" max="16132" width="9.28515625" style="2007" customWidth="1"/>
    <col min="16133" max="16133" width="9.7109375" style="2007" customWidth="1"/>
    <col min="16134" max="16134" width="10" style="2007" customWidth="1"/>
    <col min="16135" max="16135" width="9" style="2007" customWidth="1"/>
    <col min="16136" max="16136" width="9.5703125" style="2007" customWidth="1"/>
    <col min="16137" max="16137" width="8.7109375" style="2007"/>
    <col min="16138" max="16138" width="10.28515625" style="2007" customWidth="1"/>
    <col min="16139" max="16384" width="8.7109375" style="2007"/>
  </cols>
  <sheetData>
    <row r="1" spans="1:10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5"/>
      <c r="I1" s="2005"/>
      <c r="J1" s="2006"/>
    </row>
    <row r="2" spans="1:10" ht="15.75" customHeight="1" x14ac:dyDescent="0.2">
      <c r="A2" s="2068"/>
      <c r="B2" s="2069"/>
      <c r="C2" s="2011" t="s">
        <v>329</v>
      </c>
      <c r="D2" s="2011"/>
      <c r="E2" s="2011"/>
      <c r="F2" s="2011"/>
      <c r="G2" s="2011"/>
      <c r="H2" s="2011"/>
      <c r="I2" s="2011"/>
      <c r="J2" s="2070"/>
    </row>
    <row r="3" spans="1:10" ht="15.75" customHeight="1" x14ac:dyDescent="0.2">
      <c r="A3" s="2068"/>
      <c r="B3" s="2069"/>
      <c r="C3" s="2011" t="s">
        <v>100</v>
      </c>
      <c r="D3" s="2011"/>
      <c r="E3" s="2011"/>
      <c r="F3" s="2011"/>
      <c r="G3" s="2011"/>
      <c r="H3" s="2011"/>
      <c r="I3" s="2011"/>
      <c r="J3" s="2070"/>
    </row>
    <row r="4" spans="1:10" ht="27" customHeight="1" thickBot="1" x14ac:dyDescent="0.25">
      <c r="A4" s="2113"/>
      <c r="B4" s="2114"/>
      <c r="C4" s="2114"/>
      <c r="D4" s="2015"/>
      <c r="E4" s="2015"/>
      <c r="F4" s="2015"/>
      <c r="G4" s="2015"/>
      <c r="H4" s="2015"/>
      <c r="I4" s="2015"/>
      <c r="J4" s="2115"/>
    </row>
    <row r="5" spans="1:10" ht="13.9" customHeight="1" x14ac:dyDescent="0.2">
      <c r="A5" s="3125" t="s">
        <v>1082</v>
      </c>
      <c r="B5" s="3126"/>
      <c r="C5" s="3127" t="s">
        <v>75</v>
      </c>
      <c r="D5" s="3092"/>
      <c r="E5" s="3092"/>
      <c r="F5" s="3128" t="s">
        <v>1081</v>
      </c>
      <c r="G5" s="3129"/>
      <c r="H5" s="2116">
        <f>[2]Flows!G5</f>
        <v>42583</v>
      </c>
      <c r="I5" s="2117"/>
      <c r="J5" s="2118"/>
    </row>
    <row r="6" spans="1:10" ht="13.9" customHeight="1" thickBot="1" x14ac:dyDescent="0.25">
      <c r="A6" s="3130" t="s">
        <v>274</v>
      </c>
      <c r="B6" s="3131"/>
      <c r="C6" s="3131"/>
      <c r="D6" s="3131"/>
      <c r="E6" s="3131"/>
      <c r="F6" s="3131"/>
      <c r="G6" s="3131"/>
      <c r="H6" s="3131"/>
      <c r="I6" s="3131"/>
      <c r="J6" s="3095"/>
    </row>
    <row r="7" spans="1:10" ht="14.1" customHeight="1" thickBot="1" x14ac:dyDescent="0.25">
      <c r="A7" s="3132" t="s">
        <v>330</v>
      </c>
      <c r="B7" s="3135" t="s">
        <v>331</v>
      </c>
      <c r="C7" s="3136"/>
      <c r="D7" s="3137" t="s">
        <v>332</v>
      </c>
      <c r="E7" s="3140" t="s">
        <v>1083</v>
      </c>
      <c r="F7" s="3140" t="s">
        <v>333</v>
      </c>
      <c r="G7" s="3140" t="s">
        <v>334</v>
      </c>
      <c r="H7" s="3145" t="s">
        <v>1084</v>
      </c>
      <c r="I7" s="3148" t="s">
        <v>335</v>
      </c>
      <c r="J7" s="3150" t="s">
        <v>1085</v>
      </c>
    </row>
    <row r="8" spans="1:10" ht="14.1" customHeight="1" x14ac:dyDescent="0.2">
      <c r="A8" s="3133"/>
      <c r="B8" s="3118" t="s">
        <v>105</v>
      </c>
      <c r="C8" s="3120" t="s">
        <v>336</v>
      </c>
      <c r="D8" s="3138"/>
      <c r="E8" s="3141"/>
      <c r="F8" s="3141"/>
      <c r="G8" s="3141"/>
      <c r="H8" s="3146"/>
      <c r="I8" s="3149"/>
      <c r="J8" s="3146"/>
    </row>
    <row r="9" spans="1:10" ht="14.1" customHeight="1" thickBot="1" x14ac:dyDescent="0.25">
      <c r="A9" s="3134"/>
      <c r="B9" s="3119"/>
      <c r="C9" s="3121"/>
      <c r="D9" s="3139"/>
      <c r="E9" s="3142"/>
      <c r="F9" s="3142"/>
      <c r="G9" s="3142"/>
      <c r="H9" s="3147"/>
      <c r="I9" s="3121"/>
      <c r="J9" s="3147"/>
    </row>
    <row r="10" spans="1:10" ht="13.9" customHeight="1" x14ac:dyDescent="0.25">
      <c r="A10" s="2119">
        <v>42370</v>
      </c>
      <c r="B10" s="2120">
        <v>14</v>
      </c>
      <c r="C10" s="2121">
        <v>21.88</v>
      </c>
      <c r="D10" s="2120">
        <v>4.05</v>
      </c>
      <c r="E10" s="2122">
        <f>(C10-D10)/C10*100</f>
        <v>81.489945155393045</v>
      </c>
      <c r="F10" s="2120" t="s">
        <v>819</v>
      </c>
      <c r="G10" s="2123" t="s">
        <v>337</v>
      </c>
      <c r="H10" s="2124">
        <f>E10/F10</f>
        <v>1.6297989031078608</v>
      </c>
      <c r="I10" s="2125">
        <v>1.51</v>
      </c>
      <c r="J10" s="3122" t="s">
        <v>96</v>
      </c>
    </row>
    <row r="11" spans="1:10" ht="13.9" customHeight="1" x14ac:dyDescent="0.25">
      <c r="A11" s="2126">
        <v>42401</v>
      </c>
      <c r="B11" s="2127">
        <v>20</v>
      </c>
      <c r="C11" s="1186">
        <v>9.7379999999999995</v>
      </c>
      <c r="D11" s="2127">
        <v>2.72</v>
      </c>
      <c r="E11" s="2128">
        <f>(C11-D11)/C11*100</f>
        <v>72.068186485931392</v>
      </c>
      <c r="F11" s="2127">
        <v>50</v>
      </c>
      <c r="G11" s="2129" t="s">
        <v>337</v>
      </c>
      <c r="H11" s="2130">
        <f>E11/F11</f>
        <v>1.4413637297186279</v>
      </c>
      <c r="I11" s="2131"/>
      <c r="J11" s="3123"/>
    </row>
    <row r="12" spans="1:10" ht="13.9" customHeight="1" thickBot="1" x14ac:dyDescent="0.3">
      <c r="A12" s="2132">
        <v>42430</v>
      </c>
      <c r="B12" s="2133">
        <v>14</v>
      </c>
      <c r="C12" s="2134">
        <v>10.23</v>
      </c>
      <c r="D12" s="2133">
        <v>2.81</v>
      </c>
      <c r="E12" s="2135">
        <f>(C12-D12)/C12*100</f>
        <v>72.53176930596284</v>
      </c>
      <c r="F12" s="2133">
        <v>50</v>
      </c>
      <c r="G12" s="2136" t="s">
        <v>337</v>
      </c>
      <c r="H12" s="2137">
        <f>E12/F12</f>
        <v>1.4506353861192567</v>
      </c>
      <c r="I12" s="2131"/>
      <c r="J12" s="3124"/>
    </row>
    <row r="13" spans="1:10" ht="13.9" customHeight="1" thickTop="1" x14ac:dyDescent="0.25">
      <c r="A13" s="2138">
        <v>42461</v>
      </c>
      <c r="B13" s="2120">
        <v>21</v>
      </c>
      <c r="C13" s="2139">
        <v>9.7759999999999998</v>
      </c>
      <c r="D13" s="2120">
        <v>2.82</v>
      </c>
      <c r="E13" s="2122">
        <v>71.153846153846146</v>
      </c>
      <c r="F13" s="2120" t="s">
        <v>819</v>
      </c>
      <c r="G13" s="2123" t="s">
        <v>337</v>
      </c>
      <c r="H13" s="2124">
        <v>1.4230769230769229</v>
      </c>
      <c r="I13" s="2140">
        <v>1.3386993499189817</v>
      </c>
      <c r="J13" s="3143">
        <v>1.37</v>
      </c>
    </row>
    <row r="14" spans="1:10" ht="13.9" customHeight="1" x14ac:dyDescent="0.25">
      <c r="A14" s="2126">
        <v>42491</v>
      </c>
      <c r="B14" s="2141">
        <v>23</v>
      </c>
      <c r="C14" s="2128">
        <v>10.09</v>
      </c>
      <c r="D14" s="2130">
        <v>2.97</v>
      </c>
      <c r="E14" s="2128">
        <v>70.564915758176411</v>
      </c>
      <c r="F14" s="2142">
        <v>50</v>
      </c>
      <c r="G14" s="2129" t="s">
        <v>337</v>
      </c>
      <c r="H14" s="2130">
        <v>1.4112983151635283</v>
      </c>
      <c r="I14" s="2131"/>
      <c r="J14" s="3123"/>
    </row>
    <row r="15" spans="1:10" ht="13.9" customHeight="1" thickBot="1" x14ac:dyDescent="0.3">
      <c r="A15" s="2132">
        <v>42522</v>
      </c>
      <c r="B15" s="2143">
        <v>23</v>
      </c>
      <c r="C15" s="2144">
        <v>8.5790000000000006</v>
      </c>
      <c r="D15" s="2144">
        <v>3.51</v>
      </c>
      <c r="E15" s="2135">
        <v>59.0861405758247</v>
      </c>
      <c r="F15" s="2145">
        <v>50</v>
      </c>
      <c r="G15" s="2136" t="s">
        <v>337</v>
      </c>
      <c r="H15" s="2146">
        <v>1.1817228115164939</v>
      </c>
      <c r="I15" s="2131"/>
      <c r="J15" s="3124"/>
    </row>
    <row r="16" spans="1:10" ht="13.9" customHeight="1" thickTop="1" x14ac:dyDescent="0.25">
      <c r="A16" s="2147">
        <v>42552</v>
      </c>
      <c r="B16" s="2148">
        <v>24</v>
      </c>
      <c r="C16" s="2149">
        <v>8.27</v>
      </c>
      <c r="D16" s="2149">
        <v>3.5379999999999998</v>
      </c>
      <c r="E16" s="2122">
        <f>(C16-D16)/C16*100</f>
        <v>57.218863361547754</v>
      </c>
      <c r="F16" s="2150">
        <v>50</v>
      </c>
      <c r="G16" s="2123" t="s">
        <v>337</v>
      </c>
      <c r="H16" s="2124">
        <f>E16/F16</f>
        <v>1.1443772672309551</v>
      </c>
      <c r="I16" s="2140" t="s">
        <v>96</v>
      </c>
      <c r="J16" s="3143"/>
    </row>
    <row r="17" spans="1:10" ht="13.9" customHeight="1" x14ac:dyDescent="0.25">
      <c r="A17" s="2151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2">
        <v>50</v>
      </c>
      <c r="G17" s="2129" t="s">
        <v>337</v>
      </c>
      <c r="H17" s="2130">
        <f>E17/F17</f>
        <v>1.3526315789473684</v>
      </c>
      <c r="I17" s="2131"/>
      <c r="J17" s="3123"/>
    </row>
    <row r="18" spans="1:10" ht="13.9" customHeight="1" thickBot="1" x14ac:dyDescent="0.3">
      <c r="A18" s="2152">
        <v>42614</v>
      </c>
      <c r="B18" s="2143" t="s">
        <v>96</v>
      </c>
      <c r="C18" s="2144" t="s">
        <v>96</v>
      </c>
      <c r="D18" s="2144" t="s">
        <v>96</v>
      </c>
      <c r="E18" s="2135" t="s">
        <v>96</v>
      </c>
      <c r="F18" s="2145" t="s">
        <v>96</v>
      </c>
      <c r="G18" s="2136" t="s">
        <v>96</v>
      </c>
      <c r="H18" s="2137" t="s">
        <v>96</v>
      </c>
      <c r="I18" s="2131"/>
      <c r="J18" s="3124"/>
    </row>
    <row r="19" spans="1:10" ht="13.9" customHeight="1" thickBot="1" x14ac:dyDescent="0.3">
      <c r="A19" s="2153">
        <v>42278</v>
      </c>
      <c r="B19" s="2148">
        <v>21</v>
      </c>
      <c r="C19" s="2154">
        <v>12.04</v>
      </c>
      <c r="D19" s="2149">
        <v>3.49</v>
      </c>
      <c r="E19" s="2122">
        <f>(C19-D19)/C19*100</f>
        <v>71.013289036544847</v>
      </c>
      <c r="F19" s="2120">
        <v>50</v>
      </c>
      <c r="G19" s="2123" t="s">
        <v>337</v>
      </c>
      <c r="H19" s="2124">
        <f>E19/F19</f>
        <v>1.4202657807308969</v>
      </c>
      <c r="I19" s="2140">
        <v>1.5</v>
      </c>
      <c r="J19" s="3144" t="s">
        <v>96</v>
      </c>
    </row>
    <row r="20" spans="1:10" ht="13.9" customHeight="1" thickBot="1" x14ac:dyDescent="0.3">
      <c r="A20" s="2151">
        <v>42309</v>
      </c>
      <c r="B20" s="1025">
        <v>28</v>
      </c>
      <c r="C20" s="1027">
        <v>17.263999999999999</v>
      </c>
      <c r="D20" s="1026">
        <v>4.18</v>
      </c>
      <c r="E20" s="2128">
        <f>(C20-D20)/C20*100</f>
        <v>75.787766450417053</v>
      </c>
      <c r="F20" s="2127">
        <v>50</v>
      </c>
      <c r="G20" s="2129" t="s">
        <v>337</v>
      </c>
      <c r="H20" s="2130">
        <f>E20/F20</f>
        <v>1.515755329008341</v>
      </c>
      <c r="I20" s="2131"/>
      <c r="J20" s="3123"/>
    </row>
    <row r="21" spans="1:10" ht="13.9" customHeight="1" thickBot="1" x14ac:dyDescent="0.3">
      <c r="A21" s="2153">
        <v>42339</v>
      </c>
      <c r="B21" s="1028">
        <v>18</v>
      </c>
      <c r="C21" s="1029">
        <v>18.611999999999998</v>
      </c>
      <c r="D21" s="1030">
        <v>4.1100000000000003</v>
      </c>
      <c r="E21" s="2155">
        <f>(C21-D21)/C21*100</f>
        <v>77.91747259832367</v>
      </c>
      <c r="F21" s="2156">
        <v>50</v>
      </c>
      <c r="G21" s="2157" t="s">
        <v>337</v>
      </c>
      <c r="H21" s="2158">
        <f>E21/F21</f>
        <v>1.5583494519664733</v>
      </c>
      <c r="I21" s="2159"/>
      <c r="J21" s="3124"/>
    </row>
    <row r="22" spans="1:10" ht="13.9" customHeight="1" x14ac:dyDescent="0.2">
      <c r="A22" s="2160" t="s">
        <v>338</v>
      </c>
      <c r="B22" s="2107"/>
      <c r="C22" s="2108"/>
      <c r="D22" s="2108"/>
      <c r="E22" s="2108"/>
      <c r="F22" s="2081"/>
      <c r="G22" s="2081"/>
      <c r="H22" s="2081"/>
      <c r="I22" s="2010"/>
      <c r="J22" s="2012"/>
    </row>
    <row r="23" spans="1:10" ht="13.9" customHeight="1" x14ac:dyDescent="0.2">
      <c r="A23" s="2161"/>
      <c r="B23" s="2162"/>
      <c r="C23" s="2163"/>
      <c r="D23" s="2163"/>
      <c r="E23" s="2163"/>
      <c r="J23" s="2164"/>
    </row>
    <row r="24" spans="1:10" ht="13.9" customHeight="1" x14ac:dyDescent="0.2">
      <c r="A24" s="2165" t="s">
        <v>339</v>
      </c>
      <c r="B24" s="2166"/>
      <c r="C24" s="2166"/>
      <c r="D24" s="2166"/>
      <c r="E24" s="2166"/>
      <c r="F24" s="2166"/>
      <c r="G24" s="2166"/>
      <c r="H24" s="2166"/>
      <c r="I24" s="2010"/>
      <c r="J24" s="2012"/>
    </row>
    <row r="25" spans="1:10" ht="13.9" customHeight="1" thickBot="1" x14ac:dyDescent="0.25">
      <c r="A25" s="2077" t="s">
        <v>340</v>
      </c>
      <c r="B25" s="2010"/>
      <c r="C25" s="2010"/>
      <c r="D25" s="2010"/>
      <c r="E25" s="2010"/>
      <c r="F25" s="2010"/>
      <c r="G25" s="2010"/>
      <c r="H25" s="2010"/>
      <c r="I25" s="2010"/>
      <c r="J25" s="2012"/>
    </row>
    <row r="26" spans="1:10" ht="13.9" customHeight="1" x14ac:dyDescent="0.2">
      <c r="A26" s="2167" t="s">
        <v>330</v>
      </c>
      <c r="B26" s="2168" t="s">
        <v>341</v>
      </c>
      <c r="C26" s="2168"/>
      <c r="D26" s="2169"/>
      <c r="E26" s="2004"/>
      <c r="F26" s="2170" t="s">
        <v>342</v>
      </c>
      <c r="G26" s="2168"/>
      <c r="H26" s="2169"/>
      <c r="I26" s="2010"/>
      <c r="J26" s="2012"/>
    </row>
    <row r="27" spans="1:10" ht="13.9" customHeight="1" x14ac:dyDescent="0.2">
      <c r="A27" s="2171"/>
      <c r="B27" s="2172" t="s">
        <v>343</v>
      </c>
      <c r="C27" s="2172" t="s">
        <v>344</v>
      </c>
      <c r="D27" s="2173" t="s">
        <v>345</v>
      </c>
      <c r="E27" s="2010"/>
      <c r="F27" s="2174" t="s">
        <v>343</v>
      </c>
      <c r="G27" s="2172" t="s">
        <v>346</v>
      </c>
      <c r="H27" s="2173" t="s">
        <v>345</v>
      </c>
      <c r="I27" s="2010"/>
      <c r="J27" s="2012"/>
    </row>
    <row r="28" spans="1:10" ht="13.9" customHeight="1" thickBot="1" x14ac:dyDescent="0.25">
      <c r="A28" s="2171"/>
      <c r="B28" s="2175"/>
      <c r="C28" s="2175"/>
      <c r="D28" s="2176"/>
      <c r="E28" s="2010"/>
      <c r="F28" s="2177"/>
      <c r="G28" s="2175"/>
      <c r="H28" s="2176"/>
      <c r="I28" s="2010"/>
      <c r="J28" s="2012"/>
    </row>
    <row r="29" spans="1:10" ht="13.9" customHeight="1" x14ac:dyDescent="0.2">
      <c r="A29" s="2178">
        <v>41640</v>
      </c>
      <c r="B29" s="2179"/>
      <c r="C29" s="2179"/>
      <c r="D29" s="2073"/>
      <c r="E29" s="2010"/>
      <c r="F29" s="2180"/>
      <c r="G29" s="2179"/>
      <c r="H29" s="2073"/>
      <c r="I29" s="2010"/>
      <c r="J29" s="2012"/>
    </row>
    <row r="30" spans="1:10" ht="13.9" customHeight="1" x14ac:dyDescent="0.2">
      <c r="A30" s="2181">
        <v>41671</v>
      </c>
      <c r="B30" s="2182"/>
      <c r="C30" s="2182"/>
      <c r="D30" s="2183"/>
      <c r="E30" s="2010"/>
      <c r="F30" s="2184"/>
      <c r="G30" s="2182"/>
      <c r="H30" s="2183"/>
      <c r="I30" s="2010"/>
      <c r="J30" s="2012"/>
    </row>
    <row r="31" spans="1:10" ht="13.9" customHeight="1" thickBot="1" x14ac:dyDescent="0.25">
      <c r="A31" s="2185">
        <v>41699</v>
      </c>
      <c r="B31" s="2186"/>
      <c r="C31" s="2186"/>
      <c r="D31" s="2187"/>
      <c r="E31" s="2010"/>
      <c r="F31" s="2188"/>
      <c r="G31" s="2186"/>
      <c r="H31" s="2187"/>
      <c r="I31" s="2010"/>
      <c r="J31" s="2012"/>
    </row>
    <row r="32" spans="1:10" ht="13.9" customHeight="1" x14ac:dyDescent="0.2">
      <c r="A32" s="2189">
        <v>41730</v>
      </c>
      <c r="B32" s="2179"/>
      <c r="C32" s="2179"/>
      <c r="D32" s="2073"/>
      <c r="E32" s="2010"/>
      <c r="F32" s="2180"/>
      <c r="G32" s="2179"/>
      <c r="H32" s="2073"/>
      <c r="I32" s="2010"/>
      <c r="J32" s="2012"/>
    </row>
    <row r="33" spans="1:10" ht="13.9" customHeight="1" x14ac:dyDescent="0.2">
      <c r="A33" s="2181">
        <v>41760</v>
      </c>
      <c r="B33" s="2182"/>
      <c r="C33" s="2182"/>
      <c r="D33" s="2183"/>
      <c r="E33" s="2010"/>
      <c r="F33" s="2184"/>
      <c r="G33" s="2182"/>
      <c r="H33" s="2183"/>
      <c r="I33" s="2010"/>
      <c r="J33" s="2012"/>
    </row>
    <row r="34" spans="1:10" ht="13.9" customHeight="1" thickBot="1" x14ac:dyDescent="0.25">
      <c r="A34" s="2185">
        <v>41791</v>
      </c>
      <c r="B34" s="2186"/>
      <c r="C34" s="2186"/>
      <c r="D34" s="2187"/>
      <c r="E34" s="2010"/>
      <c r="F34" s="2188"/>
      <c r="G34" s="2186"/>
      <c r="H34" s="2187"/>
      <c r="I34" s="2010"/>
      <c r="J34" s="2012"/>
    </row>
    <row r="35" spans="1:10" ht="13.9" customHeight="1" x14ac:dyDescent="0.2">
      <c r="A35" s="2189">
        <v>41821</v>
      </c>
      <c r="B35" s="2179"/>
      <c r="C35" s="2179"/>
      <c r="D35" s="2073"/>
      <c r="E35" s="2010"/>
      <c r="F35" s="2180"/>
      <c r="G35" s="2179"/>
      <c r="H35" s="2073"/>
      <c r="I35" s="2010"/>
      <c r="J35" s="2012"/>
    </row>
    <row r="36" spans="1:10" ht="13.9" customHeight="1" x14ac:dyDescent="0.2">
      <c r="A36" s="2181">
        <v>41852</v>
      </c>
      <c r="B36" s="2182"/>
      <c r="C36" s="2182"/>
      <c r="D36" s="2183"/>
      <c r="E36" s="2010"/>
      <c r="F36" s="2184"/>
      <c r="G36" s="2182"/>
      <c r="H36" s="2183"/>
      <c r="I36" s="2010"/>
      <c r="J36" s="2012"/>
    </row>
    <row r="37" spans="1:10" ht="13.9" customHeight="1" thickBot="1" x14ac:dyDescent="0.25">
      <c r="A37" s="2185">
        <v>41883</v>
      </c>
      <c r="B37" s="2186"/>
      <c r="C37" s="2186"/>
      <c r="D37" s="2187"/>
      <c r="E37" s="2010"/>
      <c r="F37" s="2188"/>
      <c r="G37" s="2186"/>
      <c r="H37" s="2187"/>
      <c r="I37" s="2010"/>
      <c r="J37" s="2012"/>
    </row>
    <row r="38" spans="1:10" ht="13.9" customHeight="1" x14ac:dyDescent="0.2">
      <c r="A38" s="2189">
        <v>41913</v>
      </c>
      <c r="B38" s="2179"/>
      <c r="C38" s="2179"/>
      <c r="D38" s="2073"/>
      <c r="E38" s="2010"/>
      <c r="F38" s="2180"/>
      <c r="G38" s="2179"/>
      <c r="H38" s="2073"/>
      <c r="I38" s="2010"/>
      <c r="J38" s="2012"/>
    </row>
    <row r="39" spans="1:10" ht="13.9" customHeight="1" x14ac:dyDescent="0.2">
      <c r="A39" s="2181">
        <v>41944</v>
      </c>
      <c r="B39" s="2182"/>
      <c r="C39" s="2182"/>
      <c r="D39" s="2183"/>
      <c r="E39" s="2010"/>
      <c r="F39" s="2184"/>
      <c r="G39" s="2182"/>
      <c r="H39" s="2183"/>
      <c r="I39" s="2010"/>
      <c r="J39" s="2012"/>
    </row>
    <row r="40" spans="1:10" ht="13.15" customHeight="1" thickBot="1" x14ac:dyDescent="0.25">
      <c r="A40" s="2185">
        <v>41974</v>
      </c>
      <c r="B40" s="2186"/>
      <c r="C40" s="2186"/>
      <c r="D40" s="2187"/>
      <c r="E40" s="2065"/>
      <c r="F40" s="2188"/>
      <c r="G40" s="2186"/>
      <c r="H40" s="2187"/>
      <c r="I40" s="2010"/>
      <c r="J40" s="2012"/>
    </row>
    <row r="41" spans="1:10" ht="13.15" customHeight="1" thickBot="1" x14ac:dyDescent="0.25">
      <c r="A41" s="2049"/>
      <c r="B41" s="2010"/>
      <c r="C41" s="2010"/>
      <c r="D41" s="2010"/>
      <c r="E41" s="2010"/>
      <c r="F41" s="2010"/>
      <c r="G41" s="2010"/>
      <c r="H41" s="2010"/>
      <c r="I41" s="2010"/>
      <c r="J41" s="2012"/>
    </row>
    <row r="42" spans="1:10" ht="13.15" customHeight="1" x14ac:dyDescent="0.2">
      <c r="A42" s="2190" t="s">
        <v>339</v>
      </c>
      <c r="B42" s="2191"/>
      <c r="C42" s="2191"/>
      <c r="D42" s="2191"/>
      <c r="E42" s="2192"/>
      <c r="F42" s="2010"/>
      <c r="G42" s="2010"/>
      <c r="H42" s="2010"/>
      <c r="I42" s="2010"/>
      <c r="J42" s="2012"/>
    </row>
    <row r="43" spans="1:10" ht="13.15" customHeight="1" x14ac:dyDescent="0.2">
      <c r="A43" s="2038" t="s">
        <v>347</v>
      </c>
      <c r="B43" s="2182" t="s">
        <v>348</v>
      </c>
      <c r="C43" s="2182"/>
      <c r="D43" s="2182"/>
      <c r="E43" s="2183"/>
      <c r="F43" s="2010"/>
      <c r="G43" s="2010"/>
      <c r="H43" s="2010"/>
      <c r="I43" s="2010"/>
      <c r="J43" s="2012"/>
    </row>
    <row r="44" spans="1:10" ht="13.15" customHeight="1" x14ac:dyDescent="0.2">
      <c r="A44" s="2038" t="s">
        <v>349</v>
      </c>
      <c r="B44" s="2182" t="s">
        <v>350</v>
      </c>
      <c r="C44" s="2182"/>
      <c r="D44" s="2182"/>
      <c r="E44" s="2183"/>
      <c r="F44" s="2010"/>
      <c r="G44" s="2010"/>
      <c r="H44" s="2010"/>
      <c r="I44" s="2010"/>
      <c r="J44" s="2012"/>
    </row>
    <row r="45" spans="1:10" ht="13.15" customHeight="1" x14ac:dyDescent="0.2">
      <c r="A45" s="2038" t="s">
        <v>351</v>
      </c>
      <c r="B45" s="2182" t="s">
        <v>352</v>
      </c>
      <c r="C45" s="2182"/>
      <c r="D45" s="2182"/>
      <c r="E45" s="2183"/>
      <c r="F45" s="2010"/>
      <c r="G45" s="2010"/>
      <c r="H45" s="2010"/>
      <c r="I45" s="2010"/>
      <c r="J45" s="2012"/>
    </row>
    <row r="46" spans="1:10" ht="13.15" customHeight="1" thickBot="1" x14ac:dyDescent="0.25">
      <c r="A46" s="2193" t="s">
        <v>353</v>
      </c>
      <c r="B46" s="2194" t="s">
        <v>354</v>
      </c>
      <c r="C46" s="2194"/>
      <c r="D46" s="2194"/>
      <c r="E46" s="2195"/>
      <c r="F46" s="2010"/>
      <c r="G46" s="2010"/>
      <c r="H46" s="2010"/>
      <c r="I46" s="2010"/>
      <c r="J46" s="2012"/>
    </row>
    <row r="47" spans="1:10" ht="13.15" customHeight="1" x14ac:dyDescent="0.2">
      <c r="A47" s="2049"/>
      <c r="B47" s="2010"/>
      <c r="C47" s="2010"/>
      <c r="D47" s="2010"/>
      <c r="E47" s="2010"/>
      <c r="F47" s="2010"/>
      <c r="G47" s="2010"/>
      <c r="H47" s="2010"/>
      <c r="I47" s="2010"/>
      <c r="J47" s="2012"/>
    </row>
    <row r="48" spans="1:10" ht="13.15" customHeight="1" x14ac:dyDescent="0.2">
      <c r="A48" s="2049"/>
      <c r="B48" s="2010"/>
      <c r="C48" s="2010"/>
      <c r="D48" s="2010"/>
      <c r="E48" s="2010"/>
      <c r="F48" s="2010"/>
      <c r="G48" s="2010"/>
      <c r="H48" s="2010"/>
      <c r="I48" s="2010"/>
      <c r="J48" s="2012"/>
    </row>
    <row r="49" spans="1:10" ht="13.15" customHeight="1" x14ac:dyDescent="0.2">
      <c r="A49" s="2049"/>
      <c r="G49" s="2010"/>
      <c r="H49" s="2010"/>
      <c r="I49" s="2010"/>
      <c r="J49" s="2012"/>
    </row>
    <row r="50" spans="1:10" ht="15" customHeight="1" x14ac:dyDescent="0.2">
      <c r="A50" s="2109" t="s">
        <v>355</v>
      </c>
      <c r="B50" s="2110"/>
      <c r="C50" s="2110"/>
      <c r="D50" s="2110"/>
      <c r="E50" s="2110"/>
      <c r="F50" s="2110"/>
      <c r="G50" s="2060" t="s">
        <v>228</v>
      </c>
      <c r="H50" s="2061" t="s">
        <v>96</v>
      </c>
      <c r="I50" s="2059"/>
      <c r="J50" s="2062"/>
    </row>
    <row r="51" spans="1:10" ht="13.5" thickBot="1" x14ac:dyDescent="0.25">
      <c r="A51" s="2063" t="s">
        <v>1086</v>
      </c>
      <c r="B51" s="2196"/>
      <c r="C51" s="2197"/>
      <c r="D51" s="2197"/>
      <c r="E51" s="2197"/>
      <c r="F51" s="2065"/>
      <c r="G51" s="2065"/>
      <c r="H51" s="2065"/>
      <c r="I51" s="2065"/>
      <c r="J51" s="2016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1"/>
      <c r="C1" s="3151" t="s">
        <v>1024</v>
      </c>
      <c r="D1" s="3151"/>
      <c r="E1" s="3151"/>
      <c r="F1" s="3151"/>
      <c r="G1" s="3151"/>
      <c r="H1" s="3151"/>
      <c r="I1" s="3151"/>
      <c r="J1" s="3151"/>
      <c r="K1" s="3151"/>
      <c r="L1" s="3151"/>
      <c r="M1" s="3151"/>
      <c r="N1" s="3151"/>
      <c r="O1" s="3151"/>
      <c r="P1" s="3151"/>
      <c r="Q1" s="3151"/>
      <c r="R1" s="3151"/>
      <c r="S1" s="3151"/>
      <c r="T1" s="3151"/>
      <c r="U1" s="3151"/>
      <c r="V1" s="3151"/>
      <c r="W1" s="3151"/>
      <c r="X1" s="3151"/>
      <c r="Y1" s="3151"/>
      <c r="Z1" s="3151"/>
    </row>
    <row r="2" spans="1:37" x14ac:dyDescent="0.2">
      <c r="C2" s="3151"/>
      <c r="D2" s="3151"/>
      <c r="E2" s="3151"/>
      <c r="F2" s="3151"/>
      <c r="G2" s="3151"/>
      <c r="H2" s="3151"/>
      <c r="I2" s="3151"/>
      <c r="J2" s="3151"/>
      <c r="K2" s="3151"/>
      <c r="L2" s="3151"/>
      <c r="M2" s="3151"/>
      <c r="N2" s="3151"/>
      <c r="O2" s="3151"/>
      <c r="P2" s="3151"/>
      <c r="Q2" s="3151"/>
      <c r="R2" s="3151"/>
      <c r="S2" s="3151"/>
      <c r="T2" s="3151"/>
      <c r="U2" s="3151"/>
      <c r="V2" s="3151"/>
      <c r="W2" s="3151"/>
      <c r="X2" s="3151"/>
      <c r="Y2" s="3151"/>
      <c r="Z2" s="3151"/>
    </row>
    <row r="3" spans="1:37" s="2000" customFormat="1" ht="22.5" customHeight="1" x14ac:dyDescent="0.25">
      <c r="A3" s="1952"/>
      <c r="C3" s="3151"/>
      <c r="D3" s="3151"/>
      <c r="E3" s="3151"/>
      <c r="F3" s="3151"/>
      <c r="G3" s="3151"/>
      <c r="H3" s="3151"/>
      <c r="I3" s="3151"/>
      <c r="J3" s="3151"/>
      <c r="K3" s="3151"/>
      <c r="L3" s="3151"/>
      <c r="M3" s="3151"/>
      <c r="N3" s="3151"/>
      <c r="O3" s="3151"/>
      <c r="P3" s="3151"/>
      <c r="Q3" s="3151"/>
      <c r="R3" s="3151"/>
      <c r="S3" s="3151"/>
      <c r="T3" s="3151"/>
      <c r="U3" s="3151"/>
      <c r="V3" s="3151"/>
      <c r="W3" s="3151"/>
      <c r="X3" s="3151"/>
      <c r="Y3" s="3151"/>
      <c r="Z3" s="3151"/>
    </row>
    <row r="4" spans="1:37" s="2000" customFormat="1" ht="22.5" customHeight="1" x14ac:dyDescent="0.2">
      <c r="C4" s="3151"/>
      <c r="D4" s="3151"/>
      <c r="E4" s="3151"/>
      <c r="F4" s="3151"/>
      <c r="G4" s="3151"/>
      <c r="H4" s="3151"/>
      <c r="I4" s="3151"/>
      <c r="J4" s="3151"/>
      <c r="K4" s="3151"/>
      <c r="L4" s="3151"/>
      <c r="M4" s="3151"/>
      <c r="N4" s="3151"/>
      <c r="O4" s="3151"/>
      <c r="P4" s="3151"/>
      <c r="Q4" s="3151"/>
      <c r="R4" s="3151"/>
      <c r="S4" s="3151"/>
      <c r="T4" s="3151"/>
      <c r="U4" s="3151"/>
      <c r="V4" s="3151"/>
      <c r="W4" s="3151"/>
      <c r="X4" s="3151"/>
      <c r="Y4" s="3151"/>
      <c r="Z4" s="3151"/>
    </row>
    <row r="5" spans="1:37" ht="22.5" customHeight="1" x14ac:dyDescent="0.25">
      <c r="A5" s="1953" t="s">
        <v>1025</v>
      </c>
      <c r="B5" s="1953"/>
      <c r="C5" s="1953"/>
      <c r="D5" s="1953"/>
      <c r="E5" s="1953"/>
      <c r="F5" s="1953"/>
      <c r="G5" s="1953"/>
      <c r="H5" s="1953"/>
      <c r="I5" s="1953"/>
      <c r="J5" s="1281"/>
      <c r="K5" s="1281"/>
      <c r="L5" s="1281"/>
      <c r="M5" s="1281"/>
      <c r="N5" s="1281"/>
      <c r="O5" s="1281"/>
      <c r="P5" s="1281"/>
      <c r="Q5" s="1281"/>
      <c r="R5" s="1281"/>
      <c r="S5" s="1954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53" t="s">
        <v>1026</v>
      </c>
      <c r="B6" s="1953"/>
      <c r="C6" s="1953"/>
      <c r="D6" s="1953"/>
      <c r="E6" s="1953"/>
      <c r="F6" s="1953"/>
      <c r="G6" s="1953"/>
      <c r="H6" s="1953"/>
      <c r="I6" s="1953"/>
      <c r="J6" s="1281"/>
      <c r="K6" s="1281"/>
      <c r="L6" s="1281"/>
      <c r="M6" s="1281"/>
      <c r="N6" s="1281"/>
      <c r="O6" s="1281"/>
      <c r="P6" s="1281"/>
      <c r="Q6" s="1281"/>
      <c r="R6" s="1281"/>
      <c r="S6" s="1954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55" t="s">
        <v>96</v>
      </c>
      <c r="E7" s="1955"/>
      <c r="F7" s="1955"/>
      <c r="G7" s="1955"/>
      <c r="H7" s="1955"/>
      <c r="I7" s="1955"/>
      <c r="J7" s="1955"/>
      <c r="K7" s="1955"/>
      <c r="L7" s="1955"/>
      <c r="M7" s="1955"/>
      <c r="N7" s="1955"/>
      <c r="U7" s="1956"/>
      <c r="V7" s="1956"/>
      <c r="W7" s="1956"/>
      <c r="X7" s="1956"/>
    </row>
    <row r="8" spans="1:37" ht="22.5" customHeight="1" thickBot="1" x14ac:dyDescent="0.25">
      <c r="A8" s="3152" t="s">
        <v>1027</v>
      </c>
      <c r="B8" s="3153"/>
      <c r="C8" s="3154"/>
      <c r="D8" s="1957" t="s">
        <v>362</v>
      </c>
      <c r="E8" s="1957" t="s">
        <v>363</v>
      </c>
      <c r="F8" s="1957">
        <v>2</v>
      </c>
      <c r="G8" s="1957">
        <v>6</v>
      </c>
      <c r="H8" s="1957">
        <v>2</v>
      </c>
      <c r="I8" s="1957">
        <v>0</v>
      </c>
      <c r="J8" s="1957">
        <v>0</v>
      </c>
      <c r="K8" s="1957">
        <v>0</v>
      </c>
      <c r="L8" s="1957">
        <v>4</v>
      </c>
      <c r="M8" s="1958"/>
      <c r="N8" s="3155"/>
      <c r="O8" s="3156"/>
      <c r="P8" s="3156"/>
      <c r="Q8" s="3156"/>
      <c r="R8" s="3156"/>
      <c r="S8" s="3156"/>
      <c r="T8" s="3156"/>
      <c r="U8" s="3156"/>
      <c r="V8" s="3156"/>
      <c r="W8" s="3156"/>
      <c r="X8" s="3156"/>
      <c r="Y8" s="3156"/>
      <c r="Z8" s="3156"/>
      <c r="AA8" s="3156"/>
      <c r="AB8" s="3156"/>
      <c r="AC8" s="3156"/>
      <c r="AD8" s="3157"/>
      <c r="AE8" s="1959"/>
      <c r="AF8" s="1959"/>
      <c r="AG8" s="1959"/>
      <c r="AH8" s="1959"/>
      <c r="AI8" s="1959"/>
      <c r="AJ8" s="1959"/>
      <c r="AK8" s="1959"/>
    </row>
    <row r="9" spans="1:37" ht="22.5" customHeight="1" thickBot="1" x14ac:dyDescent="0.25">
      <c r="A9" s="3164" t="s">
        <v>1028</v>
      </c>
      <c r="B9" s="3165"/>
      <c r="C9" s="3166"/>
      <c r="D9" s="3167" t="s">
        <v>1029</v>
      </c>
      <c r="E9" s="3168"/>
      <c r="F9" s="3168"/>
      <c r="G9" s="3168"/>
      <c r="H9" s="3168"/>
      <c r="I9" s="3168"/>
      <c r="J9" s="3168"/>
      <c r="K9" s="3168"/>
      <c r="L9" s="3169"/>
      <c r="M9" s="1960"/>
      <c r="N9" s="3158"/>
      <c r="O9" s="3159"/>
      <c r="P9" s="3159"/>
      <c r="Q9" s="3159"/>
      <c r="R9" s="3159"/>
      <c r="S9" s="3159"/>
      <c r="T9" s="3159"/>
      <c r="U9" s="3159"/>
      <c r="V9" s="3159"/>
      <c r="W9" s="3159"/>
      <c r="X9" s="3159"/>
      <c r="Y9" s="3159"/>
      <c r="Z9" s="3159"/>
      <c r="AA9" s="3159"/>
      <c r="AB9" s="3159"/>
      <c r="AC9" s="3159"/>
      <c r="AD9" s="3160"/>
      <c r="AE9" s="1959"/>
      <c r="AF9" s="1959"/>
      <c r="AG9" s="1959"/>
      <c r="AH9" s="1959"/>
      <c r="AI9" s="1959"/>
      <c r="AJ9" s="1959"/>
      <c r="AK9" s="1959"/>
    </row>
    <row r="10" spans="1:37" ht="22.5" customHeight="1" thickBot="1" x14ac:dyDescent="0.25">
      <c r="A10" s="3164" t="s">
        <v>1030</v>
      </c>
      <c r="B10" s="3165"/>
      <c r="C10" s="3166"/>
      <c r="D10" s="3170">
        <f>[3]Flows!G5</f>
        <v>42614</v>
      </c>
      <c r="E10" s="3171"/>
      <c r="F10" s="3171"/>
      <c r="G10" s="3171"/>
      <c r="H10" s="3171"/>
      <c r="I10" s="3171"/>
      <c r="J10" s="3171"/>
      <c r="K10" s="3171"/>
      <c r="L10" s="3172"/>
      <c r="M10" s="2001"/>
      <c r="N10" s="3158"/>
      <c r="O10" s="3159"/>
      <c r="P10" s="3159"/>
      <c r="Q10" s="3159"/>
      <c r="R10" s="3159"/>
      <c r="S10" s="3159"/>
      <c r="T10" s="3159"/>
      <c r="U10" s="3159"/>
      <c r="V10" s="3159"/>
      <c r="W10" s="3159"/>
      <c r="X10" s="3159"/>
      <c r="Y10" s="3159"/>
      <c r="Z10" s="3159"/>
      <c r="AA10" s="3159"/>
      <c r="AB10" s="3159"/>
      <c r="AC10" s="3159"/>
      <c r="AD10" s="3160"/>
      <c r="AE10" s="1959"/>
      <c r="AF10" s="1959"/>
      <c r="AG10" s="1959"/>
      <c r="AH10" s="1959"/>
      <c r="AI10" s="1959"/>
      <c r="AJ10" s="1959"/>
      <c r="AK10" s="1959"/>
    </row>
    <row r="11" spans="1:37" ht="22.5" customHeight="1" thickBot="1" x14ac:dyDescent="0.25">
      <c r="A11" s="3164" t="s">
        <v>1031</v>
      </c>
      <c r="B11" s="3165"/>
      <c r="C11" s="3166"/>
      <c r="D11" s="3173" t="s">
        <v>1032</v>
      </c>
      <c r="E11" s="3174"/>
      <c r="F11" s="3174"/>
      <c r="G11" s="3174"/>
      <c r="H11" s="3174"/>
      <c r="I11" s="3174"/>
      <c r="J11" s="3174"/>
      <c r="K11" s="3174"/>
      <c r="L11" s="3175"/>
      <c r="M11" s="2001"/>
      <c r="N11" s="3158"/>
      <c r="O11" s="3159"/>
      <c r="P11" s="3159"/>
      <c r="Q11" s="3159"/>
      <c r="R11" s="3159"/>
      <c r="S11" s="3159"/>
      <c r="T11" s="3159"/>
      <c r="U11" s="3159"/>
      <c r="V11" s="3159"/>
      <c r="W11" s="3159"/>
      <c r="X11" s="3159"/>
      <c r="Y11" s="3159"/>
      <c r="Z11" s="3159"/>
      <c r="AA11" s="3159"/>
      <c r="AB11" s="3159"/>
      <c r="AC11" s="3159"/>
      <c r="AD11" s="3160"/>
      <c r="AE11" s="1959"/>
      <c r="AF11" s="1959"/>
      <c r="AG11" s="1959"/>
      <c r="AH11" s="1959"/>
      <c r="AI11" s="1959"/>
      <c r="AJ11" s="1959"/>
      <c r="AK11" s="1959"/>
    </row>
    <row r="12" spans="1:37" ht="22.5" customHeight="1" x14ac:dyDescent="0.2">
      <c r="A12" s="3176" t="s">
        <v>1033</v>
      </c>
      <c r="B12" s="3176"/>
      <c r="C12" s="3176"/>
      <c r="N12" s="3158"/>
      <c r="O12" s="3159"/>
      <c r="P12" s="3159"/>
      <c r="Q12" s="3159"/>
      <c r="R12" s="3159"/>
      <c r="S12" s="3159"/>
      <c r="T12" s="3159"/>
      <c r="U12" s="3159"/>
      <c r="V12" s="3159"/>
      <c r="W12" s="3159"/>
      <c r="X12" s="3159"/>
      <c r="Y12" s="3159"/>
      <c r="Z12" s="3159"/>
      <c r="AA12" s="3159"/>
      <c r="AB12" s="3159"/>
      <c r="AC12" s="3159"/>
      <c r="AD12" s="3160"/>
      <c r="AE12" s="1959"/>
      <c r="AF12" s="1959"/>
      <c r="AG12" s="1959"/>
      <c r="AH12" s="1959"/>
      <c r="AI12" s="1959"/>
      <c r="AJ12" s="1959"/>
      <c r="AK12" s="1959"/>
    </row>
    <row r="13" spans="1:37" ht="22.5" customHeight="1" x14ac:dyDescent="0.2">
      <c r="A13" s="1961"/>
      <c r="B13" s="1961"/>
      <c r="C13" s="1961"/>
      <c r="D13" s="2001"/>
      <c r="E13" s="2001"/>
      <c r="F13" s="2001"/>
      <c r="G13" s="2001"/>
      <c r="H13" s="2001"/>
      <c r="I13" s="2001"/>
      <c r="J13" s="2001"/>
      <c r="K13" s="2001"/>
      <c r="L13" s="2001"/>
      <c r="M13" s="2001"/>
      <c r="N13" s="3158"/>
      <c r="O13" s="3159"/>
      <c r="P13" s="3159"/>
      <c r="Q13" s="3159"/>
      <c r="R13" s="3159"/>
      <c r="S13" s="3159"/>
      <c r="T13" s="3159"/>
      <c r="U13" s="3159"/>
      <c r="V13" s="3159"/>
      <c r="W13" s="3159"/>
      <c r="X13" s="3159"/>
      <c r="Y13" s="3159"/>
      <c r="Z13" s="3159"/>
      <c r="AA13" s="3159"/>
      <c r="AB13" s="3159"/>
      <c r="AC13" s="3159"/>
      <c r="AD13" s="3160"/>
      <c r="AE13" s="1959"/>
      <c r="AF13" s="1959"/>
      <c r="AG13" s="1959"/>
      <c r="AH13" s="1959"/>
      <c r="AI13" s="1959"/>
      <c r="AJ13" s="1959"/>
      <c r="AK13" s="1959"/>
    </row>
    <row r="14" spans="1:37" ht="22.5" customHeight="1" thickBot="1" x14ac:dyDescent="0.25">
      <c r="A14" s="1961"/>
      <c r="B14" s="1961"/>
      <c r="C14" s="1961"/>
      <c r="D14" s="2001"/>
      <c r="E14" s="2001"/>
      <c r="F14" s="2001"/>
      <c r="G14" s="2001"/>
      <c r="H14" s="2001"/>
      <c r="I14" s="2001"/>
      <c r="J14" s="2001"/>
      <c r="K14" s="2001"/>
      <c r="L14" s="2001"/>
      <c r="M14" s="2001"/>
      <c r="N14" s="3158"/>
      <c r="O14" s="3159"/>
      <c r="P14" s="3159"/>
      <c r="Q14" s="3159"/>
      <c r="R14" s="3159"/>
      <c r="S14" s="3159"/>
      <c r="T14" s="3159"/>
      <c r="U14" s="3159"/>
      <c r="V14" s="3159"/>
      <c r="W14" s="3159"/>
      <c r="X14" s="3159"/>
      <c r="Y14" s="3159"/>
      <c r="Z14" s="3159"/>
      <c r="AA14" s="3159"/>
      <c r="AB14" s="3159"/>
      <c r="AC14" s="3159"/>
      <c r="AD14" s="3160"/>
      <c r="AE14" s="1959"/>
      <c r="AF14" s="1959"/>
      <c r="AG14" s="1959"/>
      <c r="AH14" s="1959"/>
      <c r="AI14" s="1959"/>
      <c r="AJ14" s="1959"/>
      <c r="AK14" s="1959"/>
    </row>
    <row r="15" spans="1:37" ht="22.5" customHeight="1" thickBot="1" x14ac:dyDescent="0.25">
      <c r="A15" s="3164" t="s">
        <v>1034</v>
      </c>
      <c r="B15" s="3165"/>
      <c r="C15" s="3166"/>
      <c r="D15" s="3177" t="e">
        <f>Distribution!G40</f>
        <v>#DIV/0!</v>
      </c>
      <c r="E15" s="3174"/>
      <c r="F15" s="3174"/>
      <c r="G15" s="3174"/>
      <c r="H15" s="3174"/>
      <c r="I15" s="3174"/>
      <c r="J15" s="3174"/>
      <c r="K15" s="3174"/>
      <c r="L15" s="3178"/>
      <c r="M15" s="2001"/>
      <c r="N15" s="3158"/>
      <c r="O15" s="3159"/>
      <c r="P15" s="3159"/>
      <c r="Q15" s="3159"/>
      <c r="R15" s="3159"/>
      <c r="S15" s="3159"/>
      <c r="T15" s="3159"/>
      <c r="U15" s="3159"/>
      <c r="V15" s="3159"/>
      <c r="W15" s="3159"/>
      <c r="X15" s="3159"/>
      <c r="Y15" s="3159"/>
      <c r="Z15" s="3159"/>
      <c r="AA15" s="3159"/>
      <c r="AB15" s="3159"/>
      <c r="AC15" s="3159"/>
      <c r="AD15" s="3160"/>
      <c r="AE15" s="1959"/>
      <c r="AF15" s="1959"/>
      <c r="AG15" s="1959"/>
      <c r="AH15" s="1959"/>
      <c r="AI15" s="1959"/>
      <c r="AJ15" s="1959"/>
      <c r="AK15" s="1959"/>
    </row>
    <row r="16" spans="1:37" ht="22.5" customHeight="1" thickBot="1" x14ac:dyDescent="0.25">
      <c r="A16" s="3164" t="s">
        <v>1035</v>
      </c>
      <c r="B16" s="3165"/>
      <c r="C16" s="3166"/>
      <c r="D16" s="3173">
        <v>26102</v>
      </c>
      <c r="E16" s="3174"/>
      <c r="F16" s="3174"/>
      <c r="G16" s="3174"/>
      <c r="H16" s="3174"/>
      <c r="I16" s="3174"/>
      <c r="J16" s="3174"/>
      <c r="K16" s="3174"/>
      <c r="L16" s="3178"/>
      <c r="N16" s="3158"/>
      <c r="O16" s="3159"/>
      <c r="P16" s="3159"/>
      <c r="Q16" s="3159"/>
      <c r="R16" s="3159"/>
      <c r="S16" s="3159"/>
      <c r="T16" s="3159"/>
      <c r="U16" s="3159"/>
      <c r="V16" s="3159"/>
      <c r="W16" s="3159"/>
      <c r="X16" s="3159"/>
      <c r="Y16" s="3159"/>
      <c r="Z16" s="3159"/>
      <c r="AA16" s="3159"/>
      <c r="AB16" s="3159"/>
      <c r="AC16" s="3159"/>
      <c r="AD16" s="3160"/>
    </row>
    <row r="17" spans="1:37" ht="22.5" customHeight="1" x14ac:dyDescent="0.2">
      <c r="N17" s="3158"/>
      <c r="O17" s="3159"/>
      <c r="P17" s="3159"/>
      <c r="Q17" s="3159"/>
      <c r="R17" s="3159"/>
      <c r="S17" s="3159"/>
      <c r="T17" s="3159"/>
      <c r="U17" s="3159"/>
      <c r="V17" s="3159"/>
      <c r="W17" s="3159"/>
      <c r="X17" s="3159"/>
      <c r="Y17" s="3159"/>
      <c r="Z17" s="3159"/>
      <c r="AA17" s="3159"/>
      <c r="AB17" s="3159"/>
      <c r="AC17" s="3159"/>
      <c r="AD17" s="3160"/>
    </row>
    <row r="18" spans="1:37" ht="22.5" customHeight="1" thickBot="1" x14ac:dyDescent="0.25">
      <c r="A18" s="1962"/>
      <c r="B18" s="1962"/>
      <c r="C18" s="1962"/>
      <c r="N18" s="3158"/>
      <c r="O18" s="3159"/>
      <c r="P18" s="3159"/>
      <c r="Q18" s="3159"/>
      <c r="R18" s="3159"/>
      <c r="S18" s="3159"/>
      <c r="T18" s="3159"/>
      <c r="U18" s="3159"/>
      <c r="V18" s="3159"/>
      <c r="W18" s="3159"/>
      <c r="X18" s="3159"/>
      <c r="Y18" s="3159"/>
      <c r="Z18" s="3159"/>
      <c r="AA18" s="3159"/>
      <c r="AB18" s="3159"/>
      <c r="AC18" s="3159"/>
      <c r="AD18" s="3160"/>
      <c r="AE18" s="1959"/>
      <c r="AF18" s="1959"/>
      <c r="AG18" s="1959"/>
      <c r="AH18" s="1959"/>
      <c r="AI18" s="1959"/>
      <c r="AJ18" s="1959"/>
      <c r="AK18" s="1959"/>
    </row>
    <row r="19" spans="1:37" ht="22.5" customHeight="1" thickBot="1" x14ac:dyDescent="0.25">
      <c r="A19" s="3164" t="s">
        <v>1036</v>
      </c>
      <c r="B19" s="3165"/>
      <c r="C19" s="3166"/>
      <c r="D19" s="3173">
        <f>Distribution!B39</f>
        <v>0</v>
      </c>
      <c r="E19" s="3174"/>
      <c r="F19" s="3174"/>
      <c r="G19" s="3174"/>
      <c r="H19" s="3174"/>
      <c r="I19" s="3174"/>
      <c r="J19" s="3174"/>
      <c r="K19" s="3174"/>
      <c r="L19" s="3175"/>
      <c r="M19" s="1958"/>
      <c r="N19" s="3158"/>
      <c r="O19" s="3159"/>
      <c r="P19" s="3159"/>
      <c r="Q19" s="3159"/>
      <c r="R19" s="3159"/>
      <c r="S19" s="3159"/>
      <c r="T19" s="3159"/>
      <c r="U19" s="3159"/>
      <c r="V19" s="3159"/>
      <c r="W19" s="3159"/>
      <c r="X19" s="3159"/>
      <c r="Y19" s="3159"/>
      <c r="Z19" s="3159"/>
      <c r="AA19" s="3159"/>
      <c r="AB19" s="3159"/>
      <c r="AC19" s="3159"/>
      <c r="AD19" s="3160"/>
      <c r="AE19" s="1959"/>
      <c r="AF19" s="1959"/>
      <c r="AG19" s="1959"/>
      <c r="AH19" s="1959"/>
      <c r="AI19" s="1959"/>
      <c r="AJ19" s="1959"/>
      <c r="AK19" s="1959"/>
    </row>
    <row r="20" spans="1:37" ht="22.5" customHeight="1" thickBot="1" x14ac:dyDescent="0.25">
      <c r="A20" s="3164" t="s">
        <v>1037</v>
      </c>
      <c r="B20" s="3165"/>
      <c r="C20" s="3166"/>
      <c r="D20" s="3173">
        <v>0</v>
      </c>
      <c r="E20" s="3174"/>
      <c r="F20" s="3174"/>
      <c r="G20" s="3174"/>
      <c r="H20" s="3174"/>
      <c r="I20" s="3174"/>
      <c r="J20" s="3174"/>
      <c r="K20" s="3174"/>
      <c r="L20" s="3175"/>
      <c r="M20" s="1958"/>
      <c r="N20" s="3158"/>
      <c r="O20" s="3159"/>
      <c r="P20" s="3159"/>
      <c r="Q20" s="3159"/>
      <c r="R20" s="3159"/>
      <c r="S20" s="3159"/>
      <c r="T20" s="3159"/>
      <c r="U20" s="3159"/>
      <c r="V20" s="3159"/>
      <c r="W20" s="3159"/>
      <c r="X20" s="3159"/>
      <c r="Y20" s="3159"/>
      <c r="Z20" s="3159"/>
      <c r="AA20" s="3159"/>
      <c r="AB20" s="3159"/>
      <c r="AC20" s="3159"/>
      <c r="AD20" s="3160"/>
      <c r="AE20" s="1959"/>
      <c r="AF20" s="1959"/>
      <c r="AG20" s="1959"/>
      <c r="AH20" s="1959"/>
      <c r="AI20" s="1959"/>
      <c r="AJ20" s="1959"/>
      <c r="AK20" s="1959"/>
    </row>
    <row r="21" spans="1:37" ht="22.5" customHeight="1" thickBot="1" x14ac:dyDescent="0.25">
      <c r="A21" s="3164" t="s">
        <v>1038</v>
      </c>
      <c r="B21" s="3165"/>
      <c r="C21" s="3166"/>
      <c r="D21" s="3173">
        <v>0</v>
      </c>
      <c r="E21" s="3174"/>
      <c r="F21" s="3174"/>
      <c r="G21" s="3174"/>
      <c r="H21" s="3174"/>
      <c r="I21" s="3174"/>
      <c r="J21" s="3174"/>
      <c r="K21" s="3174"/>
      <c r="L21" s="3175"/>
      <c r="M21" s="1958"/>
      <c r="N21" s="3158"/>
      <c r="O21" s="3159"/>
      <c r="P21" s="3159"/>
      <c r="Q21" s="3159"/>
      <c r="R21" s="3159"/>
      <c r="S21" s="3159"/>
      <c r="T21" s="3159"/>
      <c r="U21" s="3159"/>
      <c r="V21" s="3159"/>
      <c r="W21" s="3159"/>
      <c r="X21" s="3159"/>
      <c r="Y21" s="3159"/>
      <c r="Z21" s="3159"/>
      <c r="AA21" s="3159"/>
      <c r="AB21" s="3159"/>
      <c r="AC21" s="3159"/>
      <c r="AD21" s="3160"/>
      <c r="AE21" s="1959"/>
      <c r="AF21" s="1959"/>
      <c r="AG21" s="1959"/>
      <c r="AH21" s="1959"/>
      <c r="AI21" s="1959"/>
      <c r="AJ21" s="1959"/>
      <c r="AK21" s="1959"/>
    </row>
    <row r="22" spans="1:37" ht="22.5" customHeight="1" thickBot="1" x14ac:dyDescent="0.25">
      <c r="A22" s="3179" t="s">
        <v>1039</v>
      </c>
      <c r="B22" s="3180"/>
      <c r="C22" s="3181"/>
      <c r="D22" s="3182" t="s">
        <v>1040</v>
      </c>
      <c r="E22" s="3183"/>
      <c r="F22" s="3183"/>
      <c r="G22" s="3183"/>
      <c r="H22" s="3183"/>
      <c r="I22" s="3183"/>
      <c r="J22" s="3183"/>
      <c r="K22" s="3183"/>
      <c r="L22" s="3184"/>
      <c r="M22" s="584"/>
      <c r="N22" s="3158"/>
      <c r="O22" s="3159"/>
      <c r="P22" s="3159"/>
      <c r="Q22" s="3159"/>
      <c r="R22" s="3159"/>
      <c r="S22" s="3159"/>
      <c r="T22" s="3159"/>
      <c r="U22" s="3159"/>
      <c r="V22" s="3159"/>
      <c r="W22" s="3159"/>
      <c r="X22" s="3159"/>
      <c r="Y22" s="3159"/>
      <c r="Z22" s="3159"/>
      <c r="AA22" s="3159"/>
      <c r="AB22" s="3159"/>
      <c r="AC22" s="3159"/>
      <c r="AD22" s="3160"/>
      <c r="AE22" s="1959"/>
      <c r="AF22" s="1959"/>
      <c r="AG22" s="1959"/>
      <c r="AH22" s="1959"/>
      <c r="AI22" s="1959"/>
      <c r="AJ22" s="1959"/>
      <c r="AK22" s="1959"/>
    </row>
    <row r="23" spans="1:37" ht="22.5" customHeight="1" thickBot="1" x14ac:dyDescent="0.25">
      <c r="A23" s="3164" t="s">
        <v>1041</v>
      </c>
      <c r="B23" s="3165"/>
      <c r="C23" s="3166"/>
      <c r="D23" s="3182" t="s">
        <v>1040</v>
      </c>
      <c r="E23" s="3183"/>
      <c r="F23" s="3183"/>
      <c r="G23" s="3183"/>
      <c r="H23" s="3183"/>
      <c r="I23" s="3183"/>
      <c r="J23" s="3183"/>
      <c r="K23" s="3183"/>
      <c r="L23" s="3184"/>
      <c r="M23" s="584"/>
      <c r="N23" s="3158"/>
      <c r="O23" s="3159"/>
      <c r="P23" s="3159"/>
      <c r="Q23" s="3159"/>
      <c r="R23" s="3159"/>
      <c r="S23" s="3159"/>
      <c r="T23" s="3159"/>
      <c r="U23" s="3159"/>
      <c r="V23" s="3159"/>
      <c r="W23" s="3159"/>
      <c r="X23" s="3159"/>
      <c r="Y23" s="3159"/>
      <c r="Z23" s="3159"/>
      <c r="AA23" s="3159"/>
      <c r="AB23" s="3159"/>
      <c r="AC23" s="3159"/>
      <c r="AD23" s="3160"/>
      <c r="AE23" s="1959"/>
      <c r="AF23" s="1959"/>
      <c r="AG23" s="1959"/>
      <c r="AH23" s="1959"/>
      <c r="AI23" s="1959"/>
      <c r="AJ23" s="1959"/>
      <c r="AK23" s="1959"/>
    </row>
    <row r="24" spans="1:37" ht="22.5" customHeight="1" thickBot="1" x14ac:dyDescent="0.25">
      <c r="A24" s="3164" t="s">
        <v>1042</v>
      </c>
      <c r="B24" s="3165"/>
      <c r="C24" s="3166"/>
      <c r="D24" s="3173">
        <v>26102</v>
      </c>
      <c r="E24" s="3174"/>
      <c r="F24" s="3174"/>
      <c r="G24" s="3174"/>
      <c r="H24" s="3174"/>
      <c r="I24" s="3174"/>
      <c r="J24" s="3174"/>
      <c r="K24" s="3174"/>
      <c r="L24" s="3178"/>
      <c r="M24" s="584"/>
      <c r="N24" s="3158"/>
      <c r="O24" s="3159"/>
      <c r="P24" s="3159"/>
      <c r="Q24" s="3159"/>
      <c r="R24" s="3159"/>
      <c r="S24" s="3159"/>
      <c r="T24" s="3159"/>
      <c r="U24" s="3159"/>
      <c r="V24" s="3159"/>
      <c r="W24" s="3159"/>
      <c r="X24" s="3159"/>
      <c r="Y24" s="3159"/>
      <c r="Z24" s="3159"/>
      <c r="AA24" s="3159"/>
      <c r="AB24" s="3159"/>
      <c r="AC24" s="3159"/>
      <c r="AD24" s="3160"/>
      <c r="AE24" s="1959"/>
      <c r="AF24" s="1959"/>
      <c r="AG24" s="1959"/>
      <c r="AH24" s="1959"/>
      <c r="AI24" s="1959"/>
      <c r="AJ24" s="1959"/>
      <c r="AK24" s="1959"/>
    </row>
    <row r="25" spans="1:37" ht="22.5" customHeight="1" x14ac:dyDescent="0.2">
      <c r="A25" s="3188" t="s">
        <v>1043</v>
      </c>
      <c r="B25" s="3176"/>
      <c r="C25" s="3189"/>
      <c r="D25" s="3193"/>
      <c r="E25" s="3194"/>
      <c r="F25" s="3194"/>
      <c r="G25" s="3194"/>
      <c r="H25" s="3194"/>
      <c r="I25" s="3194"/>
      <c r="J25" s="3194"/>
      <c r="K25" s="3194"/>
      <c r="L25" s="3195"/>
      <c r="M25" s="584"/>
      <c r="N25" s="3158"/>
      <c r="O25" s="3159"/>
      <c r="P25" s="3159"/>
      <c r="Q25" s="3159"/>
      <c r="R25" s="3159"/>
      <c r="S25" s="3159"/>
      <c r="T25" s="3159"/>
      <c r="U25" s="3159"/>
      <c r="V25" s="3159"/>
      <c r="W25" s="3159"/>
      <c r="X25" s="3159"/>
      <c r="Y25" s="3159"/>
      <c r="Z25" s="3159"/>
      <c r="AA25" s="3159"/>
      <c r="AB25" s="3159"/>
      <c r="AC25" s="3159"/>
      <c r="AD25" s="3160"/>
      <c r="AE25" s="1959"/>
      <c r="AF25" s="1959"/>
      <c r="AG25" s="1959"/>
      <c r="AH25" s="1959"/>
      <c r="AI25" s="1959"/>
      <c r="AJ25" s="1959"/>
      <c r="AK25" s="1959"/>
    </row>
    <row r="26" spans="1:37" ht="22.5" customHeight="1" thickBot="1" x14ac:dyDescent="0.25">
      <c r="A26" s="3190"/>
      <c r="B26" s="3191"/>
      <c r="C26" s="3192"/>
      <c r="D26" s="3196"/>
      <c r="E26" s="3197"/>
      <c r="F26" s="3197"/>
      <c r="G26" s="3197"/>
      <c r="H26" s="3197"/>
      <c r="I26" s="3197"/>
      <c r="J26" s="3197"/>
      <c r="K26" s="3197"/>
      <c r="L26" s="3198"/>
      <c r="M26" s="584"/>
      <c r="N26" s="3158"/>
      <c r="O26" s="3159"/>
      <c r="P26" s="3159"/>
      <c r="Q26" s="3159"/>
      <c r="R26" s="3159"/>
      <c r="S26" s="3159"/>
      <c r="T26" s="3159"/>
      <c r="U26" s="3159"/>
      <c r="V26" s="3159"/>
      <c r="W26" s="3159"/>
      <c r="X26" s="3159"/>
      <c r="Y26" s="3159"/>
      <c r="Z26" s="3159"/>
      <c r="AA26" s="3159"/>
      <c r="AB26" s="3159"/>
      <c r="AC26" s="3159"/>
      <c r="AD26" s="3160"/>
      <c r="AE26" s="1959"/>
      <c r="AF26" s="1959"/>
      <c r="AG26" s="1959"/>
      <c r="AH26" s="1959"/>
      <c r="AI26" s="1959"/>
      <c r="AJ26" s="1959"/>
      <c r="AK26" s="1959"/>
    </row>
    <row r="27" spans="1:37" ht="22.5" customHeight="1" thickBot="1" x14ac:dyDescent="0.25">
      <c r="A27" s="3164" t="s">
        <v>1044</v>
      </c>
      <c r="B27" s="3165"/>
      <c r="C27" s="3166"/>
      <c r="D27" s="3199" t="s">
        <v>96</v>
      </c>
      <c r="E27" s="3183"/>
      <c r="F27" s="3183"/>
      <c r="G27" s="3183"/>
      <c r="H27" s="3183"/>
      <c r="I27" s="3183"/>
      <c r="J27" s="3183"/>
      <c r="K27" s="3183"/>
      <c r="L27" s="3184"/>
      <c r="M27" s="584"/>
      <c r="N27" s="3161"/>
      <c r="O27" s="3162"/>
      <c r="P27" s="3162"/>
      <c r="Q27" s="3162"/>
      <c r="R27" s="3162"/>
      <c r="S27" s="3162"/>
      <c r="T27" s="3162"/>
      <c r="U27" s="3162"/>
      <c r="V27" s="3162"/>
      <c r="W27" s="3162"/>
      <c r="X27" s="3162"/>
      <c r="Y27" s="3162"/>
      <c r="Z27" s="3162"/>
      <c r="AA27" s="3162"/>
      <c r="AB27" s="3162"/>
      <c r="AC27" s="3162"/>
      <c r="AD27" s="3163"/>
      <c r="AE27" s="1959"/>
      <c r="AF27" s="1959"/>
      <c r="AG27" s="1959"/>
      <c r="AH27" s="1959"/>
      <c r="AI27" s="1959"/>
      <c r="AJ27" s="1959"/>
      <c r="AK27" s="1959"/>
    </row>
    <row r="28" spans="1:37" ht="22.5" customHeight="1" x14ac:dyDescent="0.25">
      <c r="A28" s="1961"/>
      <c r="B28" s="1961"/>
      <c r="C28" s="1961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3"/>
      <c r="P28" s="1964"/>
      <c r="Q28" s="1964"/>
      <c r="R28" s="1964"/>
      <c r="S28" s="1964"/>
      <c r="T28" s="1964"/>
      <c r="U28" s="1964"/>
      <c r="V28" s="1964"/>
      <c r="W28" s="1964"/>
      <c r="X28" s="1964"/>
      <c r="Y28" s="1964"/>
      <c r="Z28" s="1964"/>
      <c r="AA28" s="1964"/>
      <c r="AB28" s="1965"/>
      <c r="AC28" s="1965"/>
      <c r="AD28" s="1965"/>
      <c r="AE28" s="1959"/>
      <c r="AF28" s="1959"/>
      <c r="AG28" s="1959"/>
      <c r="AH28" s="1959"/>
      <c r="AI28" s="1959"/>
      <c r="AJ28" s="1959"/>
      <c r="AK28" s="1959"/>
    </row>
    <row r="29" spans="1:37" s="1966" customFormat="1" ht="5.25" customHeight="1" x14ac:dyDescent="0.2"/>
    <row r="30" spans="1:37" ht="18" x14ac:dyDescent="0.25">
      <c r="O30" s="1967"/>
      <c r="P30" s="1967"/>
      <c r="Q30" s="1967"/>
      <c r="R30" s="1967"/>
      <c r="S30" s="1967"/>
      <c r="T30" s="1967"/>
    </row>
    <row r="31" spans="1:37" s="1966" customFormat="1" ht="4.5" customHeight="1" x14ac:dyDescent="0.2"/>
    <row r="32" spans="1:37" s="1969" customFormat="1" ht="15.75" x14ac:dyDescent="0.25">
      <c r="A32" s="1968" t="s">
        <v>378</v>
      </c>
      <c r="E32" s="1968"/>
      <c r="F32" s="1968"/>
      <c r="G32" s="1968"/>
      <c r="H32" s="1968"/>
      <c r="I32" s="1968"/>
      <c r="J32" s="1968"/>
      <c r="K32" s="1968"/>
      <c r="L32" s="1968"/>
      <c r="M32" s="1968"/>
      <c r="N32" s="1968"/>
    </row>
    <row r="33" spans="1:31" s="1969" customFormat="1" x14ac:dyDescent="0.2"/>
    <row r="34" spans="1:31" s="1969" customFormat="1" ht="15.75" x14ac:dyDescent="0.25">
      <c r="A34" s="1968" t="s">
        <v>1045</v>
      </c>
      <c r="E34" s="1968"/>
      <c r="F34" s="1968"/>
      <c r="G34" s="1968"/>
      <c r="H34" s="1968"/>
      <c r="I34" s="1968"/>
      <c r="J34" s="1968"/>
      <c r="K34" s="1968"/>
      <c r="L34" s="1968"/>
      <c r="M34" s="1968"/>
      <c r="N34" s="1968"/>
    </row>
    <row r="35" spans="1:31" s="1969" customFormat="1" ht="15.75" x14ac:dyDescent="0.25">
      <c r="A35" s="1968" t="s">
        <v>1046</v>
      </c>
      <c r="E35" s="1968"/>
      <c r="F35" s="1968"/>
      <c r="G35" s="1968"/>
      <c r="H35" s="1968"/>
      <c r="I35" s="1968"/>
      <c r="J35" s="1968"/>
      <c r="K35" s="1968"/>
      <c r="L35" s="1968"/>
      <c r="M35" s="1968"/>
      <c r="N35" s="1968"/>
    </row>
    <row r="36" spans="1:31" s="1969" customFormat="1" ht="13.5" thickBot="1" x14ac:dyDescent="0.25"/>
    <row r="37" spans="1:31" s="1969" customFormat="1" ht="18.75" thickBot="1" x14ac:dyDescent="0.25">
      <c r="A37" s="3200" t="s">
        <v>1027</v>
      </c>
      <c r="B37" s="3201"/>
      <c r="C37" s="3202"/>
      <c r="D37" s="1957" t="s">
        <v>362</v>
      </c>
      <c r="E37" s="1957" t="s">
        <v>363</v>
      </c>
      <c r="F37" s="1957">
        <v>2</v>
      </c>
      <c r="G37" s="1957">
        <v>6</v>
      </c>
      <c r="H37" s="1957">
        <v>2</v>
      </c>
      <c r="I37" s="1957">
        <v>0</v>
      </c>
      <c r="J37" s="1957">
        <v>0</v>
      </c>
      <c r="K37" s="1957">
        <v>0</v>
      </c>
      <c r="L37" s="1957">
        <v>4</v>
      </c>
      <c r="M37" s="1958"/>
      <c r="N37" s="1958"/>
    </row>
    <row r="38" spans="1:31" s="1969" customFormat="1" ht="18.75" thickBot="1" x14ac:dyDescent="0.25">
      <c r="A38" s="3185" t="s">
        <v>1028</v>
      </c>
      <c r="B38" s="3186"/>
      <c r="C38" s="3187"/>
      <c r="D38" s="3167" t="s">
        <v>1029</v>
      </c>
      <c r="E38" s="3168"/>
      <c r="F38" s="3168"/>
      <c r="G38" s="3168"/>
      <c r="H38" s="3168"/>
      <c r="I38" s="3168"/>
      <c r="J38" s="3168"/>
      <c r="K38" s="3168"/>
      <c r="L38" s="3169"/>
      <c r="M38" s="1958"/>
      <c r="N38" s="1958"/>
    </row>
    <row r="39" spans="1:31" s="1969" customFormat="1" ht="18.75" thickBot="1" x14ac:dyDescent="0.25">
      <c r="A39" s="3185" t="s">
        <v>1047</v>
      </c>
      <c r="B39" s="3186"/>
      <c r="C39" s="3187"/>
      <c r="D39" s="3170" t="e">
        <f>D27-12</f>
        <v>#VALUE!</v>
      </c>
      <c r="E39" s="3171"/>
      <c r="F39" s="3171"/>
      <c r="G39" s="3171"/>
      <c r="H39" s="3171"/>
      <c r="I39" s="3171"/>
      <c r="J39" s="3171"/>
      <c r="K39" s="3171"/>
      <c r="L39" s="3172"/>
      <c r="M39" s="1958"/>
      <c r="N39" s="1958"/>
      <c r="Y39" s="1970"/>
    </row>
    <row r="40" spans="1:31" s="1969" customFormat="1" ht="18.75" thickBot="1" x14ac:dyDescent="0.3">
      <c r="C40" s="1971"/>
      <c r="D40" s="3205"/>
      <c r="E40" s="3205"/>
      <c r="F40" s="3205"/>
      <c r="G40" s="3205"/>
      <c r="H40" s="3205"/>
      <c r="I40" s="3205"/>
      <c r="J40" s="3205"/>
      <c r="K40" s="3205"/>
      <c r="L40" s="1972"/>
      <c r="M40" s="1972"/>
      <c r="N40" s="1972"/>
      <c r="Y40" s="1970"/>
    </row>
    <row r="41" spans="1:31" s="1969" customFormat="1" ht="12.75" customHeight="1" x14ac:dyDescent="0.2">
      <c r="A41" s="3206" t="s">
        <v>1048</v>
      </c>
      <c r="B41" s="3209" t="s">
        <v>1049</v>
      </c>
      <c r="C41" s="3209" t="s">
        <v>1050</v>
      </c>
      <c r="D41" s="3210" t="s">
        <v>1051</v>
      </c>
      <c r="E41" s="3211"/>
      <c r="F41" s="3211"/>
      <c r="G41" s="3211"/>
      <c r="H41" s="3211"/>
      <c r="I41" s="3211"/>
      <c r="J41" s="3211"/>
      <c r="K41" s="3212"/>
      <c r="L41" s="3219" t="s">
        <v>1052</v>
      </c>
      <c r="M41" s="3220"/>
      <c r="N41" s="3220"/>
      <c r="O41" s="3221"/>
      <c r="P41" s="3221"/>
      <c r="Q41" s="3221"/>
      <c r="R41" s="3221"/>
      <c r="S41" s="3221"/>
      <c r="T41" s="3222"/>
      <c r="U41" s="3219" t="s">
        <v>1053</v>
      </c>
      <c r="V41" s="3221"/>
      <c r="W41" s="3221"/>
      <c r="X41" s="3221"/>
      <c r="Y41" s="3222"/>
      <c r="Z41" s="3230" t="s">
        <v>1054</v>
      </c>
      <c r="AA41" s="3230" t="s">
        <v>1055</v>
      </c>
      <c r="AB41" s="3219" t="s">
        <v>1056</v>
      </c>
      <c r="AC41" s="3221"/>
      <c r="AD41" s="3221"/>
      <c r="AE41" s="3222"/>
    </row>
    <row r="42" spans="1:31" s="1969" customFormat="1" ht="12.75" customHeight="1" x14ac:dyDescent="0.2">
      <c r="A42" s="3207"/>
      <c r="B42" s="3207"/>
      <c r="C42" s="3207"/>
      <c r="D42" s="3213"/>
      <c r="E42" s="3214"/>
      <c r="F42" s="3214"/>
      <c r="G42" s="3214"/>
      <c r="H42" s="3214"/>
      <c r="I42" s="3214"/>
      <c r="J42" s="3214"/>
      <c r="K42" s="3215"/>
      <c r="L42" s="3223"/>
      <c r="M42" s="3224"/>
      <c r="N42" s="3224"/>
      <c r="O42" s="3224"/>
      <c r="P42" s="3224"/>
      <c r="Q42" s="3224"/>
      <c r="R42" s="3224"/>
      <c r="S42" s="3224"/>
      <c r="T42" s="3225"/>
      <c r="U42" s="3223"/>
      <c r="V42" s="3229"/>
      <c r="W42" s="3229"/>
      <c r="X42" s="3229"/>
      <c r="Y42" s="3225"/>
      <c r="Z42" s="3207"/>
      <c r="AA42" s="3231"/>
      <c r="AB42" s="3223"/>
      <c r="AC42" s="3224"/>
      <c r="AD42" s="3224"/>
      <c r="AE42" s="3225"/>
    </row>
    <row r="43" spans="1:31" s="1969" customFormat="1" ht="13.5" thickBot="1" x14ac:dyDescent="0.25">
      <c r="A43" s="3208"/>
      <c r="B43" s="3208"/>
      <c r="C43" s="3208"/>
      <c r="D43" s="3216"/>
      <c r="E43" s="3217"/>
      <c r="F43" s="3217"/>
      <c r="G43" s="3217"/>
      <c r="H43" s="3217"/>
      <c r="I43" s="3217"/>
      <c r="J43" s="3217"/>
      <c r="K43" s="3218"/>
      <c r="L43" s="3226"/>
      <c r="M43" s="3227"/>
      <c r="N43" s="3227"/>
      <c r="O43" s="3227"/>
      <c r="P43" s="3227"/>
      <c r="Q43" s="3227"/>
      <c r="R43" s="3227"/>
      <c r="S43" s="3227"/>
      <c r="T43" s="3228"/>
      <c r="U43" s="3226"/>
      <c r="V43" s="3227"/>
      <c r="W43" s="3227"/>
      <c r="X43" s="3227"/>
      <c r="Y43" s="3228"/>
      <c r="Z43" s="3208"/>
      <c r="AA43" s="3232"/>
      <c r="AB43" s="3226"/>
      <c r="AC43" s="3227"/>
      <c r="AD43" s="3227"/>
      <c r="AE43" s="3228"/>
    </row>
    <row r="44" spans="1:31" s="1979" customFormat="1" ht="18.75" customHeight="1" thickBot="1" x14ac:dyDescent="0.3">
      <c r="A44" s="1973"/>
      <c r="B44" s="1973"/>
      <c r="C44" s="1973"/>
      <c r="D44" s="1974"/>
      <c r="E44" s="1975"/>
      <c r="F44" s="1974"/>
      <c r="G44" s="1974"/>
      <c r="H44" s="1974"/>
      <c r="I44" s="1975"/>
      <c r="J44" s="1974"/>
      <c r="K44" s="1976"/>
      <c r="L44" s="3233"/>
      <c r="M44" s="3234"/>
      <c r="N44" s="3234"/>
      <c r="O44" s="3234"/>
      <c r="P44" s="3234"/>
      <c r="Q44" s="3234"/>
      <c r="R44" s="3234"/>
      <c r="S44" s="3234"/>
      <c r="T44" s="3235"/>
      <c r="U44" s="1977"/>
      <c r="V44" s="1977"/>
      <c r="W44" s="1977"/>
      <c r="X44" s="1977"/>
      <c r="Y44" s="1973"/>
      <c r="Z44" s="1973"/>
      <c r="AA44" s="1973"/>
      <c r="AB44" s="1978"/>
      <c r="AC44" s="1975" t="s">
        <v>376</v>
      </c>
      <c r="AD44" s="1978"/>
      <c r="AE44" s="1978"/>
    </row>
    <row r="45" spans="1:31" s="1969" customFormat="1" ht="18.75" customHeight="1" thickBot="1" x14ac:dyDescent="0.3">
      <c r="A45" s="1980"/>
      <c r="B45" s="1980"/>
      <c r="C45" s="1980"/>
      <c r="D45" s="1974"/>
      <c r="E45" s="1975"/>
      <c r="F45" s="1974"/>
      <c r="G45" s="1974"/>
      <c r="H45" s="1974"/>
      <c r="I45" s="1975"/>
      <c r="J45" s="1974"/>
      <c r="K45" s="1976"/>
      <c r="L45" s="3203" t="s">
        <v>96</v>
      </c>
      <c r="M45" s="3204"/>
      <c r="N45" s="3204"/>
      <c r="O45" s="3153"/>
      <c r="P45" s="3153"/>
      <c r="Q45" s="3153"/>
      <c r="R45" s="3153"/>
      <c r="S45" s="3153"/>
      <c r="T45" s="3154"/>
      <c r="U45" s="1973"/>
      <c r="V45" s="1973"/>
      <c r="W45" s="1973"/>
      <c r="X45" s="1973"/>
      <c r="Y45" s="1973"/>
      <c r="Z45" s="1973"/>
      <c r="AA45" s="1973"/>
      <c r="AB45" s="1978"/>
      <c r="AC45" s="1975" t="s">
        <v>376</v>
      </c>
      <c r="AD45" s="1978"/>
      <c r="AE45" s="1978"/>
    </row>
    <row r="46" spans="1:31" s="1969" customFormat="1" ht="18.75" customHeight="1" thickBot="1" x14ac:dyDescent="0.3">
      <c r="A46" s="1980"/>
      <c r="B46" s="1980"/>
      <c r="C46" s="1980"/>
      <c r="D46" s="1981"/>
      <c r="E46" s="1982"/>
      <c r="F46" s="1983"/>
      <c r="G46" s="1983"/>
      <c r="H46" s="1983"/>
      <c r="I46" s="1982"/>
      <c r="J46" s="1983"/>
      <c r="K46" s="1984"/>
      <c r="L46" s="3203" t="s">
        <v>96</v>
      </c>
      <c r="M46" s="3204"/>
      <c r="N46" s="3204"/>
      <c r="O46" s="3153"/>
      <c r="P46" s="3153"/>
      <c r="Q46" s="3153"/>
      <c r="R46" s="3153"/>
      <c r="S46" s="3153"/>
      <c r="T46" s="3154"/>
      <c r="U46" s="1973"/>
      <c r="V46" s="1973"/>
      <c r="W46" s="1973"/>
      <c r="X46" s="1973"/>
      <c r="Y46" s="1973"/>
      <c r="Z46" s="1973"/>
      <c r="AA46" s="1973"/>
      <c r="AB46" s="1978"/>
      <c r="AC46" s="1975" t="s">
        <v>376</v>
      </c>
      <c r="AD46" s="1978"/>
      <c r="AE46" s="1978"/>
    </row>
    <row r="47" spans="1:31" s="1969" customFormat="1" ht="18.75" customHeight="1" thickBot="1" x14ac:dyDescent="0.3">
      <c r="A47" s="1980"/>
      <c r="B47" s="1980"/>
      <c r="C47" s="1980"/>
      <c r="D47" s="1981"/>
      <c r="E47" s="1982"/>
      <c r="F47" s="1983"/>
      <c r="G47" s="1983"/>
      <c r="H47" s="1983"/>
      <c r="I47" s="1982"/>
      <c r="J47" s="1983"/>
      <c r="K47" s="1984"/>
      <c r="L47" s="3203" t="s">
        <v>96</v>
      </c>
      <c r="M47" s="3204"/>
      <c r="N47" s="3204"/>
      <c r="O47" s="3153"/>
      <c r="P47" s="3153"/>
      <c r="Q47" s="3153"/>
      <c r="R47" s="3153"/>
      <c r="S47" s="3153"/>
      <c r="T47" s="3154"/>
      <c r="U47" s="1973"/>
      <c r="V47" s="1973"/>
      <c r="W47" s="1973"/>
      <c r="X47" s="1973"/>
      <c r="Y47" s="1973"/>
      <c r="Z47" s="1973"/>
      <c r="AA47" s="1973"/>
      <c r="AB47" s="1978"/>
      <c r="AC47" s="1975" t="s">
        <v>376</v>
      </c>
      <c r="AD47" s="1978"/>
      <c r="AE47" s="1978"/>
    </row>
    <row r="48" spans="1:31" s="1969" customFormat="1" ht="18.75" customHeight="1" thickBot="1" x14ac:dyDescent="0.3">
      <c r="A48" s="1980"/>
      <c r="B48" s="1980"/>
      <c r="C48" s="1980"/>
      <c r="D48" s="1981"/>
      <c r="E48" s="1982"/>
      <c r="F48" s="1983"/>
      <c r="G48" s="1983"/>
      <c r="H48" s="1983"/>
      <c r="I48" s="1982"/>
      <c r="J48" s="1983"/>
      <c r="K48" s="1984"/>
      <c r="L48" s="3203" t="s">
        <v>96</v>
      </c>
      <c r="M48" s="3204"/>
      <c r="N48" s="3204"/>
      <c r="O48" s="3153"/>
      <c r="P48" s="3153"/>
      <c r="Q48" s="3153"/>
      <c r="R48" s="3153"/>
      <c r="S48" s="3153"/>
      <c r="T48" s="3154"/>
      <c r="U48" s="1973"/>
      <c r="V48" s="1973"/>
      <c r="W48" s="1973"/>
      <c r="X48" s="1973"/>
      <c r="Y48" s="1973"/>
      <c r="Z48" s="1973"/>
      <c r="AA48" s="1973"/>
      <c r="AB48" s="1978"/>
      <c r="AC48" s="1985" t="s">
        <v>376</v>
      </c>
      <c r="AD48" s="1978"/>
      <c r="AE48" s="1978"/>
    </row>
    <row r="49" spans="1:31" s="1969" customFormat="1" ht="18.75" customHeight="1" thickBot="1" x14ac:dyDescent="0.3">
      <c r="A49" s="1980"/>
      <c r="B49" s="1980"/>
      <c r="C49" s="1980"/>
      <c r="D49" s="1981"/>
      <c r="E49" s="1982"/>
      <c r="F49" s="1983"/>
      <c r="G49" s="1983"/>
      <c r="H49" s="1983"/>
      <c r="I49" s="1982"/>
      <c r="J49" s="1983"/>
      <c r="K49" s="1984"/>
      <c r="L49" s="3236" t="s">
        <v>96</v>
      </c>
      <c r="M49" s="3237"/>
      <c r="N49" s="3237"/>
      <c r="O49" s="3237"/>
      <c r="P49" s="3237"/>
      <c r="Q49" s="3237"/>
      <c r="R49" s="3237"/>
      <c r="S49" s="3237"/>
      <c r="T49" s="3238"/>
      <c r="U49" s="1973"/>
      <c r="V49" s="1973"/>
      <c r="W49" s="1973"/>
      <c r="X49" s="1973"/>
      <c r="Y49" s="1973"/>
      <c r="Z49" s="1973"/>
      <c r="AA49" s="1973"/>
      <c r="AB49" s="1978"/>
      <c r="AC49" s="1985" t="s">
        <v>376</v>
      </c>
      <c r="AD49" s="1978"/>
      <c r="AE49" s="1978"/>
    </row>
    <row r="50" spans="1:31" s="1969" customFormat="1" ht="18.75" customHeight="1" thickBot="1" x14ac:dyDescent="0.3">
      <c r="A50" s="1980"/>
      <c r="B50" s="1980"/>
      <c r="C50" s="1980"/>
      <c r="D50" s="1981"/>
      <c r="E50" s="1982"/>
      <c r="F50" s="1983"/>
      <c r="G50" s="1983"/>
      <c r="H50" s="1983"/>
      <c r="I50" s="1982"/>
      <c r="J50" s="1983"/>
      <c r="K50" s="1984"/>
      <c r="L50" s="3236" t="s">
        <v>96</v>
      </c>
      <c r="M50" s="3237"/>
      <c r="N50" s="3237"/>
      <c r="O50" s="3237"/>
      <c r="P50" s="3237"/>
      <c r="Q50" s="3237"/>
      <c r="R50" s="3237"/>
      <c r="S50" s="3237"/>
      <c r="T50" s="3238"/>
      <c r="U50" s="1973"/>
      <c r="V50" s="1973"/>
      <c r="W50" s="1973"/>
      <c r="X50" s="1973"/>
      <c r="Y50" s="1973"/>
      <c r="Z50" s="1973"/>
      <c r="AA50" s="1973"/>
      <c r="AB50" s="1978"/>
      <c r="AC50" s="1985" t="s">
        <v>376</v>
      </c>
      <c r="AD50" s="1978"/>
      <c r="AE50" s="1978"/>
    </row>
    <row r="51" spans="1:31" s="1969" customFormat="1" ht="18.75" customHeight="1" thickBot="1" x14ac:dyDescent="0.3">
      <c r="A51" s="1980"/>
      <c r="B51" s="1980"/>
      <c r="C51" s="1980"/>
      <c r="D51" s="1981"/>
      <c r="E51" s="1982"/>
      <c r="F51" s="1983"/>
      <c r="G51" s="1983"/>
      <c r="H51" s="1983"/>
      <c r="I51" s="1982"/>
      <c r="J51" s="1983"/>
      <c r="K51" s="1984"/>
      <c r="L51" s="3236" t="s">
        <v>96</v>
      </c>
      <c r="M51" s="3237"/>
      <c r="N51" s="3237"/>
      <c r="O51" s="3237"/>
      <c r="P51" s="3237"/>
      <c r="Q51" s="3237"/>
      <c r="R51" s="3237"/>
      <c r="S51" s="3237"/>
      <c r="T51" s="3238"/>
      <c r="U51" s="1973"/>
      <c r="V51" s="1973"/>
      <c r="W51" s="1973"/>
      <c r="X51" s="1973"/>
      <c r="Y51" s="1973"/>
      <c r="Z51" s="1973"/>
      <c r="AA51" s="1973"/>
      <c r="AB51" s="1978"/>
      <c r="AC51" s="1985" t="s">
        <v>376</v>
      </c>
      <c r="AD51" s="1978"/>
      <c r="AE51" s="1978"/>
    </row>
    <row r="52" spans="1:31" s="1969" customFormat="1" ht="18.75" customHeight="1" thickBot="1" x14ac:dyDescent="0.3">
      <c r="A52" s="1980"/>
      <c r="B52" s="1980"/>
      <c r="C52" s="1980"/>
      <c r="D52" s="1981"/>
      <c r="E52" s="1982"/>
      <c r="F52" s="1983"/>
      <c r="G52" s="1983"/>
      <c r="H52" s="1983"/>
      <c r="I52" s="1982"/>
      <c r="J52" s="1983"/>
      <c r="K52" s="1984"/>
      <c r="L52" s="3236" t="s">
        <v>96</v>
      </c>
      <c r="M52" s="3237"/>
      <c r="N52" s="3237"/>
      <c r="O52" s="3237"/>
      <c r="P52" s="3237"/>
      <c r="Q52" s="3237"/>
      <c r="R52" s="3237"/>
      <c r="S52" s="3237"/>
      <c r="T52" s="3238"/>
      <c r="U52" s="1973"/>
      <c r="V52" s="1973"/>
      <c r="W52" s="1973"/>
      <c r="X52" s="1973"/>
      <c r="Y52" s="1973"/>
      <c r="Z52" s="1973"/>
      <c r="AA52" s="1973"/>
      <c r="AB52" s="1978"/>
      <c r="AC52" s="1985" t="s">
        <v>376</v>
      </c>
      <c r="AD52" s="1978"/>
      <c r="AE52" s="1978"/>
    </row>
    <row r="53" spans="1:31" s="1969" customFormat="1" ht="18.75" customHeight="1" thickBot="1" x14ac:dyDescent="0.3">
      <c r="A53" s="1980"/>
      <c r="B53" s="1980"/>
      <c r="C53" s="1980"/>
      <c r="D53" s="1981"/>
      <c r="E53" s="1982"/>
      <c r="F53" s="1983"/>
      <c r="G53" s="1983"/>
      <c r="H53" s="1983"/>
      <c r="I53" s="1982"/>
      <c r="J53" s="1983"/>
      <c r="K53" s="1984"/>
      <c r="L53" s="3236" t="s">
        <v>96</v>
      </c>
      <c r="M53" s="3237"/>
      <c r="N53" s="3237"/>
      <c r="O53" s="3237"/>
      <c r="P53" s="3237"/>
      <c r="Q53" s="3237"/>
      <c r="R53" s="3237"/>
      <c r="S53" s="3237"/>
      <c r="T53" s="3238"/>
      <c r="U53" s="1973"/>
      <c r="V53" s="1973"/>
      <c r="W53" s="1973"/>
      <c r="X53" s="1973"/>
      <c r="Y53" s="1973"/>
      <c r="Z53" s="1973"/>
      <c r="AA53" s="1973"/>
      <c r="AB53" s="1978"/>
      <c r="AC53" s="1985" t="s">
        <v>376</v>
      </c>
      <c r="AD53" s="1978"/>
      <c r="AE53" s="1978"/>
    </row>
    <row r="54" spans="1:31" s="1969" customFormat="1" ht="18.75" customHeight="1" thickBot="1" x14ac:dyDescent="0.3">
      <c r="A54" s="1980"/>
      <c r="B54" s="1980"/>
      <c r="C54" s="1980"/>
      <c r="D54" s="1981"/>
      <c r="E54" s="1982"/>
      <c r="F54" s="1983"/>
      <c r="G54" s="1983"/>
      <c r="H54" s="1983"/>
      <c r="I54" s="1982"/>
      <c r="J54" s="1983"/>
      <c r="K54" s="1984"/>
      <c r="L54" s="3236" t="s">
        <v>96</v>
      </c>
      <c r="M54" s="3237"/>
      <c r="N54" s="3237"/>
      <c r="O54" s="3237"/>
      <c r="P54" s="3237"/>
      <c r="Q54" s="3237"/>
      <c r="R54" s="3237"/>
      <c r="S54" s="3237"/>
      <c r="T54" s="3238"/>
      <c r="U54" s="1973"/>
      <c r="V54" s="1973"/>
      <c r="W54" s="1973"/>
      <c r="X54" s="1973"/>
      <c r="Y54" s="1973"/>
      <c r="Z54" s="1973"/>
      <c r="AA54" s="1973"/>
      <c r="AB54" s="1978"/>
      <c r="AC54" s="1985" t="s">
        <v>376</v>
      </c>
      <c r="AD54" s="1978"/>
      <c r="AE54" s="1978"/>
    </row>
    <row r="55" spans="1:31" s="1969" customFormat="1" ht="18.75" customHeight="1" thickBot="1" x14ac:dyDescent="0.3">
      <c r="A55" s="1980"/>
      <c r="B55" s="1980"/>
      <c r="C55" s="1980"/>
      <c r="D55" s="1981"/>
      <c r="E55" s="1982"/>
      <c r="F55" s="1983"/>
      <c r="G55" s="1983"/>
      <c r="H55" s="1983"/>
      <c r="I55" s="1982"/>
      <c r="J55" s="1983"/>
      <c r="K55" s="1984"/>
      <c r="L55" s="3236" t="s">
        <v>96</v>
      </c>
      <c r="M55" s="3237"/>
      <c r="N55" s="3237"/>
      <c r="O55" s="3237"/>
      <c r="P55" s="3237"/>
      <c r="Q55" s="3237"/>
      <c r="R55" s="3237"/>
      <c r="S55" s="3237"/>
      <c r="T55" s="3238"/>
      <c r="U55" s="1973"/>
      <c r="V55" s="1973"/>
      <c r="W55" s="1973"/>
      <c r="X55" s="1973"/>
      <c r="Y55" s="1973"/>
      <c r="Z55" s="1973"/>
      <c r="AA55" s="1973"/>
      <c r="AB55" s="1978"/>
      <c r="AC55" s="1985" t="s">
        <v>376</v>
      </c>
      <c r="AD55" s="1978"/>
      <c r="AE55" s="1978"/>
    </row>
    <row r="56" spans="1:31" s="1969" customFormat="1" ht="18.75" customHeight="1" thickBot="1" x14ac:dyDescent="0.3">
      <c r="A56" s="1980"/>
      <c r="B56" s="1980"/>
      <c r="C56" s="1980"/>
      <c r="D56" s="1981"/>
      <c r="E56" s="1982"/>
      <c r="F56" s="1983"/>
      <c r="G56" s="1983"/>
      <c r="H56" s="1983"/>
      <c r="I56" s="1982"/>
      <c r="J56" s="1983"/>
      <c r="K56" s="1984"/>
      <c r="L56" s="3236" t="s">
        <v>96</v>
      </c>
      <c r="M56" s="3237"/>
      <c r="N56" s="3237"/>
      <c r="O56" s="3237"/>
      <c r="P56" s="3237"/>
      <c r="Q56" s="3237"/>
      <c r="R56" s="3237"/>
      <c r="S56" s="3237"/>
      <c r="T56" s="3238"/>
      <c r="U56" s="1973"/>
      <c r="V56" s="1973"/>
      <c r="W56" s="1973"/>
      <c r="X56" s="1973"/>
      <c r="Y56" s="1973"/>
      <c r="Z56" s="1973"/>
      <c r="AA56" s="1973"/>
      <c r="AB56" s="1978"/>
      <c r="AC56" s="1975" t="s">
        <v>376</v>
      </c>
      <c r="AD56" s="1978"/>
      <c r="AE56" s="1978"/>
    </row>
    <row r="57" spans="1:31" s="1969" customFormat="1" ht="18.75" customHeight="1" thickBot="1" x14ac:dyDescent="0.3">
      <c r="A57" s="1980"/>
      <c r="B57" s="1980"/>
      <c r="C57" s="1980"/>
      <c r="D57" s="1981"/>
      <c r="E57" s="1982"/>
      <c r="F57" s="1983"/>
      <c r="G57" s="1983"/>
      <c r="H57" s="1983"/>
      <c r="I57" s="1982"/>
      <c r="J57" s="1983"/>
      <c r="K57" s="1984"/>
      <c r="L57" s="3203" t="s">
        <v>96</v>
      </c>
      <c r="M57" s="3204"/>
      <c r="N57" s="3204"/>
      <c r="O57" s="3153"/>
      <c r="P57" s="3153"/>
      <c r="Q57" s="3153"/>
      <c r="R57" s="3153"/>
      <c r="S57" s="3153"/>
      <c r="T57" s="3154"/>
      <c r="U57" s="1973"/>
      <c r="V57" s="1973"/>
      <c r="W57" s="1973"/>
      <c r="X57" s="1973"/>
      <c r="Y57" s="1973"/>
      <c r="Z57" s="1973"/>
      <c r="AA57" s="1973"/>
      <c r="AB57" s="1978"/>
      <c r="AC57" s="1975" t="s">
        <v>376</v>
      </c>
      <c r="AD57" s="1978"/>
      <c r="AE57" s="1978"/>
    </row>
    <row r="58" spans="1:31" s="1969" customFormat="1" ht="18.75" customHeight="1" thickBot="1" x14ac:dyDescent="0.3">
      <c r="A58" s="1980"/>
      <c r="B58" s="1980"/>
      <c r="C58" s="1980"/>
      <c r="D58" s="1981"/>
      <c r="E58" s="1982"/>
      <c r="F58" s="1983"/>
      <c r="G58" s="1983"/>
      <c r="H58" s="1983"/>
      <c r="I58" s="1982"/>
      <c r="J58" s="1983"/>
      <c r="K58" s="1984"/>
      <c r="L58" s="3203" t="s">
        <v>96</v>
      </c>
      <c r="M58" s="3204"/>
      <c r="N58" s="3204"/>
      <c r="O58" s="3153"/>
      <c r="P58" s="3153"/>
      <c r="Q58" s="3153"/>
      <c r="R58" s="3153"/>
      <c r="S58" s="3153"/>
      <c r="T58" s="3154"/>
      <c r="U58" s="1973"/>
      <c r="V58" s="1973"/>
      <c r="W58" s="1973"/>
      <c r="X58" s="1973"/>
      <c r="Y58" s="1973"/>
      <c r="Z58" s="1973"/>
      <c r="AA58" s="1973"/>
      <c r="AB58" s="1978"/>
      <c r="AC58" s="1975" t="s">
        <v>376</v>
      </c>
      <c r="AD58" s="1978"/>
      <c r="AE58" s="1978"/>
    </row>
    <row r="59" spans="1:31" s="1969" customFormat="1" ht="18.75" customHeight="1" thickBot="1" x14ac:dyDescent="0.3">
      <c r="A59" s="1980"/>
      <c r="B59" s="1980"/>
      <c r="C59" s="1980"/>
      <c r="D59" s="1981"/>
      <c r="E59" s="1982"/>
      <c r="F59" s="1983"/>
      <c r="G59" s="1983"/>
      <c r="H59" s="1983"/>
      <c r="I59" s="1982"/>
      <c r="J59" s="1983"/>
      <c r="K59" s="1984"/>
      <c r="L59" s="3203" t="s">
        <v>96</v>
      </c>
      <c r="M59" s="3204"/>
      <c r="N59" s="3204"/>
      <c r="O59" s="3153"/>
      <c r="P59" s="3153"/>
      <c r="Q59" s="3153"/>
      <c r="R59" s="3153"/>
      <c r="S59" s="3153"/>
      <c r="T59" s="3154"/>
      <c r="U59" s="1973"/>
      <c r="V59" s="1973"/>
      <c r="W59" s="1973"/>
      <c r="X59" s="1973"/>
      <c r="Y59" s="1973"/>
      <c r="Z59" s="1973"/>
      <c r="AA59" s="1973"/>
      <c r="AB59" s="1978"/>
      <c r="AC59" s="1975" t="s">
        <v>376</v>
      </c>
      <c r="AD59" s="1978"/>
      <c r="AE59" s="1978"/>
    </row>
    <row r="60" spans="1:31" s="1969" customFormat="1" ht="18.75" customHeight="1" thickBot="1" x14ac:dyDescent="0.3">
      <c r="A60" s="1980"/>
      <c r="B60" s="1980"/>
      <c r="C60" s="1980"/>
      <c r="D60" s="1981"/>
      <c r="E60" s="1982"/>
      <c r="F60" s="1983"/>
      <c r="G60" s="1983"/>
      <c r="H60" s="1983"/>
      <c r="I60" s="1982"/>
      <c r="J60" s="1983"/>
      <c r="K60" s="1984"/>
      <c r="L60" s="3203" t="s">
        <v>96</v>
      </c>
      <c r="M60" s="3204"/>
      <c r="N60" s="3204"/>
      <c r="O60" s="3153"/>
      <c r="P60" s="3153"/>
      <c r="Q60" s="3153"/>
      <c r="R60" s="3153"/>
      <c r="S60" s="3153"/>
      <c r="T60" s="3154"/>
      <c r="U60" s="1973"/>
      <c r="V60" s="1973"/>
      <c r="W60" s="1973"/>
      <c r="X60" s="1973"/>
      <c r="Y60" s="1973"/>
      <c r="Z60" s="1973"/>
      <c r="AA60" s="1973"/>
      <c r="AB60" s="1978"/>
      <c r="AC60" s="1975" t="s">
        <v>376</v>
      </c>
      <c r="AD60" s="1978"/>
      <c r="AE60" s="1978"/>
    </row>
    <row r="61" spans="1:31" s="1969" customFormat="1" ht="18.75" thickBot="1" x14ac:dyDescent="0.3">
      <c r="A61" s="1980"/>
      <c r="B61" s="1980"/>
      <c r="C61" s="1980"/>
      <c r="D61" s="1981"/>
      <c r="E61" s="1982"/>
      <c r="F61" s="1983"/>
      <c r="G61" s="1983"/>
      <c r="H61" s="1983"/>
      <c r="I61" s="1982"/>
      <c r="J61" s="1983"/>
      <c r="K61" s="1984"/>
      <c r="L61" s="3203" t="s">
        <v>96</v>
      </c>
      <c r="M61" s="3204"/>
      <c r="N61" s="3204"/>
      <c r="O61" s="3153"/>
      <c r="P61" s="3153"/>
      <c r="Q61" s="3153"/>
      <c r="R61" s="3153"/>
      <c r="S61" s="3153"/>
      <c r="T61" s="3154"/>
      <c r="U61" s="1973"/>
      <c r="V61" s="1973"/>
      <c r="W61" s="1973"/>
      <c r="X61" s="1973"/>
      <c r="Y61" s="1973"/>
      <c r="Z61" s="1973"/>
      <c r="AA61" s="1973"/>
      <c r="AB61" s="1978"/>
      <c r="AC61" s="1975" t="s">
        <v>376</v>
      </c>
      <c r="AD61" s="1978"/>
      <c r="AE61" s="1978"/>
    </row>
    <row r="62" spans="1:31" s="1969" customFormat="1" ht="18" x14ac:dyDescent="0.25">
      <c r="A62" s="1986"/>
      <c r="B62" s="1986"/>
      <c r="C62" s="1986"/>
      <c r="D62" s="1987"/>
      <c r="E62" s="1988"/>
      <c r="F62" s="1987"/>
      <c r="G62" s="1987"/>
      <c r="H62" s="1987"/>
      <c r="I62" s="1988"/>
      <c r="J62" s="1987"/>
      <c r="K62" s="1987"/>
      <c r="L62" s="1989"/>
      <c r="M62" s="1989"/>
      <c r="N62" s="1989"/>
      <c r="O62" s="1990"/>
      <c r="P62" s="1990"/>
      <c r="Q62" s="1990"/>
      <c r="R62" s="1990"/>
      <c r="S62" s="1990"/>
      <c r="T62" s="1990"/>
      <c r="U62" s="1972"/>
      <c r="V62" s="1972"/>
      <c r="W62" s="1972"/>
      <c r="X62" s="1972"/>
      <c r="Y62" s="1972"/>
      <c r="Z62" s="1972"/>
      <c r="AA62" s="1972"/>
      <c r="AB62" s="1991"/>
      <c r="AC62" s="1992"/>
      <c r="AD62" s="1991"/>
      <c r="AE62" s="1991"/>
    </row>
    <row r="63" spans="1:31" s="1969" customFormat="1" x14ac:dyDescent="0.2">
      <c r="A63" s="3239" t="s">
        <v>397</v>
      </c>
      <c r="B63" s="3240"/>
      <c r="C63" s="3240"/>
      <c r="D63" s="3240"/>
      <c r="E63" s="3240"/>
      <c r="F63" s="3240"/>
      <c r="G63" s="3240"/>
      <c r="H63" s="3240"/>
      <c r="I63" s="3240"/>
      <c r="J63" s="3240"/>
      <c r="K63" s="3240"/>
      <c r="L63" s="3240"/>
      <c r="M63" s="3240"/>
      <c r="N63" s="3241"/>
      <c r="O63" s="1993"/>
      <c r="P63" s="3242" t="s">
        <v>664</v>
      </c>
      <c r="Q63" s="3243"/>
      <c r="R63" s="3243"/>
      <c r="S63" s="3243"/>
      <c r="T63" s="3243"/>
      <c r="U63" s="3243"/>
      <c r="V63" s="3243"/>
      <c r="W63" s="3243"/>
      <c r="X63" s="3243"/>
      <c r="Y63" s="3243"/>
      <c r="Z63" s="3243"/>
      <c r="AA63" s="3243"/>
      <c r="AB63" s="3243"/>
      <c r="AC63" s="3243"/>
      <c r="AD63" s="3244"/>
    </row>
    <row r="64" spans="1:31" s="1969" customFormat="1" x14ac:dyDescent="0.2">
      <c r="A64" s="3251" t="s">
        <v>1057</v>
      </c>
      <c r="B64" s="3252"/>
      <c r="C64" s="3252"/>
      <c r="D64" s="3252"/>
      <c r="E64" s="3253" t="s">
        <v>1058</v>
      </c>
      <c r="F64" s="3252"/>
      <c r="G64" s="3252"/>
      <c r="H64" s="3252"/>
      <c r="I64" s="3252"/>
      <c r="J64" s="3252"/>
      <c r="K64" s="3252"/>
      <c r="L64" s="3252"/>
      <c r="M64" s="3252"/>
      <c r="N64" s="3254"/>
      <c r="O64" s="1993"/>
      <c r="P64" s="3245"/>
      <c r="Q64" s="3246"/>
      <c r="R64" s="3246"/>
      <c r="S64" s="3246"/>
      <c r="T64" s="3246"/>
      <c r="U64" s="3246"/>
      <c r="V64" s="3246"/>
      <c r="W64" s="3246"/>
      <c r="X64" s="3246"/>
      <c r="Y64" s="3246"/>
      <c r="Z64" s="3246"/>
      <c r="AA64" s="3246"/>
      <c r="AB64" s="3246"/>
      <c r="AC64" s="3246"/>
      <c r="AD64" s="3247"/>
    </row>
    <row r="65" spans="1:31" x14ac:dyDescent="0.2">
      <c r="A65" s="3255" t="s">
        <v>1059</v>
      </c>
      <c r="B65" s="3256"/>
      <c r="C65" s="3256"/>
      <c r="D65" s="3256"/>
      <c r="E65" s="3253" t="s">
        <v>1060</v>
      </c>
      <c r="F65" s="3256"/>
      <c r="G65" s="3256"/>
      <c r="H65" s="3256"/>
      <c r="I65" s="3256"/>
      <c r="J65" s="3256"/>
      <c r="K65" s="3256"/>
      <c r="L65" s="3256"/>
      <c r="M65" s="3256"/>
      <c r="N65" s="3257"/>
      <c r="O65" s="1994"/>
      <c r="P65" s="3245"/>
      <c r="Q65" s="3246"/>
      <c r="R65" s="3246"/>
      <c r="S65" s="3246"/>
      <c r="T65" s="3246"/>
      <c r="U65" s="3246"/>
      <c r="V65" s="3246"/>
      <c r="W65" s="3246"/>
      <c r="X65" s="3246"/>
      <c r="Y65" s="3246"/>
      <c r="Z65" s="3246"/>
      <c r="AA65" s="3246"/>
      <c r="AB65" s="3246"/>
      <c r="AC65" s="3246"/>
      <c r="AD65" s="3247"/>
      <c r="AE65" s="1677"/>
    </row>
    <row r="66" spans="1:31" s="1969" customFormat="1" ht="12.75" customHeight="1" x14ac:dyDescent="0.2">
      <c r="A66" s="3258" t="s">
        <v>1061</v>
      </c>
      <c r="B66" s="3259"/>
      <c r="C66" s="3259"/>
      <c r="D66" s="3259"/>
      <c r="E66" s="3260" t="s">
        <v>1062</v>
      </c>
      <c r="F66" s="3261"/>
      <c r="G66" s="3261"/>
      <c r="H66" s="3261"/>
      <c r="I66" s="3261"/>
      <c r="J66" s="3261"/>
      <c r="K66" s="3261"/>
      <c r="L66" s="3261"/>
      <c r="M66" s="3261"/>
      <c r="N66" s="3262"/>
      <c r="O66" s="1993"/>
      <c r="P66" s="3245"/>
      <c r="Q66" s="3246"/>
      <c r="R66" s="3246"/>
      <c r="S66" s="3246"/>
      <c r="T66" s="3246"/>
      <c r="U66" s="3246"/>
      <c r="V66" s="3246"/>
      <c r="W66" s="3246"/>
      <c r="X66" s="3246"/>
      <c r="Y66" s="3246"/>
      <c r="Z66" s="3246"/>
      <c r="AA66" s="3246"/>
      <c r="AB66" s="3246"/>
      <c r="AC66" s="3246"/>
      <c r="AD66" s="3247"/>
    </row>
    <row r="67" spans="1:31" s="1969" customFormat="1" x14ac:dyDescent="0.2">
      <c r="A67" s="3251" t="s">
        <v>1063</v>
      </c>
      <c r="B67" s="3252"/>
      <c r="C67" s="3252"/>
      <c r="D67" s="3252"/>
      <c r="E67" s="3263" t="s">
        <v>1064</v>
      </c>
      <c r="F67" s="3252"/>
      <c r="G67" s="3252"/>
      <c r="H67" s="3252"/>
      <c r="I67" s="3252"/>
      <c r="J67" s="3252"/>
      <c r="K67" s="3252"/>
      <c r="L67" s="3252"/>
      <c r="M67" s="3252"/>
      <c r="N67" s="3254"/>
      <c r="O67" s="1993"/>
      <c r="P67" s="3245"/>
      <c r="Q67" s="3246"/>
      <c r="R67" s="3246"/>
      <c r="S67" s="3246"/>
      <c r="T67" s="3246"/>
      <c r="U67" s="3246"/>
      <c r="V67" s="3246"/>
      <c r="W67" s="3246"/>
      <c r="X67" s="3246"/>
      <c r="Y67" s="3246"/>
      <c r="Z67" s="3246"/>
      <c r="AA67" s="3246"/>
      <c r="AB67" s="3246"/>
      <c r="AC67" s="3246"/>
      <c r="AD67" s="3247"/>
    </row>
    <row r="68" spans="1:31" s="1969" customFormat="1" x14ac:dyDescent="0.2">
      <c r="A68" s="3251" t="s">
        <v>1065</v>
      </c>
      <c r="B68" s="3252"/>
      <c r="C68" s="3252"/>
      <c r="D68" s="3252"/>
      <c r="E68" s="3264" t="s">
        <v>1066</v>
      </c>
      <c r="F68" s="3252"/>
      <c r="G68" s="3252"/>
      <c r="H68" s="3252"/>
      <c r="I68" s="3252"/>
      <c r="J68" s="3252"/>
      <c r="K68" s="3252"/>
      <c r="L68" s="3252"/>
      <c r="M68" s="3252"/>
      <c r="N68" s="3254"/>
      <c r="O68" s="1993"/>
      <c r="P68" s="3245"/>
      <c r="Q68" s="3246"/>
      <c r="R68" s="3246"/>
      <c r="S68" s="3246"/>
      <c r="T68" s="3246"/>
      <c r="U68" s="3246"/>
      <c r="V68" s="3246"/>
      <c r="W68" s="3246"/>
      <c r="X68" s="3246"/>
      <c r="Y68" s="3246"/>
      <c r="Z68" s="3246"/>
      <c r="AA68" s="3246"/>
      <c r="AB68" s="3246"/>
      <c r="AC68" s="3246"/>
      <c r="AD68" s="3247"/>
    </row>
    <row r="69" spans="1:31" s="1969" customFormat="1" x14ac:dyDescent="0.2">
      <c r="A69" s="3265" t="s">
        <v>1067</v>
      </c>
      <c r="B69" s="3252"/>
      <c r="C69" s="3252"/>
      <c r="D69" s="3252"/>
      <c r="E69" s="3264" t="s">
        <v>1068</v>
      </c>
      <c r="F69" s="3252"/>
      <c r="G69" s="3252"/>
      <c r="H69" s="3252"/>
      <c r="I69" s="3252"/>
      <c r="J69" s="3252"/>
      <c r="K69" s="3252"/>
      <c r="L69" s="3252"/>
      <c r="M69" s="3252"/>
      <c r="N69" s="3254"/>
      <c r="O69" s="1993"/>
      <c r="P69" s="3245"/>
      <c r="Q69" s="3246"/>
      <c r="R69" s="3246"/>
      <c r="S69" s="3246"/>
      <c r="T69" s="3246"/>
      <c r="U69" s="3246"/>
      <c r="V69" s="3246"/>
      <c r="W69" s="3246"/>
      <c r="X69" s="3246"/>
      <c r="Y69" s="3246"/>
      <c r="Z69" s="3246"/>
      <c r="AA69" s="3246"/>
      <c r="AB69" s="3246"/>
      <c r="AC69" s="3246"/>
      <c r="AD69" s="3247"/>
    </row>
    <row r="70" spans="1:31" s="1969" customFormat="1" x14ac:dyDescent="0.2">
      <c r="A70" s="3251" t="s">
        <v>1069</v>
      </c>
      <c r="B70" s="3252"/>
      <c r="C70" s="3252"/>
      <c r="D70" s="3252"/>
      <c r="E70" s="3264" t="s">
        <v>1070</v>
      </c>
      <c r="F70" s="3252"/>
      <c r="G70" s="3252"/>
      <c r="H70" s="3252"/>
      <c r="I70" s="3252"/>
      <c r="J70" s="3252"/>
      <c r="K70" s="3252"/>
      <c r="L70" s="3252"/>
      <c r="M70" s="3252"/>
      <c r="N70" s="3254"/>
      <c r="O70" s="1993"/>
      <c r="P70" s="3245"/>
      <c r="Q70" s="3246"/>
      <c r="R70" s="3246"/>
      <c r="S70" s="3246"/>
      <c r="T70" s="3246"/>
      <c r="U70" s="3246"/>
      <c r="V70" s="3246"/>
      <c r="W70" s="3246"/>
      <c r="X70" s="3246"/>
      <c r="Y70" s="3246"/>
      <c r="Z70" s="3246"/>
      <c r="AA70" s="3246"/>
      <c r="AB70" s="3246"/>
      <c r="AC70" s="3246"/>
      <c r="AD70" s="3247"/>
    </row>
    <row r="71" spans="1:31" s="1969" customFormat="1" x14ac:dyDescent="0.2">
      <c r="A71" s="3251" t="s">
        <v>1071</v>
      </c>
      <c r="B71" s="3252"/>
      <c r="C71" s="3252"/>
      <c r="D71" s="3252"/>
      <c r="E71" s="3264" t="s">
        <v>1072</v>
      </c>
      <c r="F71" s="3252"/>
      <c r="G71" s="3252"/>
      <c r="H71" s="3252"/>
      <c r="I71" s="3252"/>
      <c r="J71" s="3252"/>
      <c r="K71" s="3252"/>
      <c r="L71" s="3252"/>
      <c r="M71" s="3252"/>
      <c r="N71" s="3254"/>
      <c r="O71" s="1993"/>
      <c r="P71" s="3245"/>
      <c r="Q71" s="3246"/>
      <c r="R71" s="3246"/>
      <c r="S71" s="3246"/>
      <c r="T71" s="3246"/>
      <c r="U71" s="3246"/>
      <c r="V71" s="3246"/>
      <c r="W71" s="3246"/>
      <c r="X71" s="3246"/>
      <c r="Y71" s="3246"/>
      <c r="Z71" s="3246"/>
      <c r="AA71" s="3246"/>
      <c r="AB71" s="3246"/>
      <c r="AC71" s="3246"/>
      <c r="AD71" s="3247"/>
    </row>
    <row r="72" spans="1:31" s="1969" customFormat="1" ht="15" customHeight="1" x14ac:dyDescent="0.2">
      <c r="A72" s="3251" t="s">
        <v>1073</v>
      </c>
      <c r="B72" s="3252"/>
      <c r="C72" s="3252"/>
      <c r="D72" s="3252"/>
      <c r="E72" s="3264" t="s">
        <v>1074</v>
      </c>
      <c r="F72" s="3252"/>
      <c r="G72" s="3252"/>
      <c r="H72" s="3252"/>
      <c r="I72" s="3252"/>
      <c r="J72" s="3252"/>
      <c r="K72" s="3252"/>
      <c r="L72" s="3252"/>
      <c r="M72" s="3252"/>
      <c r="N72" s="3254"/>
      <c r="O72" s="1993"/>
      <c r="P72" s="3248"/>
      <c r="Q72" s="3249"/>
      <c r="R72" s="3249"/>
      <c r="S72" s="3249"/>
      <c r="T72" s="3249"/>
      <c r="U72" s="3249"/>
      <c r="V72" s="3249"/>
      <c r="W72" s="3249"/>
      <c r="X72" s="3249"/>
      <c r="Y72" s="3249"/>
      <c r="Z72" s="3249"/>
      <c r="AA72" s="3249"/>
      <c r="AB72" s="3249"/>
      <c r="AC72" s="3249"/>
      <c r="AD72" s="3250"/>
    </row>
    <row r="73" spans="1:31" s="1969" customFormat="1" ht="12" customHeight="1" x14ac:dyDescent="0.2">
      <c r="D73" s="1993" t="s">
        <v>96</v>
      </c>
      <c r="E73" s="1993"/>
      <c r="F73" s="1993"/>
      <c r="G73" s="1993"/>
      <c r="H73" s="1993"/>
      <c r="I73" s="1993"/>
      <c r="J73" s="1993"/>
      <c r="K73" s="1993"/>
      <c r="L73" s="1993"/>
      <c r="M73" s="1993"/>
      <c r="N73" s="1993"/>
      <c r="O73" s="1993"/>
      <c r="P73" s="1993"/>
      <c r="Q73" s="1993"/>
      <c r="R73" s="1993"/>
      <c r="S73" s="1993"/>
      <c r="T73" s="1993"/>
    </row>
    <row r="74" spans="1:31" s="1969" customFormat="1" x14ac:dyDescent="0.2"/>
    <row r="75" spans="1:31" s="1995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orientation="landscape" r:id="rId1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43405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1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43405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12453.198298639129</v>
      </c>
      <c r="D8" s="364">
        <f>'Chem Dose'!B$42</f>
        <v>1.7342291935330443</v>
      </c>
      <c r="E8" s="364">
        <f>'Chem Dose'!B$43</f>
        <v>2.2813603303347043</v>
      </c>
      <c r="F8" s="364">
        <f>'Chem Dose'!B$44</f>
        <v>1.4858039330050554</v>
      </c>
      <c r="G8" s="364">
        <v>0.81</v>
      </c>
      <c r="H8" s="363">
        <f t="shared" ref="H8:H20" si="0">G8*C8</f>
        <v>10087.090621897694</v>
      </c>
      <c r="I8" s="365">
        <f>H8/(('Total Flows'!E$34)*1000)</f>
        <v>1.1920978135297449E-2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133093.30555450873</v>
      </c>
      <c r="D9" s="363">
        <f>'Chem Dose'!C$42</f>
        <v>90.022433542367523</v>
      </c>
      <c r="E9" s="363">
        <f>'Chem Dose'!C$43</f>
        <v>116.40843970687911</v>
      </c>
      <c r="F9" s="363">
        <f>'Chem Dose'!C$44</f>
        <v>76.458061732461729</v>
      </c>
      <c r="G9" s="364">
        <v>1.69</v>
      </c>
      <c r="H9" s="363">
        <f t="shared" si="0"/>
        <v>224927.68638711973</v>
      </c>
      <c r="I9" s="367">
        <f>H9/(('Total Flows'!E$34)*1000)</f>
        <v>0.26582075366935182</v>
      </c>
      <c r="J9" s="39" t="s">
        <v>440</v>
      </c>
      <c r="K9" s="39">
        <f>C9 * 11.074</f>
        <v>1473875.2657106295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22880.093710172532</v>
      </c>
      <c r="D11" s="364">
        <f>'Chem Dose'!F$42</f>
        <v>3.95611706659172</v>
      </c>
      <c r="E11" s="364">
        <f>'Chem Dose'!F$43</f>
        <v>4.1819996615723651</v>
      </c>
      <c r="F11" s="364">
        <f>'Chem Dose'!F$44</f>
        <v>3.7720024566258554</v>
      </c>
      <c r="G11" s="364">
        <v>0.81</v>
      </c>
      <c r="H11" s="363">
        <f t="shared" si="0"/>
        <v>18532.875905239751</v>
      </c>
      <c r="I11" s="367">
        <f>H11/(('Total Flows'!E$34)*1000)</f>
        <v>2.1902252763639812E-2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3216.3846893993987</v>
      </c>
      <c r="D12" s="364">
        <f>'Chem Dose'!G$42</f>
        <v>0.68804323272230727</v>
      </c>
      <c r="E12" s="364">
        <f>'Chem Dose'!G$43</f>
        <v>0.75571127303833907</v>
      </c>
      <c r="F12" s="364">
        <f>'Chem Dose'!G$44</f>
        <v>0.59802530133080056</v>
      </c>
      <c r="G12" s="364">
        <v>0.68</v>
      </c>
      <c r="H12" s="363">
        <f t="shared" si="0"/>
        <v>2187.1415887915914</v>
      </c>
      <c r="I12" s="367">
        <f>H12/(('Total Flows'!E$34)*1000)</f>
        <v>2.5847757332707667E-3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7330.4161296086822</v>
      </c>
      <c r="D13" s="364">
        <f>'Chem Dose'!H$42</f>
        <v>6.5223421283703313</v>
      </c>
      <c r="E13" s="364">
        <f>'Chem Dose'!H$43</f>
        <v>8.3244778022025105</v>
      </c>
      <c r="F13" s="364">
        <f>'Chem Dose'!H$44</f>
        <v>3.0867668100544181</v>
      </c>
      <c r="G13" s="364">
        <v>1.86</v>
      </c>
      <c r="H13" s="363">
        <f t="shared" si="0"/>
        <v>13634.574001072149</v>
      </c>
      <c r="I13" s="367">
        <f>H13/(('Total Flows'!E$34)*1000)</f>
        <v>1.6113413137979503E-2</v>
      </c>
      <c r="J13" s="39" t="s">
        <v>440</v>
      </c>
      <c r="K13" s="39">
        <f>C13 * 12.76</f>
        <v>93536.10981380679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90415.079941668606</v>
      </c>
      <c r="D14" s="364">
        <f>'Chem Dose'!E$42</f>
        <v>28.66525167856663</v>
      </c>
      <c r="E14" s="364">
        <f>'Chem Dose'!E$43</f>
        <v>38.146101803559297</v>
      </c>
      <c r="F14" s="364">
        <f>'Chem Dose'!E$44</f>
        <v>22.444149094948003</v>
      </c>
      <c r="G14" s="364">
        <v>5.5E-2</v>
      </c>
      <c r="H14" s="363">
        <f t="shared" si="0"/>
        <v>4972.8293967917734</v>
      </c>
      <c r="I14" s="367">
        <f>H14/(('Total Flows'!E$34)*1000)</f>
        <v>5.8769166186559496E-3</v>
      </c>
    </row>
    <row r="15" spans="1:16" x14ac:dyDescent="0.2">
      <c r="A15" s="370" t="s">
        <v>90</v>
      </c>
      <c r="B15" s="362" t="s">
        <v>438</v>
      </c>
      <c r="C15" s="363">
        <f>'Chems lbs'!I$41</f>
        <v>2232.8445128113558</v>
      </c>
      <c r="D15" s="364">
        <f>'Chem Dose'!I$42</f>
        <v>0.5001908165729313</v>
      </c>
      <c r="E15" s="364">
        <f>'Chem Dose'!I$43</f>
        <v>0.54756823249484987</v>
      </c>
      <c r="F15" s="364">
        <f>'Chem Dose'!I$44</f>
        <v>0.44861665532623463</v>
      </c>
      <c r="G15" s="364">
        <v>3.2</v>
      </c>
      <c r="H15" s="363">
        <f t="shared" si="0"/>
        <v>7145.1024409963393</v>
      </c>
      <c r="I15" s="367">
        <f>H15/(('Total Flows'!E$34)*1000)</f>
        <v>8.4441206256907243E-3</v>
      </c>
      <c r="J15" s="39" t="s">
        <v>440</v>
      </c>
      <c r="K15" s="39">
        <f>C15 * 10.1</f>
        <v>22551.729579394694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24932.74743024963</v>
      </c>
      <c r="D16" s="364">
        <f>'Chem Dose'!O$42</f>
        <v>3.1630768487056784</v>
      </c>
      <c r="E16" s="364">
        <f>'Chem Dose'!O$43</f>
        <v>3.8475246544953507</v>
      </c>
      <c r="F16" s="364">
        <f>'Chem Dose'!O$44</f>
        <v>2.7021366668845741</v>
      </c>
      <c r="G16" s="364">
        <v>0.89</v>
      </c>
      <c r="H16" s="363">
        <f t="shared" si="0"/>
        <v>22190.145212922173</v>
      </c>
      <c r="I16" s="367">
        <f>H16/(('Total Flows'!E$34)*1000)</f>
        <v>2.6224433369128851E-2</v>
      </c>
    </row>
    <row r="17" spans="1:12" x14ac:dyDescent="0.2">
      <c r="A17" s="370" t="s">
        <v>270</v>
      </c>
      <c r="B17" s="362" t="s">
        <v>438</v>
      </c>
      <c r="C17" s="363">
        <f>'Chems lbs'!M$41</f>
        <v>346.51877413001199</v>
      </c>
      <c r="D17" s="364">
        <f>'Chem Dose'!M$42</f>
        <v>0.41680376709820988</v>
      </c>
      <c r="E17" s="364">
        <f>'Chem Dose'!M$43</f>
        <v>0.7192909541652065</v>
      </c>
      <c r="F17" s="364">
        <f>'Chem Dose'!M$44</f>
        <v>0.27050796177620595</v>
      </c>
      <c r="G17" s="364">
        <v>11.95</v>
      </c>
      <c r="H17" s="363">
        <f t="shared" si="0"/>
        <v>4140.8993508536432</v>
      </c>
      <c r="I17" s="367">
        <f>H17/(('Total Flows'!E$34)*1000)</f>
        <v>4.8937372005791362E-3</v>
      </c>
      <c r="J17" s="39" t="s">
        <v>440</v>
      </c>
      <c r="K17" s="39">
        <f>C17 * 8.6</f>
        <v>2980.061457518103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9326.3272563896007</v>
      </c>
      <c r="D18" s="364">
        <f>'Chem Dose'!N$42</f>
        <v>9.4313963918758024</v>
      </c>
      <c r="E18" s="364">
        <f>'Chem Dose'!N$43</f>
        <v>20.714869008853356</v>
      </c>
      <c r="F18" s="364">
        <f>'Chem Dose'!N$44</f>
        <v>2.1388471674278589</v>
      </c>
      <c r="G18" s="364">
        <v>5.59</v>
      </c>
      <c r="H18" s="363">
        <f t="shared" si="0"/>
        <v>52134.169363217865</v>
      </c>
      <c r="I18" s="367">
        <f>H18/(('Total Flows'!E$34)*1000)</f>
        <v>6.1612442712831776E-2</v>
      </c>
      <c r="J18" s="39" t="s">
        <v>440</v>
      </c>
      <c r="K18" s="39">
        <f>C18 * 8.6</f>
        <v>80206.414404950556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180.68081671206755</v>
      </c>
      <c r="D19" s="364">
        <f>'Chem Dose'!K$42</f>
        <v>9.9698471573238037E-2</v>
      </c>
      <c r="E19" s="364">
        <f>'Chem Dose'!K$43</f>
        <v>0.10577373016264921</v>
      </c>
      <c r="F19" s="364">
        <f>'Chem Dose'!K$44</f>
        <v>8.9387908797728594E-2</v>
      </c>
      <c r="G19" s="364">
        <v>6.89</v>
      </c>
      <c r="H19" s="363">
        <f t="shared" si="0"/>
        <v>1244.8908271461453</v>
      </c>
      <c r="I19" s="367">
        <f>H19/(('Total Flows'!E$34)*1000)</f>
        <v>1.4712186979886209E-3</v>
      </c>
      <c r="J19" s="39" t="s">
        <v>440</v>
      </c>
      <c r="K19" s="39">
        <f>C19 *13.1</f>
        <v>2366.9186989280847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1588.1840031441852</v>
      </c>
      <c r="D20" s="373">
        <f>'Chem Dose'!J42</f>
        <v>1.098362219140554</v>
      </c>
      <c r="E20" s="373">
        <f>'Chem Dose'!J43</f>
        <v>1.1207164858280478</v>
      </c>
      <c r="F20" s="373">
        <f>'Chem Dose'!J44</f>
        <v>0.98961574768171479</v>
      </c>
      <c r="G20" s="373">
        <v>11.72</v>
      </c>
      <c r="H20" s="374">
        <f t="shared" si="0"/>
        <v>18613.516516849853</v>
      </c>
      <c r="I20" s="367">
        <f>H20/(('Total Flows'!E$34)*1000)</f>
        <v>2.1997554273644505E-2</v>
      </c>
      <c r="J20" s="39" t="s">
        <v>440</v>
      </c>
      <c r="K20" s="39">
        <f>C20 * 14.5</f>
        <v>23028.668045590686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379810.9216128987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0.44886259693805891</v>
      </c>
      <c r="I22" s="382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71" t="s">
        <v>459</v>
      </c>
      <c r="G2" s="3272"/>
      <c r="H2" s="3273"/>
      <c r="I2" s="3271" t="s">
        <v>460</v>
      </c>
      <c r="J2" s="3272"/>
      <c r="K2" s="3272"/>
      <c r="L2" s="3271" t="s">
        <v>461</v>
      </c>
      <c r="M2" s="3272"/>
      <c r="N2" s="3272"/>
      <c r="P2" s="3271" t="s">
        <v>462</v>
      </c>
      <c r="Q2" s="3272"/>
      <c r="R2" s="3273"/>
      <c r="S2" s="3271" t="s">
        <v>463</v>
      </c>
      <c r="T2" s="3272"/>
      <c r="U2" s="3273"/>
      <c r="V2" s="3266" t="s">
        <v>464</v>
      </c>
      <c r="W2" s="3267"/>
      <c r="X2" s="3268"/>
      <c r="Y2" s="3266" t="s">
        <v>465</v>
      </c>
      <c r="Z2" s="3267"/>
      <c r="AA2" s="3268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7.1400000000000006</v>
      </c>
      <c r="AC3" s="133">
        <f>Finished2!B9</f>
        <v>7.2250000000000005</v>
      </c>
      <c r="AD3" s="133">
        <f>'Raw &amp; Coagulated'!B9</f>
        <v>6.4966666666666661</v>
      </c>
      <c r="AE3" s="72"/>
      <c r="AF3" s="133">
        <f>Finished!C9</f>
        <v>22.5</v>
      </c>
      <c r="AG3" s="133">
        <f>Finished2!C9</f>
        <v>22</v>
      </c>
      <c r="AH3" s="133">
        <f>'Raw &amp; Coagulated'!C9</f>
        <v>18.333333333333332</v>
      </c>
      <c r="AI3" s="72"/>
      <c r="AJ3" s="133">
        <f>Finished!H9</f>
        <v>29</v>
      </c>
      <c r="AK3" s="133">
        <f>Finished2!H9</f>
        <v>36.5</v>
      </c>
      <c r="AL3" s="133">
        <f>'Raw &amp; Coagulated'!E9</f>
        <v>17.333333333333332</v>
      </c>
      <c r="AM3" s="72"/>
      <c r="AN3" s="133">
        <f>Finished!I9</f>
        <v>6.4000000000000001E-2</v>
      </c>
      <c r="AO3" s="133">
        <f>Finished2!I9</f>
        <v>7.0000000000000007E-2</v>
      </c>
      <c r="AP3" s="133">
        <f>'Raw &amp; Coagulated'!F9</f>
        <v>14.9</v>
      </c>
      <c r="AQ3" s="72"/>
      <c r="AR3" s="133">
        <f>Finished!J9</f>
        <v>1</v>
      </c>
      <c r="AS3" s="133">
        <f>Finished2!J9</f>
        <v>1.3333333333333333</v>
      </c>
      <c r="AT3" s="133">
        <f>'Raw &amp; Coagulated'!G9</f>
        <v>125.66666666666667</v>
      </c>
      <c r="AU3" s="72"/>
      <c r="AV3" s="133">
        <f>Finished!D9</f>
        <v>17.900000000000002</v>
      </c>
      <c r="AW3" s="133">
        <f>Finished2!D9</f>
        <v>20.9</v>
      </c>
      <c r="AX3" s="133">
        <f>'Raw &amp; Coagulated'!D9</f>
        <v>18.783333333333335</v>
      </c>
      <c r="AY3" s="72"/>
      <c r="AZ3" s="133">
        <f>Finished!E9</f>
        <v>4</v>
      </c>
      <c r="BA3" s="133">
        <f>Finished2!E9</f>
        <v>3.7</v>
      </c>
      <c r="BB3" s="72"/>
      <c r="BC3" s="133">
        <f>Finished!K9</f>
        <v>0.47660000000000002</v>
      </c>
      <c r="BD3" s="133">
        <f>Finished2!K9</f>
        <v>0.4864</v>
      </c>
      <c r="BF3" s="169">
        <f>Flows!E9</f>
        <v>32.597999999999999</v>
      </c>
      <c r="BG3" s="169">
        <f>Flows!F9</f>
        <v>13.821999999999999</v>
      </c>
      <c r="BH3" s="199">
        <f>Flows!G9</f>
        <v>14.938000000000001</v>
      </c>
      <c r="BJ3" s="61">
        <f>Turbidity!F11</f>
        <v>657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7.1750000000000007</v>
      </c>
      <c r="AC4" s="133">
        <f>Finished2!B10</f>
        <v>7.2216666666666676</v>
      </c>
      <c r="AD4" s="133">
        <f>'Raw &amp; Coagulated'!B10</f>
        <v>6.4666666666666677</v>
      </c>
      <c r="AE4" s="72"/>
      <c r="AF4" s="133">
        <f>Finished!C10</f>
        <v>24</v>
      </c>
      <c r="AG4" s="133">
        <f>Finished2!C10</f>
        <v>24.5</v>
      </c>
      <c r="AH4" s="133">
        <f>'Raw &amp; Coagulated'!C10</f>
        <v>20.5</v>
      </c>
      <c r="AI4" s="72"/>
      <c r="AJ4" s="133">
        <f>Finished!H10</f>
        <v>33.5</v>
      </c>
      <c r="AK4" s="133">
        <f>Finished2!H10</f>
        <v>34</v>
      </c>
      <c r="AL4" s="133">
        <f>'Raw &amp; Coagulated'!E10</f>
        <v>18.5</v>
      </c>
      <c r="AM4" s="72"/>
      <c r="AN4" s="133">
        <f>Finished!I10</f>
        <v>5.8000000000000003E-2</v>
      </c>
      <c r="AO4" s="133">
        <f>Finished2!I10</f>
        <v>5.7000000000000002E-2</v>
      </c>
      <c r="AP4" s="133">
        <f>'Raw &amp; Coagulated'!F10</f>
        <v>14.6</v>
      </c>
      <c r="AQ4" s="72"/>
      <c r="AR4" s="133">
        <f>Finished!J10</f>
        <v>1.1666666666666667</v>
      </c>
      <c r="AS4" s="133">
        <f>Finished2!J10</f>
        <v>1.3333333333333333</v>
      </c>
      <c r="AT4" s="133">
        <f>'Raw &amp; Coagulated'!G10</f>
        <v>121.5</v>
      </c>
      <c r="AU4" s="72"/>
      <c r="AV4" s="133">
        <f>Finished!D10</f>
        <v>18.233333333333334</v>
      </c>
      <c r="AW4" s="133">
        <f>Finished2!D10</f>
        <v>20.883333333333329</v>
      </c>
      <c r="AX4" s="133">
        <f>'Raw &amp; Coagulated'!D10</f>
        <v>19.2</v>
      </c>
      <c r="AY4" s="72"/>
      <c r="AZ4" s="133">
        <f>Finished!E10</f>
        <v>4.2</v>
      </c>
      <c r="BA4" s="133">
        <f>Finished2!E10</f>
        <v>3.6</v>
      </c>
      <c r="BB4" s="72"/>
      <c r="BC4" s="133">
        <f>Finished!K10</f>
        <v>0.50509999999999999</v>
      </c>
      <c r="BD4" s="133">
        <f>Finished2!K10</f>
        <v>0.46939999999999998</v>
      </c>
      <c r="BF4" s="169">
        <f>Flows!F10</f>
        <v>14.026</v>
      </c>
      <c r="BG4" s="169">
        <f>Flows!F10</f>
        <v>14.026</v>
      </c>
      <c r="BH4" s="169">
        <f>Flows!G10</f>
        <v>14.108000000000001</v>
      </c>
      <c r="BJ4" s="61">
        <f>Turbidity!F12</f>
        <v>594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7.208333333333333</v>
      </c>
      <c r="AC5" s="133">
        <f>Finished2!B11</f>
        <v>7.2533333333333339</v>
      </c>
      <c r="AD5" s="133">
        <f>'Raw &amp; Coagulated'!B11</f>
        <v>6.43</v>
      </c>
      <c r="AE5" s="72"/>
      <c r="AF5" s="133">
        <f>Finished!C11</f>
        <v>20.5</v>
      </c>
      <c r="AG5" s="133">
        <f>Finished2!C11</f>
        <v>22.5</v>
      </c>
      <c r="AH5" s="133">
        <f>'Raw &amp; Coagulated'!C11</f>
        <v>20.666666666666668</v>
      </c>
      <c r="AI5" s="72"/>
      <c r="AJ5" s="133">
        <f>Finished!H11</f>
        <v>34.5</v>
      </c>
      <c r="AK5" s="133">
        <f>Finished2!H11</f>
        <v>35.5</v>
      </c>
      <c r="AL5" s="133">
        <f>'Raw &amp; Coagulated'!E11</f>
        <v>18.333333333333332</v>
      </c>
      <c r="AM5" s="72"/>
      <c r="AN5" s="133">
        <f>Finished!I11</f>
        <v>5.7000000000000002E-2</v>
      </c>
      <c r="AO5" s="133">
        <f>Finished2!I11</f>
        <v>0.06</v>
      </c>
      <c r="AP5" s="133">
        <f>'Raw &amp; Coagulated'!F11</f>
        <v>14.1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112.83333333333333</v>
      </c>
      <c r="AU5" s="72"/>
      <c r="AV5" s="133">
        <f>Finished!D11</f>
        <v>18.3</v>
      </c>
      <c r="AW5" s="133">
        <f>Finished2!D11</f>
        <v>20.333333333333332</v>
      </c>
      <c r="AX5" s="133">
        <f>'Raw &amp; Coagulated'!D11</f>
        <v>19.133333333333329</v>
      </c>
      <c r="AY5" s="72"/>
      <c r="AZ5" s="133">
        <f>Finished!E11</f>
        <v>4.0999999999999996</v>
      </c>
      <c r="BA5" s="133">
        <f>Finished2!E11</f>
        <v>3.5</v>
      </c>
      <c r="BB5" s="72"/>
      <c r="BC5" s="133">
        <f>Finished!K11</f>
        <v>0.48299999999999998</v>
      </c>
      <c r="BD5" s="133">
        <f>Finished2!K11</f>
        <v>0.47710000000000002</v>
      </c>
      <c r="BF5" s="169">
        <f>Flows!F11</f>
        <v>13.805</v>
      </c>
      <c r="BG5" s="169">
        <f>Flows!F11</f>
        <v>13.805</v>
      </c>
      <c r="BH5" s="169">
        <f>Flows!G11</f>
        <v>13.675999999999998</v>
      </c>
      <c r="BJ5" s="61">
        <f>Turbidity!F13</f>
        <v>586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7.2266666666666666</v>
      </c>
      <c r="AC6" s="133">
        <f>Finished2!B12</f>
        <v>7.2416666666666671</v>
      </c>
      <c r="AD6" s="133">
        <f>'Raw &amp; Coagulated'!B12</f>
        <v>6.4666666666666677</v>
      </c>
      <c r="AE6" s="72"/>
      <c r="AF6" s="133">
        <f>Finished!C12</f>
        <v>21.5</v>
      </c>
      <c r="AG6" s="133">
        <f>Finished2!C12</f>
        <v>21.5</v>
      </c>
      <c r="AH6" s="133">
        <f>'Raw &amp; Coagulated'!C12</f>
        <v>18.868333333333336</v>
      </c>
      <c r="AI6" s="72"/>
      <c r="AJ6" s="133">
        <f>Finished!H12</f>
        <v>35</v>
      </c>
      <c r="AK6" s="133">
        <f>Finished2!H12</f>
        <v>31.5</v>
      </c>
      <c r="AL6" s="133">
        <f>'Raw &amp; Coagulated'!E12</f>
        <v>18.833333333333332</v>
      </c>
      <c r="AM6" s="72"/>
      <c r="AN6" s="133">
        <f>Finished!I12</f>
        <v>6.8000000000000005E-2</v>
      </c>
      <c r="AO6" s="133">
        <f>Finished2!I12</f>
        <v>6.6000000000000003E-2</v>
      </c>
      <c r="AP6" s="133">
        <f>'Raw &amp; Coagulated'!F12</f>
        <v>13.8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104.83333333333333</v>
      </c>
      <c r="AU6" s="72"/>
      <c r="AV6" s="133">
        <f>Finished!D12</f>
        <v>18.066666666666666</v>
      </c>
      <c r="AW6" s="133">
        <f>Finished2!D12</f>
        <v>20.366666666666671</v>
      </c>
      <c r="AX6" s="133">
        <f>'Raw &amp; Coagulated'!D12</f>
        <v>18.633333333333336</v>
      </c>
      <c r="AY6" s="72"/>
      <c r="AZ6" s="133">
        <f>Finished!E12</f>
        <v>4</v>
      </c>
      <c r="BA6" s="133">
        <f>Finished2!E12</f>
        <v>3.6</v>
      </c>
      <c r="BB6" s="72"/>
      <c r="BC6" s="133">
        <f>Finished!K12</f>
        <v>0.48199999999999998</v>
      </c>
      <c r="BD6" s="133">
        <f>Finished2!K12</f>
        <v>0.47610000000000002</v>
      </c>
      <c r="BF6" s="169">
        <f>Flows!F12</f>
        <v>14.083</v>
      </c>
      <c r="BG6" s="169">
        <f>Flows!F12</f>
        <v>14.083</v>
      </c>
      <c r="BH6" s="169">
        <f>Flows!G12</f>
        <v>14.519000000000002</v>
      </c>
      <c r="BJ6" s="61">
        <f>Turbidity!F14</f>
        <v>546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7.128333333333333</v>
      </c>
      <c r="AC7" s="133">
        <f>Finished2!B13</f>
        <v>7.416666666666667</v>
      </c>
      <c r="AD7" s="133">
        <f>'Raw &amp; Coagulated'!B13</f>
        <v>6.4349999999999996</v>
      </c>
      <c r="AE7" s="72"/>
      <c r="AF7" s="133">
        <f>Finished!C13</f>
        <v>23</v>
      </c>
      <c r="AG7" s="133">
        <f>Finished2!C13</f>
        <v>27.5</v>
      </c>
      <c r="AH7" s="133">
        <f>'Raw &amp; Coagulated'!C13</f>
        <v>20.166666666666668</v>
      </c>
      <c r="AI7" s="72"/>
      <c r="AJ7" s="133">
        <f>Finished!H13</f>
        <v>43.5</v>
      </c>
      <c r="AK7" s="133">
        <f>Finished2!H13</f>
        <v>39.5</v>
      </c>
      <c r="AL7" s="133">
        <f>'Raw &amp; Coagulated'!E13</f>
        <v>18</v>
      </c>
      <c r="AM7" s="72"/>
      <c r="AN7" s="133">
        <f>Finished!I13</f>
        <v>5.8000000000000003E-2</v>
      </c>
      <c r="AO7" s="133">
        <f>Finished2!I13</f>
        <v>6.7000000000000004E-2</v>
      </c>
      <c r="AP7" s="133">
        <f>'Raw &amp; Coagulated'!F13</f>
        <v>13.7</v>
      </c>
      <c r="AQ7" s="72"/>
      <c r="AR7" s="133">
        <f>Finished!J13</f>
        <v>1.6666666666666667</v>
      </c>
      <c r="AS7" s="133">
        <f>Finished2!J13</f>
        <v>1.6666666666666667</v>
      </c>
      <c r="AT7" s="133">
        <f>'Raw &amp; Coagulated'!G13</f>
        <v>113.83333333333333</v>
      </c>
      <c r="AU7" s="72"/>
      <c r="AV7" s="133">
        <f>Finished!D13</f>
        <v>18.216666666666669</v>
      </c>
      <c r="AW7" s="133">
        <f>Finished2!D13</f>
        <v>20.400000000000002</v>
      </c>
      <c r="AX7" s="133">
        <f>'Raw &amp; Coagulated'!D13</f>
        <v>18.933333333333334</v>
      </c>
      <c r="AY7" s="72"/>
      <c r="AZ7" s="133">
        <f>Finished!E13</f>
        <v>4.0999999999999996</v>
      </c>
      <c r="BA7" s="133">
        <f>Finished2!E13</f>
        <v>3.6</v>
      </c>
      <c r="BB7" s="72"/>
      <c r="BC7" s="133">
        <f>Finished!K13</f>
        <v>0.53749999999999998</v>
      </c>
      <c r="BD7" s="133">
        <f>Finished2!K13</f>
        <v>0.66600000000000004</v>
      </c>
      <c r="BF7" s="169">
        <f>Flows!F13</f>
        <v>14.727</v>
      </c>
      <c r="BG7" s="169">
        <f>Flows!F13</f>
        <v>14.727</v>
      </c>
      <c r="BH7" s="169">
        <f>Flows!G13</f>
        <v>15.766</v>
      </c>
      <c r="BJ7" s="61">
        <f>Turbidity!F15</f>
        <v>749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7.2950000000000008</v>
      </c>
      <c r="AC8" s="133">
        <f>Finished2!B14</f>
        <v>7.3683333333333332</v>
      </c>
      <c r="AD8" s="133">
        <f>'Raw &amp; Coagulated'!B14</f>
        <v>6.4333333333333336</v>
      </c>
      <c r="AE8" s="72"/>
      <c r="AF8" s="133">
        <f>Finished!C14</f>
        <v>25</v>
      </c>
      <c r="AG8" s="133">
        <f>Finished2!C14</f>
        <v>25.5</v>
      </c>
      <c r="AH8" s="133">
        <f>'Raw &amp; Coagulated'!C14</f>
        <v>20</v>
      </c>
      <c r="AI8" s="72"/>
      <c r="AJ8" s="133">
        <f>Finished!H14</f>
        <v>41</v>
      </c>
      <c r="AK8" s="133">
        <f>Finished2!H14</f>
        <v>47.5</v>
      </c>
      <c r="AL8" s="133">
        <f>'Raw &amp; Coagulated'!E14</f>
        <v>16.833333333333332</v>
      </c>
      <c r="AM8" s="72"/>
      <c r="AN8" s="133">
        <f>Finished!I14</f>
        <v>5.5E-2</v>
      </c>
      <c r="AO8" s="133">
        <f>Finished2!I14</f>
        <v>0.06</v>
      </c>
      <c r="AP8" s="133">
        <f>'Raw &amp; Coagulated'!F14</f>
        <v>12.8</v>
      </c>
      <c r="AQ8" s="72"/>
      <c r="AR8" s="133">
        <f>Finished!J14</f>
        <v>1.1666666666666667</v>
      </c>
      <c r="AS8" s="133">
        <f>Finished2!J14</f>
        <v>1.1666666666666667</v>
      </c>
      <c r="AT8" s="133">
        <f>'Raw &amp; Coagulated'!G14</f>
        <v>117.5</v>
      </c>
      <c r="AU8" s="72"/>
      <c r="AV8" s="133">
        <f>Finished!D14</f>
        <v>18.8</v>
      </c>
      <c r="AW8" s="133">
        <f>Finished2!D14</f>
        <v>20.966666666666665</v>
      </c>
      <c r="AX8" s="133">
        <f>'Raw &amp; Coagulated'!D14</f>
        <v>19.649999999999999</v>
      </c>
      <c r="AY8" s="72"/>
      <c r="AZ8" s="133">
        <f>Finished!E14</f>
        <v>3.9</v>
      </c>
      <c r="BA8" s="133">
        <f>Finished2!E14</f>
        <v>3.4</v>
      </c>
      <c r="BB8" s="72"/>
      <c r="BC8" s="133">
        <f>Finished!K14</f>
        <v>0.53920000000000001</v>
      </c>
      <c r="BD8" s="133">
        <f>Finished2!K14</f>
        <v>0.4924</v>
      </c>
      <c r="BF8" s="169">
        <f>Flows!F14</f>
        <v>13.190000000000001</v>
      </c>
      <c r="BG8" s="169">
        <f>Flows!F14</f>
        <v>13.190000000000001</v>
      </c>
      <c r="BH8" s="169">
        <f>Flows!G14</f>
        <v>14.847</v>
      </c>
      <c r="BJ8" s="61">
        <f>Turbidity!F16</f>
        <v>323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7.1849999999999996</v>
      </c>
      <c r="AC9" s="133">
        <f>Finished2!B15</f>
        <v>7.2250000000000005</v>
      </c>
      <c r="AD9" s="133">
        <f>'Raw &amp; Coagulated'!B15</f>
        <v>6.4050000000000002</v>
      </c>
      <c r="AE9" s="72"/>
      <c r="AF9" s="133">
        <f>Finished!C15</f>
        <v>20</v>
      </c>
      <c r="AG9" s="133">
        <f>Finished2!C15</f>
        <v>21</v>
      </c>
      <c r="AH9" s="133">
        <f>'Raw &amp; Coagulated'!C15</f>
        <v>17.666666666666668</v>
      </c>
      <c r="AI9" s="72"/>
      <c r="AJ9" s="133">
        <f>Finished!H15</f>
        <v>36</v>
      </c>
      <c r="AK9" s="133">
        <f>Finished2!H15</f>
        <v>37.5</v>
      </c>
      <c r="AL9" s="133">
        <f>'Raw &amp; Coagulated'!E15</f>
        <v>16</v>
      </c>
      <c r="AM9" s="72"/>
      <c r="AN9" s="133">
        <f>Finished!I15</f>
        <v>6.9000000000000006E-2</v>
      </c>
      <c r="AO9" s="133">
        <f>Finished2!I15</f>
        <v>7.0000000000000007E-2</v>
      </c>
      <c r="AP9" s="133">
        <f>'Raw &amp; Coagulated'!F15</f>
        <v>11.1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121.5</v>
      </c>
      <c r="AU9" s="72"/>
      <c r="AV9" s="133">
        <f>Finished!D15</f>
        <v>18.883333333333333</v>
      </c>
      <c r="AW9" s="133">
        <f>Finished2!D15</f>
        <v>20.166666666666664</v>
      </c>
      <c r="AX9" s="133">
        <f>'Raw &amp; Coagulated'!D15</f>
        <v>19.75</v>
      </c>
      <c r="AY9" s="72"/>
      <c r="AZ9" s="133">
        <f>Finished!E15</f>
        <v>3.7</v>
      </c>
      <c r="BA9" s="133">
        <f>Finished2!E15</f>
        <v>3.7</v>
      </c>
      <c r="BB9" s="72"/>
      <c r="BC9" s="133">
        <f>Finished!K15</f>
        <v>0.5272</v>
      </c>
      <c r="BD9" s="133">
        <f>Finished2!K15</f>
        <v>0.50819999999999999</v>
      </c>
      <c r="BF9" s="169">
        <f>Flows!F15</f>
        <v>10.763999999999999</v>
      </c>
      <c r="BG9" s="169">
        <f>Flows!F15</f>
        <v>10.763999999999999</v>
      </c>
      <c r="BH9" s="169">
        <f>Flows!G15</f>
        <v>13.161999999999999</v>
      </c>
      <c r="BJ9" s="61">
        <f>Turbidity!F17</f>
        <v>309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7.3416666666666659</v>
      </c>
      <c r="AC10" s="133">
        <f>Finished2!B16</f>
        <v>7.3850000000000007</v>
      </c>
      <c r="AD10" s="133">
        <f>'Raw &amp; Coagulated'!B16</f>
        <v>6.4333333333333336</v>
      </c>
      <c r="AE10" s="72"/>
      <c r="AF10" s="133">
        <f>Finished!C16</f>
        <v>21</v>
      </c>
      <c r="AG10" s="133">
        <f>Finished2!C16</f>
        <v>21</v>
      </c>
      <c r="AH10" s="133">
        <f>'Raw &amp; Coagulated'!C16</f>
        <v>16.166666666666668</v>
      </c>
      <c r="AI10" s="72"/>
      <c r="AJ10" s="133">
        <f>Finished!H16</f>
        <v>39.5</v>
      </c>
      <c r="AK10" s="133">
        <f>Finished2!H16</f>
        <v>40</v>
      </c>
      <c r="AL10" s="133">
        <f>'Raw &amp; Coagulated'!E16</f>
        <v>15.833333333333334</v>
      </c>
      <c r="AM10" s="72"/>
      <c r="AN10" s="133">
        <f>Finished!I16</f>
        <v>7.2999999999999995E-2</v>
      </c>
      <c r="AO10" s="133">
        <f>Finished2!I16</f>
        <v>7.5999999999999998E-2</v>
      </c>
      <c r="AP10" s="133">
        <f>'Raw &amp; Coagulated'!F16</f>
        <v>10.4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119.16666666666667</v>
      </c>
      <c r="AU10" s="72"/>
      <c r="AV10" s="133">
        <f>Finished!D16</f>
        <v>18.766666666666669</v>
      </c>
      <c r="AW10" s="133">
        <f>Finished2!D16</f>
        <v>20.149999999999999</v>
      </c>
      <c r="AX10" s="133">
        <f>'Raw &amp; Coagulated'!D16</f>
        <v>19.7</v>
      </c>
      <c r="AY10" s="72"/>
      <c r="AZ10" s="133">
        <f>Finished!E16</f>
        <v>3.9</v>
      </c>
      <c r="BA10" s="133">
        <f>Finished2!E16</f>
        <v>3.8</v>
      </c>
      <c r="BB10" s="72"/>
      <c r="BC10" s="133">
        <f>Finished!K16</f>
        <v>0.49640000000000001</v>
      </c>
      <c r="BD10" s="133">
        <f>Finished2!K16</f>
        <v>0.46010000000000001</v>
      </c>
      <c r="BF10" s="169">
        <f>Flows!F16</f>
        <v>13.266</v>
      </c>
      <c r="BG10" s="169">
        <f>Flows!F16</f>
        <v>13.266</v>
      </c>
      <c r="BH10" s="169">
        <f>Flows!G16</f>
        <v>14.026</v>
      </c>
      <c r="BJ10" s="61">
        <f>Turbidity!F18</f>
        <v>529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7.4350000000000014</v>
      </c>
      <c r="AC11" s="133">
        <f>Finished2!B17</f>
        <v>7.4049999999999985</v>
      </c>
      <c r="AD11" s="133">
        <f>'Raw &amp; Coagulated'!B17</f>
        <v>6.44</v>
      </c>
      <c r="AE11" s="72"/>
      <c r="AF11" s="133">
        <f>Finished!C17</f>
        <v>21</v>
      </c>
      <c r="AG11" s="133">
        <f>Finished2!C17</f>
        <v>21.5</v>
      </c>
      <c r="AH11" s="133">
        <f>'Raw &amp; Coagulated'!C17</f>
        <v>16.333333333333332</v>
      </c>
      <c r="AI11" s="72"/>
      <c r="AJ11" s="133">
        <f>Finished!H17</f>
        <v>35</v>
      </c>
      <c r="AK11" s="133">
        <f>Finished2!H17</f>
        <v>36</v>
      </c>
      <c r="AL11" s="133">
        <f>'Raw &amp; Coagulated'!E17</f>
        <v>15.833333333333334</v>
      </c>
      <c r="AM11" s="72"/>
      <c r="AN11" s="133">
        <f>Finished!I17</f>
        <v>7.2999999999999995E-2</v>
      </c>
      <c r="AO11" s="133">
        <f>Finished2!I17</f>
        <v>7.1999999999999995E-2</v>
      </c>
      <c r="AP11" s="133">
        <f>'Raw &amp; Coagulated'!F17</f>
        <v>11.7</v>
      </c>
      <c r="AQ11" s="72"/>
      <c r="AR11" s="133">
        <f>Finished!J17</f>
        <v>1.3333333333333333</v>
      </c>
      <c r="AS11" s="133">
        <f>Finished2!J17</f>
        <v>1.3333333333333333</v>
      </c>
      <c r="AT11" s="133">
        <f>'Raw &amp; Coagulated'!G17</f>
        <v>111</v>
      </c>
      <c r="AU11" s="72"/>
      <c r="AV11" s="133">
        <f>Finished!D17</f>
        <v>18.783333333333331</v>
      </c>
      <c r="AW11" s="133">
        <f>Finished2!D17</f>
        <v>19.816666666666666</v>
      </c>
      <c r="AX11" s="133">
        <f>'Raw &amp; Coagulated'!D17</f>
        <v>19.633333333333336</v>
      </c>
      <c r="AY11" s="72"/>
      <c r="AZ11" s="133">
        <f>Finished!E17</f>
        <v>4.0999999999999996</v>
      </c>
      <c r="BA11" s="133">
        <f>Finished2!E17</f>
        <v>3.7</v>
      </c>
      <c r="BB11" s="72"/>
      <c r="BC11" s="133">
        <f>Finished!K17</f>
        <v>0.50309999999999999</v>
      </c>
      <c r="BD11" s="133">
        <f>Finished2!K17</f>
        <v>0.43619999999999998</v>
      </c>
      <c r="BF11" s="169">
        <f>Flows!F17</f>
        <v>14.245000000000001</v>
      </c>
      <c r="BG11" s="169">
        <f>Flows!F17</f>
        <v>14.245000000000001</v>
      </c>
      <c r="BH11" s="169">
        <f>Flows!G17</f>
        <v>15.443999999999999</v>
      </c>
      <c r="BJ11" s="61">
        <f>Turbidity!F19</f>
        <v>471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7.9466666666666663</v>
      </c>
      <c r="AC12" s="133">
        <f>Finished2!B18</f>
        <v>7.9150000000000018</v>
      </c>
      <c r="AD12" s="133">
        <f>'Raw &amp; Coagulated'!B18</f>
        <v>6.4249999999999998</v>
      </c>
      <c r="AE12" s="72"/>
      <c r="AF12" s="133">
        <f>Finished!C18</f>
        <v>23</v>
      </c>
      <c r="AG12" s="133">
        <f>Finished2!C18</f>
        <v>23</v>
      </c>
      <c r="AH12" s="133">
        <f>'Raw &amp; Coagulated'!C18</f>
        <v>16.833333333333332</v>
      </c>
      <c r="AI12" s="72"/>
      <c r="AJ12" s="133">
        <f>Finished!H18</f>
        <v>33.5</v>
      </c>
      <c r="AK12" s="133">
        <f>Finished2!H18</f>
        <v>34</v>
      </c>
      <c r="AL12" s="133">
        <f>'Raw &amp; Coagulated'!E18</f>
        <v>16.166666666666668</v>
      </c>
      <c r="AM12" s="72"/>
      <c r="AN12" s="133">
        <f>Finished!I18</f>
        <v>8.3000000000000004E-2</v>
      </c>
      <c r="AO12" s="133">
        <f>Finished2!I18</f>
        <v>0.09</v>
      </c>
      <c r="AP12" s="133">
        <f>'Raw &amp; Coagulated'!F18</f>
        <v>11.7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113.33333333333333</v>
      </c>
      <c r="AU12" s="72"/>
      <c r="AV12" s="133">
        <f>Finished!D18</f>
        <v>18.883333333333333</v>
      </c>
      <c r="AW12" s="133">
        <f>Finished2!D18</f>
        <v>19.900000000000002</v>
      </c>
      <c r="AX12" s="133">
        <f>'Raw &amp; Coagulated'!D18</f>
        <v>19.666666666666668</v>
      </c>
      <c r="AY12" s="72"/>
      <c r="AZ12" s="133">
        <f>Finished!E18</f>
        <v>4.0999999999999996</v>
      </c>
      <c r="BA12" s="133">
        <f>Finished2!E18</f>
        <v>3.7</v>
      </c>
      <c r="BB12" s="72"/>
      <c r="BC12" s="133">
        <f>Finished!K18</f>
        <v>0.51870000000000005</v>
      </c>
      <c r="BD12" s="133">
        <f>Finished2!K18</f>
        <v>0.45140000000000002</v>
      </c>
      <c r="BF12" s="169">
        <f>Flows!F18</f>
        <v>13.589</v>
      </c>
      <c r="BG12" s="169">
        <f>Flows!F18</f>
        <v>13.589</v>
      </c>
      <c r="BH12" s="169">
        <f>Flows!G18</f>
        <v>15.219000000000001</v>
      </c>
      <c r="BJ12" s="61">
        <f>Turbidity!F20</f>
        <v>554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7.3233333333333333</v>
      </c>
      <c r="AC13" s="133">
        <f>Finished2!B19</f>
        <v>7.2883333333333331</v>
      </c>
      <c r="AD13" s="133">
        <f>'Raw &amp; Coagulated'!B19</f>
        <v>6.4216666666666677</v>
      </c>
      <c r="AE13" s="72"/>
      <c r="AF13" s="133">
        <f>Finished!C19</f>
        <v>21</v>
      </c>
      <c r="AG13" s="133">
        <f>Finished2!C19</f>
        <v>21</v>
      </c>
      <c r="AH13" s="133">
        <f>'Raw &amp; Coagulated'!C19</f>
        <v>17.5</v>
      </c>
      <c r="AI13" s="72"/>
      <c r="AJ13" s="133">
        <f>Finished!H19</f>
        <v>36</v>
      </c>
      <c r="AK13" s="133">
        <f>Finished2!H19</f>
        <v>36</v>
      </c>
      <c r="AL13" s="133">
        <f>'Raw &amp; Coagulated'!E19</f>
        <v>16.333333333333332</v>
      </c>
      <c r="AM13" s="72"/>
      <c r="AN13" s="133">
        <f>Finished!I19</f>
        <v>0.08</v>
      </c>
      <c r="AO13" s="133">
        <f>Finished2!I19</f>
        <v>8.3000000000000004E-2</v>
      </c>
      <c r="AP13" s="133">
        <f>'Raw &amp; Coagulated'!F19</f>
        <v>10.8</v>
      </c>
      <c r="AQ13" s="72"/>
      <c r="AR13" s="133">
        <f>Finished!J19</f>
        <v>1.1666666666666667</v>
      </c>
      <c r="AS13" s="133">
        <f>Finished2!J19</f>
        <v>1</v>
      </c>
      <c r="AT13" s="133">
        <f>'Raw &amp; Coagulated'!G19</f>
        <v>118</v>
      </c>
      <c r="AU13" s="72"/>
      <c r="AV13" s="133">
        <f>Finished!D19</f>
        <v>17.75</v>
      </c>
      <c r="AW13" s="133">
        <f>Finished2!D19</f>
        <v>18.983333333333331</v>
      </c>
      <c r="AX13" s="133">
        <f>'Raw &amp; Coagulated'!D19</f>
        <v>18.616666666666667</v>
      </c>
      <c r="AY13" s="72"/>
      <c r="AZ13" s="133">
        <f>Finished!E19</f>
        <v>4.3</v>
      </c>
      <c r="BA13" s="133">
        <f>Finished2!E19</f>
        <v>4</v>
      </c>
      <c r="BB13" s="72"/>
      <c r="BC13" s="133">
        <f>Finished!K19</f>
        <v>0.498</v>
      </c>
      <c r="BD13" s="133">
        <f>Finished2!K19</f>
        <v>0.41260000000000002</v>
      </c>
      <c r="BF13" s="169">
        <f>Flows!F19</f>
        <v>13.747999999999999</v>
      </c>
      <c r="BG13" s="169">
        <f>Flows!F19</f>
        <v>13.747999999999999</v>
      </c>
      <c r="BH13" s="169">
        <f>Flows!G19</f>
        <v>14.35</v>
      </c>
      <c r="BJ13" s="61">
        <f>Turbidity!F21</f>
        <v>364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7.2716666666666656</v>
      </c>
      <c r="AC14" s="133">
        <f>Finished2!B20</f>
        <v>7.3333333333333348</v>
      </c>
      <c r="AD14" s="133">
        <f>'Raw &amp; Coagulated'!B20</f>
        <v>6.416666666666667</v>
      </c>
      <c r="AE14" s="72"/>
      <c r="AF14" s="133">
        <f>Finished!C20</f>
        <v>28.5</v>
      </c>
      <c r="AG14" s="133">
        <f>Finished2!C20</f>
        <v>20.5</v>
      </c>
      <c r="AH14" s="133">
        <f>'Raw &amp; Coagulated'!C20</f>
        <v>17.833333333333332</v>
      </c>
      <c r="AI14" s="72"/>
      <c r="AJ14" s="133">
        <f>Finished!H20</f>
        <v>29.5</v>
      </c>
      <c r="AK14" s="133">
        <f>Finished2!H20</f>
        <v>38</v>
      </c>
      <c r="AL14" s="133">
        <f>'Raw &amp; Coagulated'!E20</f>
        <v>16.833333333333332</v>
      </c>
      <c r="AM14" s="72"/>
      <c r="AN14" s="133">
        <f>Finished!I20</f>
        <v>7.2999999999999995E-2</v>
      </c>
      <c r="AO14" s="133">
        <f>Finished2!I20</f>
        <v>0.09</v>
      </c>
      <c r="AP14" s="133">
        <f>'Raw &amp; Coagulated'!F20</f>
        <v>10.6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114</v>
      </c>
      <c r="AU14" s="72"/>
      <c r="AV14" s="133">
        <f>Finished!D20</f>
        <v>17.2</v>
      </c>
      <c r="AW14" s="133">
        <f>Finished2!D20</f>
        <v>18.483333333333334</v>
      </c>
      <c r="AX14" s="133">
        <f>'Raw &amp; Coagulated'!D20</f>
        <v>17.816666666666666</v>
      </c>
      <c r="AY14" s="72"/>
      <c r="AZ14" s="133">
        <f>Finished!E20</f>
        <v>4.4000000000000004</v>
      </c>
      <c r="BA14" s="133">
        <f>Finished2!E20</f>
        <v>4.2</v>
      </c>
      <c r="BB14" s="72"/>
      <c r="BC14" s="133">
        <f>Finished!K20</f>
        <v>0.502</v>
      </c>
      <c r="BD14" s="133">
        <f>Finished2!K20</f>
        <v>0.46829999999999999</v>
      </c>
      <c r="BF14" s="169">
        <f>Flows!F20</f>
        <v>13.500999999999999</v>
      </c>
      <c r="BG14" s="169">
        <f>Flows!F20</f>
        <v>13.500999999999999</v>
      </c>
      <c r="BH14" s="169">
        <f>Flows!G20</f>
        <v>15.103999999999999</v>
      </c>
      <c r="BJ14" s="61">
        <f>Turbidity!F22</f>
        <v>404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7.3533333333333326</v>
      </c>
      <c r="AC15" s="133">
        <f>Finished2!B21</f>
        <v>7.3516666666666666</v>
      </c>
      <c r="AD15" s="133">
        <f>'Raw &amp; Coagulated'!B21</f>
        <v>6.4533333333333331</v>
      </c>
      <c r="AE15" s="72"/>
      <c r="AF15" s="133">
        <f>Finished!C21</f>
        <v>21</v>
      </c>
      <c r="AG15" s="133">
        <f>Finished2!C21</f>
        <v>21.5</v>
      </c>
      <c r="AH15" s="133">
        <f>'Raw &amp; Coagulated'!C21</f>
        <v>17.5</v>
      </c>
      <c r="AI15" s="72"/>
      <c r="AJ15" s="133">
        <f>Finished!H21</f>
        <v>38</v>
      </c>
      <c r="AK15" s="133">
        <f>Finished2!H21</f>
        <v>39</v>
      </c>
      <c r="AL15" s="133">
        <f>'Raw &amp; Coagulated'!E21</f>
        <v>17.333333333333332</v>
      </c>
      <c r="AM15" s="72"/>
      <c r="AN15" s="133">
        <f>Finished!I21</f>
        <v>7.1999999999999995E-2</v>
      </c>
      <c r="AO15" s="133">
        <f>Finished2!I21</f>
        <v>8.1000000000000003E-2</v>
      </c>
      <c r="AP15" s="133">
        <f>'Raw &amp; Coagulated'!F21</f>
        <v>10.5</v>
      </c>
      <c r="AQ15" s="72"/>
      <c r="AR15" s="133">
        <f>Finished!J21</f>
        <v>1.3333333333333333</v>
      </c>
      <c r="AS15" s="133">
        <f>Finished2!J21</f>
        <v>1.3333333333333333</v>
      </c>
      <c r="AT15" s="133">
        <f>'Raw &amp; Coagulated'!G21</f>
        <v>107.83333333333333</v>
      </c>
      <c r="AU15" s="72"/>
      <c r="AV15" s="133">
        <f>Finished!D21</f>
        <v>16.8</v>
      </c>
      <c r="AW15" s="133">
        <f>Finished2!D21</f>
        <v>18.666666666666668</v>
      </c>
      <c r="AX15" s="133">
        <f>'Raw &amp; Coagulated'!D21</f>
        <v>17.716666666666669</v>
      </c>
      <c r="AY15" s="72"/>
      <c r="AZ15" s="133">
        <f>Finished!E21</f>
        <v>4.3</v>
      </c>
      <c r="BA15" s="133">
        <f>Finished2!E21</f>
        <v>4.0999999999999996</v>
      </c>
      <c r="BB15" s="72"/>
      <c r="BC15" s="133">
        <f>Finished!K21</f>
        <v>0.4879</v>
      </c>
      <c r="BD15" s="133">
        <f>Finished2!K21</f>
        <v>0.44590000000000002</v>
      </c>
      <c r="BF15" s="169">
        <f>Flows!F21</f>
        <v>11.452</v>
      </c>
      <c r="BG15" s="169">
        <f>Flows!F21</f>
        <v>11.452</v>
      </c>
      <c r="BH15" s="169">
        <f>Flows!G21</f>
        <v>16.554000000000002</v>
      </c>
      <c r="BJ15" s="61">
        <f>Turbidity!F23</f>
        <v>331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32.597999999999999</v>
      </c>
      <c r="Q16" s="169">
        <f>Flows!H9</f>
        <v>28.759999999999998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7.1983333333333333</v>
      </c>
      <c r="AC16" s="133">
        <f>Finished2!B22</f>
        <v>7.2899999999999991</v>
      </c>
      <c r="AD16" s="133">
        <f>'Raw &amp; Coagulated'!B22</f>
        <v>6.378333333333333</v>
      </c>
      <c r="AE16" s="72"/>
      <c r="AF16" s="133">
        <f>Finished!C22</f>
        <v>20</v>
      </c>
      <c r="AG16" s="133">
        <f>Finished2!C22</f>
        <v>21.5</v>
      </c>
      <c r="AH16" s="133">
        <f>'Raw &amp; Coagulated'!C22</f>
        <v>16.333333333333332</v>
      </c>
      <c r="AI16" s="72"/>
      <c r="AJ16" s="133">
        <f>Finished!H22</f>
        <v>40.5</v>
      </c>
      <c r="AK16" s="133">
        <f>Finished2!H22</f>
        <v>40.5</v>
      </c>
      <c r="AL16" s="133">
        <f>'Raw &amp; Coagulated'!E22</f>
        <v>16.166666666666668</v>
      </c>
      <c r="AM16" s="72"/>
      <c r="AN16" s="133">
        <f>Finished!I22</f>
        <v>7.2999999999999995E-2</v>
      </c>
      <c r="AO16" s="133">
        <f>Finished2!I22</f>
        <v>7.5999999999999998E-2</v>
      </c>
      <c r="AP16" s="133">
        <f>'Raw &amp; Coagulated'!F22</f>
        <v>18</v>
      </c>
      <c r="AQ16" s="72"/>
      <c r="AR16" s="133">
        <f>Finished!J22</f>
        <v>1.6666666666666667</v>
      </c>
      <c r="AS16" s="133">
        <f>Finished2!J22</f>
        <v>1.6666666666666667</v>
      </c>
      <c r="AT16" s="133">
        <f>'Raw &amp; Coagulated'!G22</f>
        <v>110.16666666666667</v>
      </c>
      <c r="AU16" s="72"/>
      <c r="AV16" s="133">
        <f>Finished!D22</f>
        <v>16.55</v>
      </c>
      <c r="AW16" s="133">
        <f>Finished2!D22</f>
        <v>18.183333333333334</v>
      </c>
      <c r="AX16" s="133">
        <f>'Raw &amp; Coagulated'!D22</f>
        <v>17.333333333333332</v>
      </c>
      <c r="AY16" s="72"/>
      <c r="AZ16" s="133">
        <f>Finished!E22</f>
        <v>4.2</v>
      </c>
      <c r="BA16" s="133">
        <f>Finished2!E22</f>
        <v>3.5</v>
      </c>
      <c r="BB16" s="72"/>
      <c r="BC16" s="133">
        <f>Finished!K22</f>
        <v>0.46260000000000001</v>
      </c>
      <c r="BD16" s="133">
        <f>Finished2!K22</f>
        <v>0.4607</v>
      </c>
      <c r="BF16" s="169">
        <f>Flows!F22</f>
        <v>13.703000000000001</v>
      </c>
      <c r="BG16" s="169">
        <f>Flows!F22</f>
        <v>13.703000000000001</v>
      </c>
      <c r="BH16" s="169">
        <f>Flows!G22</f>
        <v>16.057000000000002</v>
      </c>
      <c r="BJ16" s="61">
        <f>Turbidity!F24</f>
        <v>359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31.178999999999998</v>
      </c>
      <c r="Q17" s="169">
        <f>Flows!H10</f>
        <v>28.134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7.3916666666666666</v>
      </c>
      <c r="AC17" s="133">
        <f>Finished2!B23</f>
        <v>7.538333333333334</v>
      </c>
      <c r="AD17" s="133">
        <f>'Raw &amp; Coagulated'!B23</f>
        <v>6.5333333333333323</v>
      </c>
      <c r="AE17" s="72"/>
      <c r="AF17" s="133">
        <f>Finished!C23</f>
        <v>20.5</v>
      </c>
      <c r="AG17" s="133">
        <f>Finished2!C23</f>
        <v>20</v>
      </c>
      <c r="AH17" s="133">
        <f>'Raw &amp; Coagulated'!C23</f>
        <v>18.833333333333332</v>
      </c>
      <c r="AI17" s="72"/>
      <c r="AJ17" s="133">
        <f>Finished!H23</f>
        <v>40</v>
      </c>
      <c r="AK17" s="133">
        <f>Finished2!H23</f>
        <v>39</v>
      </c>
      <c r="AL17" s="133">
        <f>'Raw &amp; Coagulated'!E23</f>
        <v>17.166666666666668</v>
      </c>
      <c r="AM17" s="72"/>
      <c r="AN17" s="133">
        <f>Finished!I23</f>
        <v>7.0000000000000007E-2</v>
      </c>
      <c r="AO17" s="133">
        <f>Finished2!I23</f>
        <v>6.4000000000000001E-2</v>
      </c>
      <c r="AP17" s="133">
        <f>'Raw &amp; Coagulated'!F23</f>
        <v>9.85</v>
      </c>
      <c r="AQ17" s="72"/>
      <c r="AR17" s="133">
        <f>Finished!J23</f>
        <v>2</v>
      </c>
      <c r="AS17" s="133">
        <f>Finished2!J23</f>
        <v>1.8333333333333333</v>
      </c>
      <c r="AT17" s="133">
        <f>'Raw &amp; Coagulated'!G23</f>
        <v>105.83333333333333</v>
      </c>
      <c r="AU17" s="72"/>
      <c r="AV17" s="133">
        <f>Finished!D23</f>
        <v>15.933333333333332</v>
      </c>
      <c r="AW17" s="133">
        <f>Finished2!D23</f>
        <v>17.883333333333333</v>
      </c>
      <c r="AX17" s="133">
        <f>'Raw &amp; Coagulated'!D23</f>
        <v>16.650000000000002</v>
      </c>
      <c r="AY17" s="72"/>
      <c r="AZ17" s="133">
        <f>Finished!E23</f>
        <v>4.2</v>
      </c>
      <c r="BA17" s="133">
        <f>Finished2!E23</f>
        <v>4</v>
      </c>
      <c r="BB17" s="72"/>
      <c r="BC17" s="133">
        <f>Finished!K23</f>
        <v>0.498</v>
      </c>
      <c r="BD17" s="133">
        <f>Finished2!K23</f>
        <v>0.4839</v>
      </c>
      <c r="BF17" s="169">
        <f>Flows!F23</f>
        <v>11.901</v>
      </c>
      <c r="BG17" s="169">
        <f>Flows!F23</f>
        <v>11.901</v>
      </c>
      <c r="BH17" s="169">
        <f>Flows!G23</f>
        <v>14.058999999999999</v>
      </c>
      <c r="BJ17" s="61">
        <f>Turbidity!F25</f>
        <v>504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30.053999999999998</v>
      </c>
      <c r="Q18" s="169">
        <f>Flows!H11</f>
        <v>27.480999999999998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7.32</v>
      </c>
      <c r="AC18" s="133">
        <f>Finished2!B24</f>
        <v>7.3500000000000014</v>
      </c>
      <c r="AD18" s="133">
        <f>'Raw &amp; Coagulated'!B24</f>
        <v>6.5433333333333339</v>
      </c>
      <c r="AE18" s="72"/>
      <c r="AF18" s="133">
        <f>Finished!C24</f>
        <v>20.5</v>
      </c>
      <c r="AG18" s="133">
        <f>Finished2!C24</f>
        <v>21</v>
      </c>
      <c r="AH18" s="133">
        <f>'Raw &amp; Coagulated'!C24</f>
        <v>18.5</v>
      </c>
      <c r="AI18" s="72"/>
      <c r="AJ18" s="133">
        <f>Finished!H24</f>
        <v>37</v>
      </c>
      <c r="AK18" s="133">
        <f>Finished2!H24</f>
        <v>36.5</v>
      </c>
      <c r="AL18" s="133">
        <f>'Raw &amp; Coagulated'!E24</f>
        <v>19</v>
      </c>
      <c r="AM18" s="72"/>
      <c r="AN18" s="133">
        <f>Finished!I24</f>
        <v>6.5000000000000002E-2</v>
      </c>
      <c r="AO18" s="133">
        <f>Finished2!I24</f>
        <v>5.8000000000000003E-2</v>
      </c>
      <c r="AP18" s="133">
        <f>'Raw &amp; Coagulated'!F24</f>
        <v>14.2</v>
      </c>
      <c r="AQ18" s="72"/>
      <c r="AR18" s="133">
        <f>Finished!J24</f>
        <v>1.1666666666666667</v>
      </c>
      <c r="AS18" s="133">
        <f>Finished2!J24</f>
        <v>1</v>
      </c>
      <c r="AT18" s="133">
        <f>'Raw &amp; Coagulated'!G24</f>
        <v>108.5</v>
      </c>
      <c r="AU18" s="72"/>
      <c r="AV18" s="133">
        <f>Finished!D24</f>
        <v>15.516666666666667</v>
      </c>
      <c r="AW18" s="133">
        <f>Finished2!D24</f>
        <v>17.95</v>
      </c>
      <c r="AX18" s="133">
        <f>'Raw &amp; Coagulated'!D24</f>
        <v>16.383333333333336</v>
      </c>
      <c r="AY18" s="72"/>
      <c r="AZ18" s="133">
        <f>Finished!E24</f>
        <v>4.0999999999999996</v>
      </c>
      <c r="BA18" s="133">
        <f>Finished2!E24</f>
        <v>3.9</v>
      </c>
      <c r="BB18" s="72"/>
      <c r="BC18" s="133">
        <f>Finished!K24</f>
        <v>0.44319999999999998</v>
      </c>
      <c r="BD18" s="133">
        <f>Finished2!K24</f>
        <v>0.47799999999999998</v>
      </c>
      <c r="BF18" s="169">
        <f>Flows!F24</f>
        <v>11.472</v>
      </c>
      <c r="BG18" s="169">
        <f>Flows!F24</f>
        <v>11.472</v>
      </c>
      <c r="BH18" s="169">
        <f>Flows!G24</f>
        <v>16.004999999999999</v>
      </c>
      <c r="BJ18" s="61">
        <f>Turbidity!F26</f>
        <v>857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31.692999999999998</v>
      </c>
      <c r="Q19" s="169">
        <f>Flows!H12</f>
        <v>28.602000000000004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7.1933333333333325</v>
      </c>
      <c r="AC19" s="133">
        <f>Finished2!B25</f>
        <v>7.2133333333333347</v>
      </c>
      <c r="AD19" s="133">
        <f>'Raw &amp; Coagulated'!B25</f>
        <v>6.5333333333333341</v>
      </c>
      <c r="AE19" s="72"/>
      <c r="AF19" s="133">
        <f>Finished!C25</f>
        <v>21</v>
      </c>
      <c r="AG19" s="133">
        <f>Finished2!C25</f>
        <v>21</v>
      </c>
      <c r="AH19" s="133">
        <f>'Raw &amp; Coagulated'!C25</f>
        <v>20</v>
      </c>
      <c r="AI19" s="72"/>
      <c r="AJ19" s="133">
        <f>Finished!H25</f>
        <v>39</v>
      </c>
      <c r="AK19" s="133">
        <f>Finished2!H25</f>
        <v>40</v>
      </c>
      <c r="AL19" s="133">
        <f>'Raw &amp; Coagulated'!E25</f>
        <v>18.666666666666668</v>
      </c>
      <c r="AM19" s="72"/>
      <c r="AN19" s="133">
        <f>Finished!I25</f>
        <v>0.06</v>
      </c>
      <c r="AO19" s="133">
        <f>Finished2!I25</f>
        <v>6.3E-2</v>
      </c>
      <c r="AP19" s="133">
        <f>'Raw &amp; Coagulated'!F25</f>
        <v>16.100000000000001</v>
      </c>
      <c r="AQ19" s="72"/>
      <c r="AR19" s="133">
        <f>Finished!J25</f>
        <v>1.3333333333333333</v>
      </c>
      <c r="AS19" s="133">
        <f>Finished2!J25</f>
        <v>1.3333333333333333</v>
      </c>
      <c r="AT19" s="133">
        <f>'Raw &amp; Coagulated'!G25</f>
        <v>111.5</v>
      </c>
      <c r="AU19" s="72"/>
      <c r="AV19" s="133">
        <f>Finished!D25</f>
        <v>14.783333333333333</v>
      </c>
      <c r="AW19" s="133">
        <f>Finished2!D25</f>
        <v>17.533333333333335</v>
      </c>
      <c r="AX19" s="133">
        <f>'Raw &amp; Coagulated'!D25</f>
        <v>15.9</v>
      </c>
      <c r="AY19" s="72"/>
      <c r="AZ19" s="133">
        <f>Finished!E25</f>
        <v>4.3</v>
      </c>
      <c r="BA19" s="133">
        <f>Finished2!E25</f>
        <v>4</v>
      </c>
      <c r="BB19" s="72"/>
      <c r="BC19" s="133">
        <f>Finished!K25</f>
        <v>0.4042</v>
      </c>
      <c r="BD19" s="133">
        <f>Finished2!K25</f>
        <v>0.42449999999999999</v>
      </c>
      <c r="BF19" s="169">
        <f>Flows!F25</f>
        <v>12.462999999999999</v>
      </c>
      <c r="BG19" s="169">
        <f>Flows!F25</f>
        <v>12.462999999999999</v>
      </c>
      <c r="BH19" s="169">
        <f>Flows!G25</f>
        <v>15.525</v>
      </c>
      <c r="BJ19" s="61">
        <f>Turbidity!F27</f>
        <v>1616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34.632000000000005</v>
      </c>
      <c r="Q20" s="169">
        <f>Flows!H13</f>
        <v>30.493000000000002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7.2650000000000006</v>
      </c>
      <c r="AC20" s="133">
        <f>Finished2!B26</f>
        <v>7.251666666666666</v>
      </c>
      <c r="AD20" s="133">
        <f>'Raw &amp; Coagulated'!B26</f>
        <v>6.4833333333333334</v>
      </c>
      <c r="AE20" s="72"/>
      <c r="AF20" s="133">
        <f>Finished!C26</f>
        <v>20</v>
      </c>
      <c r="AG20" s="133">
        <f>Finished2!C26</f>
        <v>20.5</v>
      </c>
      <c r="AH20" s="133">
        <f>'Raw &amp; Coagulated'!C26</f>
        <v>18.5</v>
      </c>
      <c r="AI20" s="72"/>
      <c r="AJ20" s="133">
        <f>Finished!H26</f>
        <v>38.5</v>
      </c>
      <c r="AK20" s="133">
        <f>Finished2!H26</f>
        <v>35</v>
      </c>
      <c r="AL20" s="133">
        <f>'Raw &amp; Coagulated'!E26</f>
        <v>18.5</v>
      </c>
      <c r="AM20" s="72"/>
      <c r="AN20" s="133">
        <f>Finished!I26</f>
        <v>0.06</v>
      </c>
      <c r="AO20" s="133">
        <f>Finished2!I26</f>
        <v>5.7000000000000002E-2</v>
      </c>
      <c r="AP20" s="133">
        <f>'Raw &amp; Coagulated'!F26</f>
        <v>16.100000000000001</v>
      </c>
      <c r="AQ20" s="72"/>
      <c r="AR20" s="133">
        <f>Finished!J26</f>
        <v>1.5</v>
      </c>
      <c r="AS20" s="133">
        <f>Finished2!J26</f>
        <v>1.5</v>
      </c>
      <c r="AT20" s="133">
        <f>'Raw &amp; Coagulated'!G26</f>
        <v>115.66666666666667</v>
      </c>
      <c r="AU20" s="72"/>
      <c r="AV20" s="133">
        <f>Finished!D26</f>
        <v>14.516666666666666</v>
      </c>
      <c r="AW20" s="133">
        <f>Finished2!D26</f>
        <v>17.166666666666668</v>
      </c>
      <c r="AX20" s="133">
        <f>'Raw &amp; Coagulated'!D26</f>
        <v>15.633333333333333</v>
      </c>
      <c r="AY20" s="72"/>
      <c r="AZ20" s="133">
        <f>Finished!E26</f>
        <v>3.9</v>
      </c>
      <c r="BA20" s="133">
        <f>Finished2!E26</f>
        <v>3.5</v>
      </c>
      <c r="BB20" s="72"/>
      <c r="BC20" s="133">
        <f>Finished!K26</f>
        <v>0.53159999999999996</v>
      </c>
      <c r="BD20" s="133">
        <f>Finished2!K26</f>
        <v>0.51659999999999995</v>
      </c>
      <c r="BF20" s="169">
        <f>Flows!F26</f>
        <v>11.216000000000001</v>
      </c>
      <c r="BG20" s="169">
        <f>Flows!F26</f>
        <v>11.216000000000001</v>
      </c>
      <c r="BH20" s="169">
        <f>Flows!G26</f>
        <v>15.169</v>
      </c>
      <c r="BJ20" s="61">
        <f>Turbidity!F28</f>
        <v>1112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31.46</v>
      </c>
      <c r="Q21" s="169">
        <f>Flows!H14</f>
        <v>28.036999999999999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7.2749999999999995</v>
      </c>
      <c r="AC21" s="133">
        <f>Finished2!B27</f>
        <v>7.2983333333333329</v>
      </c>
      <c r="AD21" s="133">
        <f>'Raw &amp; Coagulated'!B27</f>
        <v>6.456666666666667</v>
      </c>
      <c r="AE21" s="72"/>
      <c r="AF21" s="133">
        <f>Finished!C27</f>
        <v>21</v>
      </c>
      <c r="AG21" s="133">
        <f>Finished2!C27</f>
        <v>21</v>
      </c>
      <c r="AH21" s="133">
        <f>'Raw &amp; Coagulated'!C27</f>
        <v>17.833333333333332</v>
      </c>
      <c r="AI21" s="72"/>
      <c r="AJ21" s="133">
        <f>Finished!H27</f>
        <v>40</v>
      </c>
      <c r="AK21" s="133">
        <f>Finished2!H27</f>
        <v>41</v>
      </c>
      <c r="AL21" s="133">
        <f>'Raw &amp; Coagulated'!E27</f>
        <v>18.5</v>
      </c>
      <c r="AM21" s="72"/>
      <c r="AN21" s="133">
        <f>Finished!I27</f>
        <v>7.0999999999999994E-2</v>
      </c>
      <c r="AO21" s="133">
        <f>Finished2!I27</f>
        <v>6.4000000000000001E-2</v>
      </c>
      <c r="AP21" s="133">
        <f>'Raw &amp; Coagulated'!F27</f>
        <v>15.6</v>
      </c>
      <c r="AQ21" s="72"/>
      <c r="AR21" s="133">
        <f>Finished!J27</f>
        <v>2</v>
      </c>
      <c r="AS21" s="133">
        <f>Finished2!J27</f>
        <v>2</v>
      </c>
      <c r="AT21" s="133">
        <f>'Raw &amp; Coagulated'!G27</f>
        <v>116.33333333333333</v>
      </c>
      <c r="AU21" s="72"/>
      <c r="AV21" s="133">
        <f>Finished!D27</f>
        <v>14.333333333333334</v>
      </c>
      <c r="AW21" s="133">
        <f>Finished2!D27</f>
        <v>17.133333333333333</v>
      </c>
      <c r="AX21" s="133">
        <f>'Raw &amp; Coagulated'!D27</f>
        <v>15.666666666666666</v>
      </c>
      <c r="AY21" s="72"/>
      <c r="AZ21" s="133">
        <f>Finished!E27</f>
        <v>4</v>
      </c>
      <c r="BA21" s="133">
        <f>Finished2!E27</f>
        <v>3.8</v>
      </c>
      <c r="BB21" s="72"/>
      <c r="BC21" s="133">
        <f>Finished!K27</f>
        <v>0.498</v>
      </c>
      <c r="BD21" s="133">
        <f>Finished2!K27</f>
        <v>0.502</v>
      </c>
      <c r="BF21" s="169">
        <f>Flows!F27</f>
        <v>12.123000000000001</v>
      </c>
      <c r="BG21" s="169">
        <f>Flows!F27</f>
        <v>12.123000000000001</v>
      </c>
      <c r="BH21" s="169">
        <f>Flows!G27</f>
        <v>16.542999999999999</v>
      </c>
      <c r="BJ21" s="61">
        <f>Turbidity!F29</f>
        <v>727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27.548000000000002</v>
      </c>
      <c r="Q22" s="169">
        <f>Flows!H15</f>
        <v>23.925999999999998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7.4216666666666669</v>
      </c>
      <c r="AC22" s="133">
        <f>Finished2!B28</f>
        <v>7.4366666666666665</v>
      </c>
      <c r="AD22" s="133">
        <f>'Raw &amp; Coagulated'!B28</f>
        <v>6.4249999999999998</v>
      </c>
      <c r="AE22" s="72"/>
      <c r="AF22" s="133">
        <f>Finished!C28</f>
        <v>20.5</v>
      </c>
      <c r="AG22" s="133">
        <f>Finished2!C28</f>
        <v>21</v>
      </c>
      <c r="AH22" s="133">
        <f>'Raw &amp; Coagulated'!C28</f>
        <v>17.666666666666668</v>
      </c>
      <c r="AI22" s="72"/>
      <c r="AJ22" s="133">
        <f>Finished!H28</f>
        <v>41</v>
      </c>
      <c r="AK22" s="133">
        <f>Finished2!H28</f>
        <v>43.5</v>
      </c>
      <c r="AL22" s="133">
        <f>'Raw &amp; Coagulated'!E28</f>
        <v>17</v>
      </c>
      <c r="AM22" s="72"/>
      <c r="AN22" s="133">
        <f>Finished!I28</f>
        <v>8.2000000000000003E-2</v>
      </c>
      <c r="AO22" s="133">
        <f>Finished2!I28</f>
        <v>7.0999999999999994E-2</v>
      </c>
      <c r="AP22" s="133">
        <f>'Raw &amp; Coagulated'!F28</f>
        <v>15.5</v>
      </c>
      <c r="AQ22" s="72"/>
      <c r="AR22" s="133">
        <f>Finished!J28</f>
        <v>1.3333333333333333</v>
      </c>
      <c r="AS22" s="133">
        <f>Finished2!J28</f>
        <v>1.3333333333333333</v>
      </c>
      <c r="AT22" s="133">
        <f>'Raw &amp; Coagulated'!G28</f>
        <v>121.16666666666667</v>
      </c>
      <c r="AU22" s="72"/>
      <c r="AV22" s="133">
        <f>Finished!D28</f>
        <v>14.433333333333335</v>
      </c>
      <c r="AW22" s="133">
        <f>Finished2!D28</f>
        <v>17.416666666666668</v>
      </c>
      <c r="AX22" s="133">
        <f>'Raw &amp; Coagulated'!D28</f>
        <v>15.666666666666666</v>
      </c>
      <c r="AY22" s="72"/>
      <c r="AZ22" s="133">
        <f>Finished!E28</f>
        <v>4.0999999999999996</v>
      </c>
      <c r="BA22" s="133">
        <f>Finished2!E28</f>
        <v>4</v>
      </c>
      <c r="BB22" s="72"/>
      <c r="BC22" s="133">
        <f>Finished!K28</f>
        <v>0.52300000000000002</v>
      </c>
      <c r="BD22" s="133">
        <f>Finished2!K28</f>
        <v>0.53649999999999998</v>
      </c>
      <c r="BF22" s="169">
        <f>Flows!F28</f>
        <v>11.57</v>
      </c>
      <c r="BG22" s="169">
        <f>Flows!F28</f>
        <v>11.57</v>
      </c>
      <c r="BH22" s="169">
        <f>Flows!G28</f>
        <v>15.917999999999999</v>
      </c>
      <c r="BJ22" s="61">
        <f>Turbidity!F30</f>
        <v>359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27.923999999999999</v>
      </c>
      <c r="Q23" s="169">
        <f>Flows!H16</f>
        <v>27.292000000000002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7.6566666666666663</v>
      </c>
      <c r="AC23" s="133">
        <f>Finished2!B29</f>
        <v>7.5916666666666677</v>
      </c>
      <c r="AD23" s="133">
        <f>'Raw &amp; Coagulated'!B29</f>
        <v>6.3999999999999995</v>
      </c>
      <c r="AE23" s="72"/>
      <c r="AF23" s="133">
        <f>Finished!C29</f>
        <v>22.5</v>
      </c>
      <c r="AG23" s="133">
        <f>Finished2!C29</f>
        <v>23</v>
      </c>
      <c r="AH23" s="133">
        <f>'Raw &amp; Coagulated'!C29</f>
        <v>15.666666666666666</v>
      </c>
      <c r="AI23" s="72"/>
      <c r="AJ23" s="133">
        <f>Finished!H29</f>
        <v>51</v>
      </c>
      <c r="AK23" s="133">
        <f>Finished2!H29</f>
        <v>51.5</v>
      </c>
      <c r="AL23" s="133">
        <f>'Raw &amp; Coagulated'!E29</f>
        <v>15.333333333333334</v>
      </c>
      <c r="AM23" s="72"/>
      <c r="AN23" s="133">
        <f>Finished!I29</f>
        <v>7.5999999999999998E-2</v>
      </c>
      <c r="AO23" s="133">
        <f>Finished2!I29</f>
        <v>8.3000000000000004E-2</v>
      </c>
      <c r="AP23" s="133">
        <f>'Raw &amp; Coagulated'!F29</f>
        <v>14</v>
      </c>
      <c r="AQ23" s="72"/>
      <c r="AR23" s="133">
        <f>Finished!J29</f>
        <v>1.8333333333333333</v>
      </c>
      <c r="AS23" s="133">
        <f>Finished2!J29</f>
        <v>1.6666666666666667</v>
      </c>
      <c r="AT23" s="133">
        <f>'Raw &amp; Coagulated'!G29</f>
        <v>131.33333333333334</v>
      </c>
      <c r="AU23" s="72"/>
      <c r="AV23" s="133">
        <f>Finished!D29</f>
        <v>14.133333333333333</v>
      </c>
      <c r="AW23" s="133">
        <f>Finished2!D29</f>
        <v>16.816666666666666</v>
      </c>
      <c r="AX23" s="133">
        <f>'Raw &amp; Coagulated'!D29</f>
        <v>15.083333333333334</v>
      </c>
      <c r="AY23" s="72"/>
      <c r="AZ23" s="133">
        <f>Finished!E29</f>
        <v>4</v>
      </c>
      <c r="BA23" s="133">
        <f>Finished2!E29</f>
        <v>4</v>
      </c>
      <c r="BB23" s="72"/>
      <c r="BC23" s="133">
        <f>Finished!K29</f>
        <v>0.51019999999999999</v>
      </c>
      <c r="BD23" s="133">
        <f>Finished2!K29</f>
        <v>0.50819999999999999</v>
      </c>
      <c r="BF23" s="169">
        <f>Flows!F29</f>
        <v>14.144</v>
      </c>
      <c r="BG23" s="169">
        <f>Flows!F29</f>
        <v>14.144</v>
      </c>
      <c r="BH23" s="169">
        <f>Flows!G29</f>
        <v>16.71</v>
      </c>
      <c r="BJ23" s="61">
        <f>Turbidity!F31</f>
        <v>253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33.593000000000004</v>
      </c>
      <c r="Q24" s="169">
        <f>Flows!H17</f>
        <v>29.689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7.4916666666666671</v>
      </c>
      <c r="AC24" s="133">
        <f>Finished2!B30</f>
        <v>7.496666666666667</v>
      </c>
      <c r="AD24" s="133">
        <f>'Raw &amp; Coagulated'!B30</f>
        <v>6.43</v>
      </c>
      <c r="AE24" s="72"/>
      <c r="AF24" s="133">
        <f>Finished!C30</f>
        <v>21</v>
      </c>
      <c r="AG24" s="133">
        <f>Finished2!C30</f>
        <v>21.5</v>
      </c>
      <c r="AH24" s="133">
        <f>'Raw &amp; Coagulated'!C30</f>
        <v>13.333333333333334</v>
      </c>
      <c r="AI24" s="72"/>
      <c r="AJ24" s="133">
        <f>Finished!H30</f>
        <v>43</v>
      </c>
      <c r="AK24" s="133">
        <f>Finished2!H30</f>
        <v>43.5</v>
      </c>
      <c r="AL24" s="133">
        <f>'Raw &amp; Coagulated'!E30</f>
        <v>13.5</v>
      </c>
      <c r="AM24" s="72"/>
      <c r="AN24" s="133">
        <f>Finished!I30</f>
        <v>6.9000000000000006E-2</v>
      </c>
      <c r="AO24" s="133">
        <f>Finished2!I30</f>
        <v>6.9000000000000006E-2</v>
      </c>
      <c r="AP24" s="133">
        <f>'Raw &amp; Coagulated'!F30</f>
        <v>12.9</v>
      </c>
      <c r="AQ24" s="72"/>
      <c r="AR24" s="133">
        <f>Finished!J30</f>
        <v>1.6666666666666667</v>
      </c>
      <c r="AS24" s="133">
        <f>Finished2!J30</f>
        <v>1.5</v>
      </c>
      <c r="AT24" s="133">
        <f>'Raw &amp; Coagulated'!G30</f>
        <v>126.66666666666667</v>
      </c>
      <c r="AU24" s="72"/>
      <c r="AV24" s="133">
        <f>Finished!D30</f>
        <v>13.700000000000001</v>
      </c>
      <c r="AW24" s="133">
        <f>Finished2!D30</f>
        <v>16.183333333333334</v>
      </c>
      <c r="AX24" s="133">
        <f>'Raw &amp; Coagulated'!D30</f>
        <v>14.799999999999999</v>
      </c>
      <c r="AY24" s="72"/>
      <c r="AZ24" s="133">
        <f>Finished!E30</f>
        <v>4</v>
      </c>
      <c r="BA24" s="133">
        <f>Finished2!E30</f>
        <v>3.9</v>
      </c>
      <c r="BB24" s="72"/>
      <c r="BC24" s="133">
        <f>Finished!K30</f>
        <v>0.54549999999999998</v>
      </c>
      <c r="BD24" s="133">
        <f>Finished2!K30</f>
        <v>0.501</v>
      </c>
      <c r="BF24" s="169">
        <f>Flows!F30</f>
        <v>12.821999999999999</v>
      </c>
      <c r="BG24" s="169">
        <f>Flows!F30</f>
        <v>12.821999999999999</v>
      </c>
      <c r="BH24" s="169">
        <f>Flows!G30</f>
        <v>14.838999999999999</v>
      </c>
      <c r="BJ24" s="61">
        <f>Turbidity!F32</f>
        <v>383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31.876999999999999</v>
      </c>
      <c r="Q25" s="169">
        <f>Flows!H18</f>
        <v>28.808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7.4150000000000018</v>
      </c>
      <c r="AC25" s="133">
        <f>Finished2!B31</f>
        <v>7.496666666666667</v>
      </c>
      <c r="AD25" s="133">
        <f>'Raw &amp; Coagulated'!B31</f>
        <v>6.32</v>
      </c>
      <c r="AE25" s="72"/>
      <c r="AF25" s="133">
        <f>Finished!C31</f>
        <v>21</v>
      </c>
      <c r="AG25" s="133">
        <f>Finished2!C31</f>
        <v>22</v>
      </c>
      <c r="AH25" s="133">
        <f>'Raw &amp; Coagulated'!C31</f>
        <v>12.5</v>
      </c>
      <c r="AI25" s="72"/>
      <c r="AJ25" s="133">
        <f>Finished!H31</f>
        <v>38.5</v>
      </c>
      <c r="AK25" s="133">
        <f>Finished2!H31</f>
        <v>39.5</v>
      </c>
      <c r="AL25" s="133">
        <f>'Raw &amp; Coagulated'!E31</f>
        <v>12.333333333333334</v>
      </c>
      <c r="AM25" s="72"/>
      <c r="AN25" s="133">
        <f>Finished!I31</f>
        <v>6.3E-2</v>
      </c>
      <c r="AO25" s="133">
        <f>Finished2!I31</f>
        <v>6.9000000000000006E-2</v>
      </c>
      <c r="AP25" s="133">
        <f>'Raw &amp; Coagulated'!F31</f>
        <v>13.1</v>
      </c>
      <c r="AQ25" s="72"/>
      <c r="AR25" s="133">
        <f>Finished!J31</f>
        <v>1.6666666666666667</v>
      </c>
      <c r="AS25" s="133">
        <f>Finished2!J31</f>
        <v>1.5</v>
      </c>
      <c r="AT25" s="133">
        <f>'Raw &amp; Coagulated'!G31</f>
        <v>125.83333333333333</v>
      </c>
      <c r="AU25" s="72"/>
      <c r="AV25" s="133">
        <f>Finished!D31</f>
        <v>13.366666666666667</v>
      </c>
      <c r="AW25" s="133">
        <f>Finished2!D31</f>
        <v>15.65</v>
      </c>
      <c r="AX25" s="133">
        <f>'Raw &amp; Coagulated'!D31</f>
        <v>14.299999999999999</v>
      </c>
      <c r="AY25" s="72"/>
      <c r="AZ25" s="133">
        <f>Finished!E31</f>
        <v>4.2</v>
      </c>
      <c r="BA25" s="133">
        <f>Finished2!E31</f>
        <v>3.9</v>
      </c>
      <c r="BB25" s="72"/>
      <c r="BC25" s="133">
        <f>Finished!K31</f>
        <v>0.4899</v>
      </c>
      <c r="BD25" s="133">
        <f>Finished2!K31</f>
        <v>0.4899</v>
      </c>
      <c r="BF25" s="169">
        <f>Flows!F31</f>
        <v>12.026999999999999</v>
      </c>
      <c r="BG25" s="169">
        <f>Flows!F31</f>
        <v>12.026999999999999</v>
      </c>
      <c r="BH25" s="169">
        <f>Flows!G31</f>
        <v>14.577</v>
      </c>
      <c r="BJ25" s="61">
        <f>Turbidity!F33</f>
        <v>355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33.058999999999997</v>
      </c>
      <c r="Q26" s="169">
        <f>Flows!H19</f>
        <v>28.097999999999999</v>
      </c>
      <c r="R26" s="108"/>
      <c r="Z26" s="72"/>
      <c r="AA26" s="72"/>
      <c r="AB26" s="133">
        <f>Finished!B32</f>
        <v>7.5500000000000007</v>
      </c>
      <c r="AC26" s="133">
        <f>Finished2!B32</f>
        <v>7.6466666666666656</v>
      </c>
      <c r="AD26" s="133">
        <f>'Raw &amp; Coagulated'!B32</f>
        <v>6.3516666666666666</v>
      </c>
      <c r="AE26" s="72"/>
      <c r="AF26" s="133">
        <f>Finished!C32</f>
        <v>20.5</v>
      </c>
      <c r="AG26" s="133">
        <f>Finished2!C32</f>
        <v>21</v>
      </c>
      <c r="AH26" s="133">
        <f>'Raw &amp; Coagulated'!C32</f>
        <v>11.5</v>
      </c>
      <c r="AI26" s="72"/>
      <c r="AJ26" s="133">
        <f>Finished!H32</f>
        <v>34</v>
      </c>
      <c r="AK26" s="133">
        <f>Finished2!H32</f>
        <v>37</v>
      </c>
      <c r="AL26" s="133">
        <f>'Raw &amp; Coagulated'!E32</f>
        <v>12.833333333333334</v>
      </c>
      <c r="AM26" s="72"/>
      <c r="AN26" s="133">
        <f>Finished!I32</f>
        <v>6.6000000000000003E-2</v>
      </c>
      <c r="AO26" s="133">
        <f>Finished2!I32</f>
        <v>6.3E-2</v>
      </c>
      <c r="AP26" s="133">
        <f>'Raw &amp; Coagulated'!F32</f>
        <v>12.7</v>
      </c>
      <c r="AQ26" s="72"/>
      <c r="AR26" s="133">
        <f>Finished!J32</f>
        <v>1.3333333333333333</v>
      </c>
      <c r="AS26" s="133">
        <f>Finished2!J32</f>
        <v>1.3333333333333333</v>
      </c>
      <c r="AT26" s="133">
        <f>'Raw &amp; Coagulated'!G32</f>
        <v>120</v>
      </c>
      <c r="AU26" s="72"/>
      <c r="AV26" s="133">
        <f>Finished!D32</f>
        <v>13.283333333333333</v>
      </c>
      <c r="AW26" s="133">
        <f>Finished2!D32</f>
        <v>15.950000000000001</v>
      </c>
      <c r="AX26" s="133">
        <f>'Raw &amp; Coagulated'!D32</f>
        <v>14.450000000000001</v>
      </c>
      <c r="AY26" s="72"/>
      <c r="AZ26" s="133">
        <f>Finished!E32</f>
        <v>3.9</v>
      </c>
      <c r="BA26" s="133">
        <f>Finished2!E32</f>
        <v>4</v>
      </c>
      <c r="BB26" s="72"/>
      <c r="BC26" s="133">
        <f>Finished!K32</f>
        <v>0.4919</v>
      </c>
      <c r="BD26" s="133">
        <f>Finished2!K32</f>
        <v>0.18859999999999999</v>
      </c>
      <c r="BF26" s="169">
        <f>Flows!F32</f>
        <v>12.844999999999999</v>
      </c>
      <c r="BG26" s="169">
        <f>Flows!F32</f>
        <v>12.844999999999999</v>
      </c>
      <c r="BH26" s="169">
        <f>Flows!G32</f>
        <v>16.057000000000002</v>
      </c>
      <c r="BJ26" s="61">
        <f>Turbidity!F34</f>
        <v>272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31.922000000000004</v>
      </c>
      <c r="Q27" s="169">
        <f>Flows!H20</f>
        <v>28.604999999999997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7.6983333333333333</v>
      </c>
      <c r="AC27" s="133">
        <f>Finished2!B33</f>
        <v>7.956666666666667</v>
      </c>
      <c r="AD27" s="133">
        <f>'Raw &amp; Coagulated'!B33</f>
        <v>6.2983333333333329</v>
      </c>
      <c r="AE27" s="72"/>
      <c r="AF27" s="133">
        <f>Finished!C33</f>
        <v>20</v>
      </c>
      <c r="AG27" s="133">
        <f>Finished2!C33</f>
        <v>20</v>
      </c>
      <c r="AH27" s="133">
        <f>'Raw &amp; Coagulated'!C33</f>
        <v>11.666666666666666</v>
      </c>
      <c r="AI27" s="72"/>
      <c r="AJ27" s="133">
        <f>Finished!H33</f>
        <v>35</v>
      </c>
      <c r="AK27" s="133">
        <f>Finished2!H33</f>
        <v>36</v>
      </c>
      <c r="AL27" s="133">
        <f>'Raw &amp; Coagulated'!E33</f>
        <v>13.5</v>
      </c>
      <c r="AM27" s="72"/>
      <c r="AN27" s="133">
        <f>Finished!I33</f>
        <v>6.9000000000000006E-2</v>
      </c>
      <c r="AO27" s="133">
        <f>Finished2!I33</f>
        <v>6.9000000000000006E-2</v>
      </c>
      <c r="AP27" s="133">
        <f>'Raw &amp; Coagulated'!F33</f>
        <v>10.8</v>
      </c>
      <c r="AQ27" s="72"/>
      <c r="AR27" s="133">
        <f>Finished!J33</f>
        <v>1</v>
      </c>
      <c r="AS27" s="133">
        <f>Finished2!J33</f>
        <v>1.1666666666666667</v>
      </c>
      <c r="AT27" s="133">
        <f>'Raw &amp; Coagulated'!G33</f>
        <v>125.16666666666667</v>
      </c>
      <c r="AU27" s="72"/>
      <c r="AV27" s="133">
        <f>Finished!D33</f>
        <v>13.316666666666668</v>
      </c>
      <c r="AW27" s="133">
        <f>Finished2!D33</f>
        <v>16.083333333333332</v>
      </c>
      <c r="AX27" s="133">
        <f>'Raw &amp; Coagulated'!D33</f>
        <v>14.483333333333333</v>
      </c>
      <c r="AY27" s="72"/>
      <c r="AZ27" s="133">
        <f>Finished!E33</f>
        <v>3.8</v>
      </c>
      <c r="BA27" s="133">
        <f>Finished2!E33</f>
        <v>3.6</v>
      </c>
      <c r="BB27" s="72"/>
      <c r="BC27" s="133">
        <f>Finished!K33</f>
        <v>0.46829999999999999</v>
      </c>
      <c r="BD27" s="133">
        <f>Finished2!K33</f>
        <v>0.15679999999999999</v>
      </c>
      <c r="BF27" s="169">
        <f>Flows!F33</f>
        <v>12.866</v>
      </c>
      <c r="BG27" s="169">
        <f>Flows!F33</f>
        <v>12.866</v>
      </c>
      <c r="BH27" s="169">
        <f>Flows!G33</f>
        <v>15.75</v>
      </c>
      <c r="BJ27" s="61">
        <f>Turbidity!F35</f>
        <v>318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31.256</v>
      </c>
      <c r="Q28" s="169">
        <f>Flows!H21</f>
        <v>28.006</v>
      </c>
      <c r="R28" s="108"/>
      <c r="Z28" s="72"/>
      <c r="AA28" s="72"/>
      <c r="AB28" s="133">
        <f>Finished!B34</f>
        <v>7.68</v>
      </c>
      <c r="AC28" s="133">
        <f>Finished2!B34</f>
        <v>7.5316666666666663</v>
      </c>
      <c r="AD28" s="133">
        <f>'Raw &amp; Coagulated'!B34</f>
        <v>6.2</v>
      </c>
      <c r="AE28" s="72"/>
      <c r="AF28" s="133">
        <f>Finished!C34</f>
        <v>20.5</v>
      </c>
      <c r="AG28" s="133">
        <f>Finished2!C34</f>
        <v>21</v>
      </c>
      <c r="AH28" s="133">
        <f>'Raw &amp; Coagulated'!C34</f>
        <v>10.833333333333334</v>
      </c>
      <c r="AI28" s="72"/>
      <c r="AJ28" s="133">
        <f>Finished!H34</f>
        <v>39.5</v>
      </c>
      <c r="AK28" s="133">
        <f>Finished2!H34</f>
        <v>36</v>
      </c>
      <c r="AL28" s="133">
        <f>'Raw &amp; Coagulated'!E34</f>
        <v>12.333333333333334</v>
      </c>
      <c r="AM28" s="72"/>
      <c r="AN28" s="133">
        <f>Finished!I34</f>
        <v>7.1999999999999995E-2</v>
      </c>
      <c r="AO28" s="133">
        <f>Finished2!I34</f>
        <v>7.3999999999999996E-2</v>
      </c>
      <c r="AP28" s="133">
        <f>'Raw &amp; Coagulated'!F34</f>
        <v>9.98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126</v>
      </c>
      <c r="AU28" s="72"/>
      <c r="AV28" s="133">
        <f>Finished!D34</f>
        <v>13.633333333333333</v>
      </c>
      <c r="AW28" s="133">
        <f>Finished2!D34</f>
        <v>15.783333333333333</v>
      </c>
      <c r="AX28" s="133">
        <f>'Raw &amp; Coagulated'!D34</f>
        <v>14.583333333333334</v>
      </c>
      <c r="AY28" s="72"/>
      <c r="AZ28" s="133">
        <f>Finished!E34</f>
        <v>4</v>
      </c>
      <c r="BA28" s="133">
        <f>Finished2!E34</f>
        <v>3.9</v>
      </c>
      <c r="BB28" s="72"/>
      <c r="BC28" s="133">
        <f>Finished!K34</f>
        <v>0.52739999999999998</v>
      </c>
      <c r="BD28" s="133">
        <f>Finished2!K34</f>
        <v>0.22489999999999999</v>
      </c>
      <c r="BF28" s="169">
        <f>Flows!F34</f>
        <v>12.29</v>
      </c>
      <c r="BG28" s="169">
        <f>Flows!F34</f>
        <v>12.29</v>
      </c>
      <c r="BH28" s="169">
        <f>Flows!G34</f>
        <v>16.02</v>
      </c>
      <c r="BJ28" s="61">
        <f>Turbidity!F36</f>
        <v>305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30.759999999999998</v>
      </c>
      <c r="Q29" s="169">
        <f>Flows!H22</f>
        <v>29.760000000000005</v>
      </c>
      <c r="R29" s="108"/>
      <c r="Z29" s="72" t="s">
        <v>71</v>
      </c>
      <c r="AA29" s="72"/>
      <c r="AB29" s="133">
        <f>Finished!B35</f>
        <v>7.9849999999999994</v>
      </c>
      <c r="AC29" s="133">
        <f>Finished2!B35</f>
        <v>7.7866666666666653</v>
      </c>
      <c r="AD29" s="133">
        <f>'Raw &amp; Coagulated'!B35</f>
        <v>6.2683333333333335</v>
      </c>
      <c r="AE29" s="72"/>
      <c r="AF29" s="133">
        <f>Finished!C35</f>
        <v>20.5</v>
      </c>
      <c r="AG29" s="133">
        <f>Finished2!C35</f>
        <v>20.5</v>
      </c>
      <c r="AH29" s="133">
        <f>'Raw &amp; Coagulated'!C35</f>
        <v>10.333333333333334</v>
      </c>
      <c r="AI29" s="72"/>
      <c r="AJ29" s="133">
        <f>Finished!H35</f>
        <v>35</v>
      </c>
      <c r="AK29" s="133">
        <f>Finished2!H35</f>
        <v>35.5</v>
      </c>
      <c r="AL29" s="133">
        <f>'Raw &amp; Coagulated'!E35</f>
        <v>13.166666666666666</v>
      </c>
      <c r="AM29" s="72"/>
      <c r="AN29" s="133">
        <f>Finished!I35</f>
        <v>7.0000000000000007E-2</v>
      </c>
      <c r="AO29" s="133">
        <f>Finished2!I35</f>
        <v>7.0000000000000007E-2</v>
      </c>
      <c r="AP29" s="133">
        <f>'Raw &amp; Coagulated'!F35</f>
        <v>9.9700000000000006</v>
      </c>
      <c r="AQ29" s="72"/>
      <c r="AR29" s="133">
        <f>Finished!J35</f>
        <v>1.5</v>
      </c>
      <c r="AS29" s="133">
        <f>Finished2!J35</f>
        <v>1.8333333333333333</v>
      </c>
      <c r="AT29" s="133">
        <f>'Raw &amp; Coagulated'!G35</f>
        <v>126.5</v>
      </c>
      <c r="AU29" s="72"/>
      <c r="AV29" s="133">
        <f>Finished!D35</f>
        <v>13.566666666666665</v>
      </c>
      <c r="AW29" s="133">
        <f>Finished2!D35</f>
        <v>15.199999999999998</v>
      </c>
      <c r="AX29" s="133">
        <f>'Raw &amp; Coagulated'!D35</f>
        <v>14.166666666666666</v>
      </c>
      <c r="AY29" s="72"/>
      <c r="AZ29" s="133">
        <f>Finished!E35</f>
        <v>3.9</v>
      </c>
      <c r="BA29" s="133">
        <f>Finished2!E35</f>
        <v>4.0999999999999996</v>
      </c>
      <c r="BB29" s="72"/>
      <c r="BC29" s="133">
        <f>Finished!K35</f>
        <v>0.54959999999999998</v>
      </c>
      <c r="BD29" s="133">
        <f>Finished2!K35</f>
        <v>0.45440000000000003</v>
      </c>
      <c r="BF29" s="169">
        <f>Flows!F35</f>
        <v>12.998999999999999</v>
      </c>
      <c r="BG29" s="169">
        <f>Flows!F35</f>
        <v>12.998999999999999</v>
      </c>
      <c r="BH29" s="169">
        <f>Flows!G35</f>
        <v>17.383000000000003</v>
      </c>
      <c r="BJ29" s="61">
        <f>Turbidity!F37</f>
        <v>288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29.199000000000002</v>
      </c>
      <c r="Q30" s="169">
        <f>Flows!H23</f>
        <v>25.96</v>
      </c>
      <c r="R30" s="108"/>
      <c r="Z30" s="72">
        <v>28</v>
      </c>
      <c r="AA30" s="72"/>
      <c r="AB30" s="133">
        <f>Finished!B36</f>
        <v>7.3933333333333335</v>
      </c>
      <c r="AC30" s="133">
        <f>Finished2!B36</f>
        <v>7.2950000000000008</v>
      </c>
      <c r="AD30" s="133">
        <f>'Raw &amp; Coagulated'!B36</f>
        <v>6.2549999999999999</v>
      </c>
      <c r="AE30" s="72"/>
      <c r="AF30" s="133">
        <f>Finished!C36</f>
        <v>20</v>
      </c>
      <c r="AG30" s="133">
        <f>Finished2!C36</f>
        <v>20.5</v>
      </c>
      <c r="AH30" s="133">
        <f>'Raw &amp; Coagulated'!C36</f>
        <v>12</v>
      </c>
      <c r="AI30" s="72"/>
      <c r="AJ30" s="133">
        <f>Finished!H36</f>
        <v>54</v>
      </c>
      <c r="AK30" s="133">
        <f>Finished2!H36</f>
        <v>56.5</v>
      </c>
      <c r="AL30" s="133">
        <f>'Raw &amp; Coagulated'!E36</f>
        <v>15.833333333333334</v>
      </c>
      <c r="AM30" s="72"/>
      <c r="AN30" s="133">
        <f>Finished!I36</f>
        <v>5.5E-2</v>
      </c>
      <c r="AO30" s="133">
        <f>Finished2!I36</f>
        <v>5.8999999999999997E-2</v>
      </c>
      <c r="AP30" s="133">
        <f>'Raw &amp; Coagulated'!F36</f>
        <v>9.32</v>
      </c>
      <c r="AQ30" s="72"/>
      <c r="AR30" s="133">
        <f>Finished!J36</f>
        <v>1</v>
      </c>
      <c r="AS30" s="133">
        <f>Finished2!J36</f>
        <v>1.1666666666666667</v>
      </c>
      <c r="AT30" s="133">
        <f>'Raw &amp; Coagulated'!G36</f>
        <v>127.66666666666667</v>
      </c>
      <c r="AU30" s="72"/>
      <c r="AV30" s="133">
        <f>Finished!D36</f>
        <v>12.733333333333334</v>
      </c>
      <c r="AW30" s="133">
        <f>Finished2!D36</f>
        <v>15.183333333333332</v>
      </c>
      <c r="AX30" s="133">
        <f>'Raw &amp; Coagulated'!D36</f>
        <v>14.116666666666665</v>
      </c>
      <c r="AY30" s="72"/>
      <c r="AZ30" s="133">
        <f>Finished!E36</f>
        <v>4.2</v>
      </c>
      <c r="BA30" s="133">
        <f>Finished2!E36</f>
        <v>4.2</v>
      </c>
      <c r="BB30" s="72"/>
      <c r="BC30" s="133">
        <f>Finished!K36</f>
        <v>0.53239999999999998</v>
      </c>
      <c r="BD30" s="133">
        <f>Finished2!K36</f>
        <v>0.50619999999999998</v>
      </c>
      <c r="BF30" s="169">
        <f>Flows!F36</f>
        <v>11.536000000000001</v>
      </c>
      <c r="BG30" s="169">
        <f>Flows!F36</f>
        <v>11.536000000000001</v>
      </c>
      <c r="BH30" s="169">
        <f>Flows!G36</f>
        <v>15.239999999999998</v>
      </c>
      <c r="BJ30" s="61">
        <f>Turbidity!F38</f>
        <v>121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31.385999999999999</v>
      </c>
      <c r="Q31" s="169">
        <f>Flows!H24</f>
        <v>27.476999999999997</v>
      </c>
      <c r="R31" s="108"/>
      <c r="Z31" s="72">
        <v>29</v>
      </c>
      <c r="AA31" s="72"/>
      <c r="AB31" s="133">
        <f>Finished!B37</f>
        <v>7.3150000000000004</v>
      </c>
      <c r="AC31" s="133">
        <f>Finished2!B37</f>
        <v>7.2716666666666674</v>
      </c>
      <c r="AD31" s="133">
        <f>'Raw &amp; Coagulated'!B37</f>
        <v>6.29</v>
      </c>
      <c r="AE31" s="72"/>
      <c r="AF31" s="133">
        <f>Finished!C37</f>
        <v>21</v>
      </c>
      <c r="AG31" s="133">
        <f>Finished2!C37</f>
        <v>20.5</v>
      </c>
      <c r="AH31" s="133">
        <f>'Raw &amp; Coagulated'!C37</f>
        <v>12.666666666666666</v>
      </c>
      <c r="AI31" s="72"/>
      <c r="AJ31" s="133">
        <f>Finished!H37</f>
        <v>56.5</v>
      </c>
      <c r="AK31" s="133">
        <f>Finished2!H37</f>
        <v>52.5</v>
      </c>
      <c r="AL31" s="133">
        <f>'Raw &amp; Coagulated'!E37</f>
        <v>16.833333333333332</v>
      </c>
      <c r="AM31" s="72"/>
      <c r="AN31" s="133">
        <f>Finished!I37</f>
        <v>5.3999999999999999E-2</v>
      </c>
      <c r="AO31" s="133">
        <f>Finished2!I37</f>
        <v>5.3999999999999999E-2</v>
      </c>
      <c r="AP31" s="133">
        <f>'Raw &amp; Coagulated'!F37</f>
        <v>8.4499999999999993</v>
      </c>
      <c r="AQ31" s="72"/>
      <c r="AR31" s="133">
        <f>Finished!J37</f>
        <v>1.1666666666666667</v>
      </c>
      <c r="AS31" s="133">
        <f>Finished2!J37</f>
        <v>1.1666666666666667</v>
      </c>
      <c r="AT31" s="133">
        <f>'Raw &amp; Coagulated'!G37</f>
        <v>131.16666666666666</v>
      </c>
      <c r="AU31" s="72"/>
      <c r="AV31" s="133">
        <f>Finished!D37</f>
        <v>12.116666666666667</v>
      </c>
      <c r="AW31" s="133">
        <f>Finished2!D37</f>
        <v>15.016666666666667</v>
      </c>
      <c r="AX31" s="133">
        <f>'Raw &amp; Coagulated'!D37</f>
        <v>13.500000000000002</v>
      </c>
      <c r="AY31" s="72"/>
      <c r="AZ31" s="133">
        <f>Finished!E37</f>
        <v>3.8</v>
      </c>
      <c r="BA31" s="133">
        <f>Finished2!E37</f>
        <v>4.0999999999999996</v>
      </c>
      <c r="BB31" s="72"/>
      <c r="BC31" s="133">
        <f>Finished!K37</f>
        <v>0.52070000000000005</v>
      </c>
      <c r="BD31" s="133">
        <f>Finished2!K37</f>
        <v>0.502</v>
      </c>
      <c r="BF31" s="169">
        <f>Flows!F37</f>
        <v>12.551</v>
      </c>
      <c r="BG31" s="169">
        <f>Flows!F37</f>
        <v>12.551</v>
      </c>
      <c r="BH31" s="169">
        <f>Flows!G37</f>
        <v>16.71</v>
      </c>
      <c r="BJ31" s="61">
        <f>Turbidity!F39</f>
        <v>97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31.095999999999997</v>
      </c>
      <c r="Q32" s="169">
        <f>Flows!H25</f>
        <v>27.988</v>
      </c>
      <c r="R32" s="108"/>
      <c r="V32" s="46" t="s">
        <v>96</v>
      </c>
      <c r="Z32" s="72">
        <v>30</v>
      </c>
      <c r="AA32" s="72"/>
      <c r="AB32" s="133">
        <f>Finished!B38</f>
        <v>7.3949999999999996</v>
      </c>
      <c r="AC32" s="133">
        <f>Finished2!B38</f>
        <v>7.3500000000000005</v>
      </c>
      <c r="AD32" s="133">
        <f>'Raw &amp; Coagulated'!B38</f>
        <v>6.3066666666666675</v>
      </c>
      <c r="AE32" s="72"/>
      <c r="AF32" s="133">
        <f>Finished!C38</f>
        <v>18.5</v>
      </c>
      <c r="AG32" s="133">
        <f>Finished2!C38</f>
        <v>18.5</v>
      </c>
      <c r="AH32" s="133">
        <f>'Raw &amp; Coagulated'!C38</f>
        <v>12</v>
      </c>
      <c r="AI32" s="72"/>
      <c r="AJ32" s="133">
        <f>Finished!H38</f>
        <v>56.5</v>
      </c>
      <c r="AK32" s="133">
        <f>Finished2!H38</f>
        <v>58.5</v>
      </c>
      <c r="AL32" s="133">
        <f>'Raw &amp; Coagulated'!E38</f>
        <v>18.5</v>
      </c>
      <c r="AM32" s="72"/>
      <c r="AN32" s="133">
        <f>Finished!I38</f>
        <v>0.06</v>
      </c>
      <c r="AO32" s="133">
        <f>Finished2!I38</f>
        <v>0.06</v>
      </c>
      <c r="AP32" s="133">
        <f>'Raw &amp; Coagulated'!F38</f>
        <v>9.0500000000000007</v>
      </c>
      <c r="AQ32" s="72"/>
      <c r="AR32" s="133">
        <f>Finished!J38</f>
        <v>1</v>
      </c>
      <c r="AS32" s="133">
        <f>Finished2!J38</f>
        <v>1.3333333333333333</v>
      </c>
      <c r="AT32" s="133">
        <f>'Raw &amp; Coagulated'!G38</f>
        <v>131.83333333333334</v>
      </c>
      <c r="AU32" s="72"/>
      <c r="AV32" s="133">
        <f>Finished!D38</f>
        <v>12.049999999999999</v>
      </c>
      <c r="AW32" s="133">
        <f>Finished2!D38</f>
        <v>14.449999999999998</v>
      </c>
      <c r="AX32" s="133">
        <f>'Raw &amp; Coagulated'!D38</f>
        <v>13.35</v>
      </c>
      <c r="AY32" s="72"/>
      <c r="AZ32" s="133">
        <f>Finished!E38</f>
        <v>3.7</v>
      </c>
      <c r="BA32" s="133">
        <f>Finished2!E38</f>
        <v>4.2</v>
      </c>
      <c r="BB32" s="72"/>
      <c r="BC32" s="133">
        <f>Finished!K38</f>
        <v>0.52290000000000003</v>
      </c>
      <c r="BD32" s="133">
        <f>Finished2!K38</f>
        <v>0.15559999999999999</v>
      </c>
      <c r="BF32" s="169">
        <f>Flows!F38</f>
        <v>11.408000000000001</v>
      </c>
      <c r="BG32" s="169">
        <f>Flows!F38</f>
        <v>11.408000000000001</v>
      </c>
      <c r="BH32" s="169">
        <f>Flows!G38</f>
        <v>17.734000000000002</v>
      </c>
      <c r="BJ32" s="61">
        <f>Turbidity!F40</f>
        <v>279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29.152999999999999</v>
      </c>
      <c r="Q33" s="169">
        <f>Flows!H26</f>
        <v>26.385000000000002</v>
      </c>
      <c r="R33" s="108"/>
      <c r="Z33" s="72">
        <v>31</v>
      </c>
      <c r="AA33" s="72"/>
      <c r="AB33" s="133">
        <f>Finished!B39</f>
        <v>0</v>
      </c>
      <c r="AC33" s="133">
        <f>Finished2!B39</f>
        <v>0</v>
      </c>
      <c r="AD33" s="133">
        <f>'Raw &amp; Coagulated'!B39</f>
        <v>0</v>
      </c>
      <c r="AE33" s="72"/>
      <c r="AF33" s="133">
        <f>Finished!C39</f>
        <v>0</v>
      </c>
      <c r="AG33" s="133">
        <f>Finished2!C39</f>
        <v>0</v>
      </c>
      <c r="AH33" s="133">
        <f>'Raw &amp; Coagulated'!C39</f>
        <v>0</v>
      </c>
      <c r="AI33" s="72"/>
      <c r="AJ33" s="133">
        <f>Finished!H39</f>
        <v>0</v>
      </c>
      <c r="AK33" s="133">
        <f>Finished2!H39</f>
        <v>0</v>
      </c>
      <c r="AL33" s="133">
        <f>'Raw &amp; Coagulated'!E39</f>
        <v>0</v>
      </c>
      <c r="AM33" s="72"/>
      <c r="AN33" s="133">
        <f>Finished!I39</f>
        <v>0</v>
      </c>
      <c r="AO33" s="133">
        <f>Finished2!I39</f>
        <v>0</v>
      </c>
      <c r="AP33" s="133">
        <f>'Raw &amp; Coagulated'!F39</f>
        <v>0</v>
      </c>
      <c r="AQ33" s="72"/>
      <c r="AR33" s="133">
        <f>Finished!J39</f>
        <v>0</v>
      </c>
      <c r="AS33" s="133">
        <f>Finished2!J39</f>
        <v>0</v>
      </c>
      <c r="AT33" s="133">
        <f>'Raw &amp; Coagulated'!G39</f>
        <v>0</v>
      </c>
      <c r="AU33" s="72"/>
      <c r="AV33" s="133">
        <f>Finished!D39</f>
        <v>0</v>
      </c>
      <c r="AW33" s="133">
        <f>Finished2!D39</f>
        <v>0</v>
      </c>
      <c r="AX33" s="133">
        <f>'Raw &amp; Coagulated'!D39</f>
        <v>0</v>
      </c>
      <c r="AY33" s="72"/>
      <c r="AZ33" s="133">
        <f>Finished!E39</f>
        <v>0</v>
      </c>
      <c r="BA33" s="133">
        <f>Finished2!E39</f>
        <v>0</v>
      </c>
      <c r="BB33" s="72"/>
      <c r="BC33" s="133">
        <f>Finished!K39</f>
        <v>0</v>
      </c>
      <c r="BD33" s="133">
        <f>Finished2!K39</f>
        <v>0</v>
      </c>
      <c r="BF33" s="169">
        <f>Flows!F39</f>
        <v>0</v>
      </c>
      <c r="BG33" s="169">
        <f>Flows!F39</f>
        <v>0</v>
      </c>
      <c r="BH33" s="169">
        <f>Flows!G39</f>
        <v>0</v>
      </c>
      <c r="BJ33" s="61">
        <f>Turbidity!F41</f>
        <v>0</v>
      </c>
      <c r="BK33" s="169">
        <f>Turbidity!H41</f>
        <v>0</v>
      </c>
      <c r="BL33" s="169">
        <f>Turbidity!I41</f>
        <v>0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31.493000000000002</v>
      </c>
      <c r="Q34" s="169">
        <f>Flows!H27</f>
        <v>28.666</v>
      </c>
      <c r="R34" s="108"/>
      <c r="Z34" s="168" t="s">
        <v>475</v>
      </c>
      <c r="AA34" s="168"/>
      <c r="AB34" s="133">
        <f>AVERAGE(AB3:AB10)</f>
        <v>7.2125000000000004</v>
      </c>
      <c r="AC34" s="133">
        <f>AVERAGE(AC3:AC10)</f>
        <v>7.2920833333333333</v>
      </c>
      <c r="AD34" s="133">
        <f>AVERAGE(AD3:AD10)</f>
        <v>6.4458333333333346</v>
      </c>
      <c r="AE34" s="168" t="s">
        <v>475</v>
      </c>
      <c r="AF34" s="133">
        <f>AVERAGE(AF3:AF10)</f>
        <v>22.1875</v>
      </c>
      <c r="AG34" s="133">
        <f>AVERAGE(AG3:AG10)</f>
        <v>23.1875</v>
      </c>
      <c r="AH34" s="133">
        <f>AVERAGE(AH3:AH10)</f>
        <v>19.046041666666667</v>
      </c>
      <c r="AI34" s="168" t="s">
        <v>475</v>
      </c>
      <c r="AJ34" s="133">
        <f>AVERAGE(AJ3:AJ10)</f>
        <v>36.5</v>
      </c>
      <c r="AK34" s="133">
        <f>AVERAGE(AK3:AK10)</f>
        <v>37.75</v>
      </c>
      <c r="AL34" s="133">
        <f>AVERAGE(AL3:AL10)</f>
        <v>17.458333333333332</v>
      </c>
      <c r="AM34" s="168" t="s">
        <v>475</v>
      </c>
      <c r="AN34" s="133">
        <f>AVERAGE(AN3:AN10)</f>
        <v>6.275E-2</v>
      </c>
      <c r="AO34" s="133">
        <f>AVERAGE(AO3:AO10)</f>
        <v>6.5750000000000003E-2</v>
      </c>
      <c r="AP34" s="133">
        <f>AVERAGE(AP3:AP10)</f>
        <v>13.175000000000001</v>
      </c>
      <c r="AQ34" s="168" t="s">
        <v>475</v>
      </c>
      <c r="AR34" s="133">
        <f>AVERAGE(AR3:AR10)</f>
        <v>1.125</v>
      </c>
      <c r="AS34" s="133">
        <f>AVERAGE(AS3:AS10)</f>
        <v>1.1875</v>
      </c>
      <c r="AT34" s="133">
        <f>AVERAGE(AT3:AT10)</f>
        <v>117.10416666666666</v>
      </c>
      <c r="AU34" s="168" t="s">
        <v>475</v>
      </c>
      <c r="AV34" s="133">
        <f>AVERAGE(AV3:AV10)</f>
        <v>18.395833333333336</v>
      </c>
      <c r="AW34" s="133">
        <f>AVERAGE(AW3:AW10)</f>
        <v>20.520833333333336</v>
      </c>
      <c r="AX34" s="133">
        <f>AVERAGE(AX3:AX10)</f>
        <v>19.222916666666666</v>
      </c>
      <c r="AY34" s="168" t="s">
        <v>475</v>
      </c>
      <c r="AZ34" s="133">
        <f>AVERAGE(AZ3:AZ10)</f>
        <v>3.9874999999999994</v>
      </c>
      <c r="BA34" s="133">
        <f>AVERAGE(BA3:BA10)</f>
        <v>3.6124999999999998</v>
      </c>
      <c r="BB34" s="168" t="s">
        <v>475</v>
      </c>
      <c r="BC34" s="133">
        <f>AVERAGE(BC3:BC10)</f>
        <v>0.50587500000000007</v>
      </c>
      <c r="BD34" s="133">
        <f>AVERAGE(BD3:BD10)</f>
        <v>0.50446250000000004</v>
      </c>
      <c r="BE34" s="168" t="s">
        <v>475</v>
      </c>
      <c r="BF34" s="133">
        <f>AVERAGE(BF3:BF10)</f>
        <v>15.807375</v>
      </c>
      <c r="BG34" s="133">
        <f>AVERAGE(BG3:BG10)</f>
        <v>13.460374999999999</v>
      </c>
      <c r="BH34" s="133">
        <f>AVERAGE(BH3:BH10)</f>
        <v>14.380249999999998</v>
      </c>
      <c r="BI34" s="168" t="s">
        <v>475</v>
      </c>
      <c r="BJ34" s="133">
        <f>AVERAGE(BJ3:BJ10)</f>
        <v>536.625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30.660000000000004</v>
      </c>
      <c r="Q35" s="169">
        <f>Flows!H28</f>
        <v>27.488</v>
      </c>
      <c r="R35" s="108"/>
      <c r="Z35" s="168" t="s">
        <v>476</v>
      </c>
      <c r="AA35" s="168"/>
      <c r="AB35" s="133">
        <f>AVERAGE(AB11:AB17)</f>
        <v>7.4171428571428564</v>
      </c>
      <c r="AC35" s="133">
        <f>AVERAGE(AC11:AC17)</f>
        <v>7.4459523809523818</v>
      </c>
      <c r="AD35" s="133">
        <f>AVERAGE(AD11:AD17)</f>
        <v>6.4383333333333326</v>
      </c>
      <c r="AE35" s="168" t="s">
        <v>476</v>
      </c>
      <c r="AF35" s="133">
        <f>AVERAGE(AF11:AF17)</f>
        <v>22.142857142857142</v>
      </c>
      <c r="AG35" s="133">
        <f>AVERAGE(AG11:AG17)</f>
        <v>21.285714285714285</v>
      </c>
      <c r="AH35" s="133">
        <f>AVERAGE(AH11:AH17)</f>
        <v>17.309523809523807</v>
      </c>
      <c r="AI35" s="168" t="s">
        <v>476</v>
      </c>
      <c r="AJ35" s="133">
        <f>AVERAGE(AJ11:AJ17)</f>
        <v>36.071428571428569</v>
      </c>
      <c r="AK35" s="133">
        <f>AVERAGE(AK11:AK17)</f>
        <v>37.5</v>
      </c>
      <c r="AL35" s="133">
        <f>AVERAGE(AL11:AL17)</f>
        <v>16.547619047619047</v>
      </c>
      <c r="AM35" s="168" t="s">
        <v>476</v>
      </c>
      <c r="AN35" s="133">
        <f>AVERAGE(AN11:AN17)</f>
        <v>7.4857142857142858E-2</v>
      </c>
      <c r="AO35" s="133">
        <f>AVERAGE(AO11:AO17)</f>
        <v>7.9428571428571432E-2</v>
      </c>
      <c r="AP35" s="133">
        <f>AVERAGE(AP11:AP17)</f>
        <v>11.87857142857143</v>
      </c>
      <c r="AQ35" s="168" t="s">
        <v>476</v>
      </c>
      <c r="AR35" s="133">
        <f>AVERAGE(AR11:AR17)</f>
        <v>1.3571428571428572</v>
      </c>
      <c r="AS35" s="133">
        <f>AVERAGE(AS11:AS17)</f>
        <v>1.3095238095238095</v>
      </c>
      <c r="AT35" s="133">
        <f>AVERAGE(AT11:AT17)</f>
        <v>111.45238095238095</v>
      </c>
      <c r="AU35" s="168" t="s">
        <v>476</v>
      </c>
      <c r="AV35" s="133">
        <f>AVERAGE(AV11:AV17)</f>
        <v>17.414285714285715</v>
      </c>
      <c r="AW35" s="133">
        <f>AVERAGE(AW11:AW17)</f>
        <v>18.845238095238098</v>
      </c>
      <c r="AX35" s="133">
        <f>AVERAGE(AX11:AX17)</f>
        <v>18.204761904761906</v>
      </c>
      <c r="AY35" s="168" t="s">
        <v>476</v>
      </c>
      <c r="AZ35" s="133">
        <f>AVERAGE(AZ11:AZ17)</f>
        <v>4.2285714285714286</v>
      </c>
      <c r="BA35" s="133">
        <f>AVERAGE(BA11:BA17)</f>
        <v>3.8857142857142861</v>
      </c>
      <c r="BB35" s="168" t="s">
        <v>476</v>
      </c>
      <c r="BC35" s="133">
        <f>AVERAGE(BC11:BC17)</f>
        <v>0.49575714285714284</v>
      </c>
      <c r="BD35" s="133">
        <f>AVERAGE(BD11:BD17)</f>
        <v>0.45128571428571423</v>
      </c>
      <c r="BE35" s="168" t="s">
        <v>476</v>
      </c>
      <c r="BF35" s="133">
        <f>AVERAGE(BF11:BF17)</f>
        <v>13.162714285714285</v>
      </c>
      <c r="BG35" s="133">
        <f>AVERAGE(BG11:BG17)</f>
        <v>13.162714285714285</v>
      </c>
      <c r="BH35" s="133">
        <f>AVERAGE(BH11:BH17)</f>
        <v>15.255285714285714</v>
      </c>
      <c r="BI35" s="168" t="s">
        <v>476</v>
      </c>
      <c r="BJ35" s="133">
        <f>AVERAGE(BJ11:BJ17)</f>
        <v>426.71428571428572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34.381</v>
      </c>
      <c r="Q36" s="169">
        <f>Flows!H29</f>
        <v>30.853999999999999</v>
      </c>
      <c r="R36" s="108"/>
      <c r="Z36" s="168" t="s">
        <v>477</v>
      </c>
      <c r="AA36" s="168"/>
      <c r="AB36" s="133">
        <f>AVERAGE(AB18:AB25)</f>
        <v>7.3797916666666659</v>
      </c>
      <c r="AC36" s="133">
        <f>AVERAGE(AC18:AC25)</f>
        <v>7.3918750000000006</v>
      </c>
      <c r="AD36" s="133">
        <f>AVERAGE(AD18:AD25)</f>
        <v>6.4489583333333336</v>
      </c>
      <c r="AE36" s="168" t="s">
        <v>477</v>
      </c>
      <c r="AF36" s="133">
        <f>AVERAGE(AF18:AF25)</f>
        <v>20.9375</v>
      </c>
      <c r="AG36" s="133">
        <f>AVERAGE(AG18:AG25)</f>
        <v>21.375</v>
      </c>
      <c r="AH36" s="133">
        <f>AVERAGE(AH18:AH25)</f>
        <v>16.75</v>
      </c>
      <c r="AI36" s="168" t="s">
        <v>477</v>
      </c>
      <c r="AJ36" s="133">
        <f>AVERAGE(AJ18:AJ25)</f>
        <v>41</v>
      </c>
      <c r="AK36" s="133">
        <f>AVERAGE(AK18:AK25)</f>
        <v>41.3125</v>
      </c>
      <c r="AL36" s="133">
        <f>AVERAGE(AL18:AL25)</f>
        <v>16.604166666666668</v>
      </c>
      <c r="AM36" s="168" t="s">
        <v>477</v>
      </c>
      <c r="AN36" s="133">
        <f>AVERAGE(AN18:AN25)</f>
        <v>6.8250000000000005E-2</v>
      </c>
      <c r="AO36" s="133">
        <f>AVERAGE(AO18:AO25)</f>
        <v>6.6750000000000004E-2</v>
      </c>
      <c r="AP36" s="133">
        <f>AVERAGE(AP18:AP25)</f>
        <v>14.6875</v>
      </c>
      <c r="AQ36" s="168" t="s">
        <v>477</v>
      </c>
      <c r="AR36" s="133">
        <f>AVERAGE(AR18:AR25)</f>
        <v>1.5624999999999998</v>
      </c>
      <c r="AS36" s="133">
        <f>AVERAGE(AS18:AS25)</f>
        <v>1.4791666666666665</v>
      </c>
      <c r="AT36" s="133">
        <f>AVERAGE(AT18:AT25)</f>
        <v>119.625</v>
      </c>
      <c r="AU36" s="168" t="s">
        <v>477</v>
      </c>
      <c r="AV36" s="133">
        <f>AVERAGE(AV18:AV25)</f>
        <v>14.347916666666666</v>
      </c>
      <c r="AW36" s="133">
        <f>AVERAGE(AW18:AW25)</f>
        <v>16.981249999999999</v>
      </c>
      <c r="AX36" s="133">
        <f>AVERAGE(AX18:AX25)</f>
        <v>15.429166666666665</v>
      </c>
      <c r="AY36" s="168" t="s">
        <v>477</v>
      </c>
      <c r="AZ36" s="133">
        <f>AVERAGE(AZ18:AZ25)</f>
        <v>4.0750000000000002</v>
      </c>
      <c r="BA36" s="133">
        <f>AVERAGE(BA18:BA25)</f>
        <v>3.8749999999999996</v>
      </c>
      <c r="BB36" s="168" t="s">
        <v>477</v>
      </c>
      <c r="BC36" s="133">
        <f>AVERAGE(BC18:BC25)</f>
        <v>0.49319999999999997</v>
      </c>
      <c r="BD36" s="133">
        <f>AVERAGE(BD18:BD25)</f>
        <v>0.49458749999999996</v>
      </c>
      <c r="BE36" s="168" t="s">
        <v>477</v>
      </c>
      <c r="BF36" s="133">
        <f>AVERAGE(BF18:BF25)</f>
        <v>12.229625</v>
      </c>
      <c r="BG36" s="133">
        <f>AVERAGE(BG18:BG25)</f>
        <v>12.229625</v>
      </c>
      <c r="BH36" s="133">
        <f>AVERAGE(BH18:BH25)</f>
        <v>15.66075</v>
      </c>
      <c r="BI36" s="168" t="s">
        <v>477</v>
      </c>
      <c r="BJ36" s="133">
        <f>AVERAGE(BJ18:BJ25)</f>
        <v>707.75</v>
      </c>
      <c r="BK36" s="133"/>
      <c r="BL36" s="318"/>
    </row>
    <row r="37" spans="1:64" x14ac:dyDescent="0.2">
      <c r="O37" s="399">
        <v>22</v>
      </c>
      <c r="P37" s="169">
        <f>Flows!E30</f>
        <v>31.692999999999998</v>
      </c>
      <c r="Q37" s="169">
        <f>Flows!H30</f>
        <v>27.660999999999998</v>
      </c>
      <c r="R37" s="108"/>
      <c r="Z37" s="168" t="s">
        <v>478</v>
      </c>
      <c r="AA37" s="168"/>
      <c r="AB37" s="133">
        <f>AVERAGE(AB26:AB33)</f>
        <v>6.6270833333333332</v>
      </c>
      <c r="AC37" s="133">
        <f>AVERAGE(AC26:AC33)</f>
        <v>6.6047916666666664</v>
      </c>
      <c r="AD37" s="133">
        <f>AVERAGE(AD26:AD33)</f>
        <v>5.4962499999999999</v>
      </c>
      <c r="AE37" s="168" t="s">
        <v>478</v>
      </c>
      <c r="AF37" s="133">
        <f>AVERAGE(AF26:AF33)</f>
        <v>17.625</v>
      </c>
      <c r="AG37" s="133">
        <f>AVERAGE(AG26:AG33)</f>
        <v>17.75</v>
      </c>
      <c r="AH37" s="133">
        <f>AVERAGE(AH26:AH33)</f>
        <v>10.125</v>
      </c>
      <c r="AI37" s="168" t="s">
        <v>478</v>
      </c>
      <c r="AJ37" s="133">
        <f>AVERAGE(AJ26:AJ33)</f>
        <v>38.8125</v>
      </c>
      <c r="AK37" s="133">
        <f>AVERAGE(AK26:AK33)</f>
        <v>39</v>
      </c>
      <c r="AL37" s="133">
        <f>AVERAGE(AL26:AL33)</f>
        <v>12.875</v>
      </c>
      <c r="AM37" s="168" t="s">
        <v>478</v>
      </c>
      <c r="AN37" s="133">
        <f>AVERAGE(AN26:AN33)</f>
        <v>5.5750000000000001E-2</v>
      </c>
      <c r="AO37" s="133">
        <f>AVERAGE(AO26:AO33)</f>
        <v>5.6125000000000001E-2</v>
      </c>
      <c r="AP37" s="133">
        <f>AVERAGE(AP26:AP33)</f>
        <v>8.7837499999999995</v>
      </c>
      <c r="AQ37" s="168" t="s">
        <v>478</v>
      </c>
      <c r="AR37" s="133">
        <f>AVERAGE(AR26:AR33)</f>
        <v>1</v>
      </c>
      <c r="AS37" s="133">
        <f>AVERAGE(AS26:AS33)</f>
        <v>1.125</v>
      </c>
      <c r="AT37" s="133">
        <f>AVERAGE(AT26:AT33)</f>
        <v>111.04166666666667</v>
      </c>
      <c r="AU37" s="168" t="s">
        <v>478</v>
      </c>
      <c r="AV37" s="133">
        <f>AVERAGE(AV26:AV33)</f>
        <v>11.3375</v>
      </c>
      <c r="AW37" s="133">
        <f>AVERAGE(AW26:AW33)</f>
        <v>13.458333333333332</v>
      </c>
      <c r="AX37" s="133">
        <f>AVERAGE(AX26:AX33)</f>
        <v>12.331249999999999</v>
      </c>
      <c r="AY37" s="168" t="s">
        <v>478</v>
      </c>
      <c r="AZ37" s="133">
        <f>AVERAGE(AZ26:AZ33)</f>
        <v>3.4125000000000001</v>
      </c>
      <c r="BA37" s="133">
        <f>AVERAGE(BA26:BA33)</f>
        <v>3.5124999999999997</v>
      </c>
      <c r="BB37" s="168" t="s">
        <v>478</v>
      </c>
      <c r="BC37" s="133">
        <f>AVERAGE(BC26:BC33)</f>
        <v>0.45165</v>
      </c>
      <c r="BD37" s="133">
        <f>AVERAGE(BD26:BD33)</f>
        <v>0.27356250000000004</v>
      </c>
      <c r="BE37" s="168" t="s">
        <v>478</v>
      </c>
      <c r="BF37" s="133">
        <f>AVERAGE(BF26:BF33)</f>
        <v>10.811875000000001</v>
      </c>
      <c r="BG37" s="133">
        <f>AVERAGE(BG26:BG33)</f>
        <v>10.811875000000001</v>
      </c>
      <c r="BH37" s="133">
        <f>AVERAGE(BH26:BH33)</f>
        <v>14.361750000000001</v>
      </c>
      <c r="BI37" s="168" t="s">
        <v>478</v>
      </c>
      <c r="BJ37" s="133">
        <f>AVERAGE(BJ26:BJ33)</f>
        <v>210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30.618000000000002</v>
      </c>
      <c r="Q38" s="169">
        <f>Flows!H31</f>
        <v>26.603999999999999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32.731999999999999</v>
      </c>
      <c r="Q39" s="169">
        <f>Flows!H32</f>
        <v>28.902000000000001</v>
      </c>
      <c r="R39" s="108"/>
      <c r="Z39" s="168" t="s">
        <v>475</v>
      </c>
      <c r="AA39" s="72"/>
      <c r="AB39" s="46" t="s">
        <v>68</v>
      </c>
      <c r="AD39" s="107">
        <f>AD34</f>
        <v>6.4458333333333346</v>
      </c>
      <c r="AE39" s="107">
        <f>AH34</f>
        <v>19.046041666666667</v>
      </c>
      <c r="AF39" s="107">
        <f>AL34</f>
        <v>17.458333333333332</v>
      </c>
      <c r="AG39" s="107"/>
      <c r="AH39" s="107">
        <f>AP34</f>
        <v>13.175000000000001</v>
      </c>
      <c r="AI39" s="107">
        <f>AT34</f>
        <v>117.10416666666666</v>
      </c>
      <c r="AJ39" s="107">
        <f>AX34</f>
        <v>19.222916666666666</v>
      </c>
      <c r="AK39" s="107"/>
      <c r="AL39" s="107">
        <f>BJ34</f>
        <v>536.625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9.1999999999999998E-2</v>
      </c>
      <c r="C40" s="107"/>
      <c r="D40" s="107">
        <f>MIN(Turbidity!$B11:$B41)</f>
        <v>2.3E-2</v>
      </c>
      <c r="E40" s="107">
        <f>AVERAGE(Turbidity!$B11:$B41)</f>
        <v>5.2600000000000001E-2</v>
      </c>
      <c r="O40" s="399">
        <v>25</v>
      </c>
      <c r="P40" s="169">
        <f>Flows!E33</f>
        <v>32.289000000000001</v>
      </c>
      <c r="Q40" s="169">
        <f>Flows!H33</f>
        <v>28.616</v>
      </c>
      <c r="R40" s="108"/>
      <c r="Z40" s="168" t="s">
        <v>476</v>
      </c>
      <c r="AA40" s="72"/>
      <c r="AD40" s="107">
        <f>AD35</f>
        <v>6.4383333333333326</v>
      </c>
      <c r="AE40" s="107">
        <f>AH35</f>
        <v>17.309523809523807</v>
      </c>
      <c r="AF40" s="107">
        <f>AL35</f>
        <v>16.547619047619047</v>
      </c>
      <c r="AG40" s="107"/>
      <c r="AH40" s="107">
        <f>AP35</f>
        <v>11.87857142857143</v>
      </c>
      <c r="AI40" s="107">
        <f>AT35</f>
        <v>111.45238095238095</v>
      </c>
      <c r="AJ40" s="107">
        <f>AX35</f>
        <v>18.204761904761906</v>
      </c>
      <c r="AK40" s="107"/>
      <c r="AL40" s="107">
        <f>BJ35</f>
        <v>426.71428571428572</v>
      </c>
    </row>
    <row r="41" spans="1:64" x14ac:dyDescent="0.2">
      <c r="A41" s="404" t="s">
        <v>90</v>
      </c>
      <c r="B41" s="107">
        <f>MAX(BC3:BC32)</f>
        <v>0.54959999999999998</v>
      </c>
      <c r="C41" s="107"/>
      <c r="D41" s="107">
        <f>MIN(BC3:BC32)</f>
        <v>0.4042</v>
      </c>
      <c r="E41" s="107">
        <f>AVERAGE(BC3:BC32)</f>
        <v>0.50253666666666663</v>
      </c>
      <c r="O41" s="399">
        <v>26</v>
      </c>
      <c r="P41" s="169">
        <f>Flows!E34</f>
        <v>31.833000000000002</v>
      </c>
      <c r="Q41" s="169">
        <f>Flows!H34</f>
        <v>28.31</v>
      </c>
      <c r="R41" s="108"/>
      <c r="Z41" s="168" t="s">
        <v>477</v>
      </c>
      <c r="AA41" s="72"/>
      <c r="AD41" s="107">
        <f>AD36</f>
        <v>6.4489583333333336</v>
      </c>
      <c r="AE41" s="107">
        <f>AH36</f>
        <v>16.75</v>
      </c>
      <c r="AF41" s="107">
        <f>AL36</f>
        <v>16.604166666666668</v>
      </c>
      <c r="AG41" s="107"/>
      <c r="AH41" s="107">
        <f>AP36</f>
        <v>14.6875</v>
      </c>
      <c r="AI41" s="107">
        <f>AT36</f>
        <v>119.625</v>
      </c>
      <c r="AJ41" s="107">
        <f>AX36</f>
        <v>15.429166666666665</v>
      </c>
      <c r="AK41" s="107"/>
      <c r="AL41" s="107">
        <f>BJ36</f>
        <v>707.75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35.89</v>
      </c>
      <c r="Q42" s="169">
        <f>Flows!H35</f>
        <v>30.382000000000001</v>
      </c>
      <c r="R42" s="108"/>
      <c r="X42" s="46" t="s">
        <v>96</v>
      </c>
      <c r="Z42" s="168" t="s">
        <v>478</v>
      </c>
      <c r="AA42" s="72"/>
      <c r="AD42" s="107">
        <f>AD37</f>
        <v>5.4962499999999999</v>
      </c>
      <c r="AE42" s="107">
        <f>AH37</f>
        <v>10.125</v>
      </c>
      <c r="AF42" s="107">
        <f>AL37</f>
        <v>12.875</v>
      </c>
      <c r="AG42" s="107"/>
      <c r="AH42" s="107">
        <f>AP37</f>
        <v>8.7837499999999995</v>
      </c>
      <c r="AI42" s="107">
        <f>AT37</f>
        <v>111.04166666666667</v>
      </c>
      <c r="AJ42" s="107">
        <f>AX37</f>
        <v>12.331249999999999</v>
      </c>
      <c r="AK42" s="107"/>
      <c r="AL42" s="107">
        <f>BJ37</f>
        <v>210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29.571000000000005</v>
      </c>
      <c r="Q43" s="169">
        <f>Flows!H36</f>
        <v>26.776</v>
      </c>
      <c r="R43" s="108"/>
      <c r="Z43" s="168" t="s">
        <v>475</v>
      </c>
      <c r="AA43" s="72"/>
      <c r="AB43" s="46" t="s">
        <v>410</v>
      </c>
      <c r="AD43" s="107">
        <f>AB34</f>
        <v>7.2125000000000004</v>
      </c>
      <c r="AE43" s="107">
        <f>AF34</f>
        <v>22.1875</v>
      </c>
      <c r="AF43" s="107">
        <f>AJ34</f>
        <v>36.5</v>
      </c>
      <c r="AG43" s="107"/>
      <c r="AH43" s="107">
        <f>AN34</f>
        <v>6.275E-2</v>
      </c>
      <c r="AI43" s="107">
        <f>AR34</f>
        <v>1.125</v>
      </c>
      <c r="AJ43" s="107">
        <f>AV34</f>
        <v>18.395833333333336</v>
      </c>
      <c r="AK43" s="107"/>
      <c r="AM43" s="107">
        <f>AZ34</f>
        <v>3.9874999999999994</v>
      </c>
      <c r="AN43" s="107">
        <f>BC34</f>
        <v>0.50587500000000007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33.423000000000002</v>
      </c>
      <c r="Q44" s="169">
        <f>Flows!H37</f>
        <v>29.261000000000003</v>
      </c>
      <c r="R44" s="108"/>
      <c r="Z44" s="168" t="s">
        <v>476</v>
      </c>
      <c r="AA44" s="72"/>
      <c r="AD44" s="107">
        <f>AB35</f>
        <v>7.4171428571428564</v>
      </c>
      <c r="AE44" s="107">
        <f>AF35</f>
        <v>22.142857142857142</v>
      </c>
      <c r="AF44" s="107">
        <f>AJ35</f>
        <v>36.071428571428569</v>
      </c>
      <c r="AG44" s="107"/>
      <c r="AH44" s="107">
        <f>AN35</f>
        <v>7.4857142857142858E-2</v>
      </c>
      <c r="AI44" s="107">
        <f>AR35</f>
        <v>1.3571428571428572</v>
      </c>
      <c r="AJ44" s="107">
        <f>AV35</f>
        <v>17.414285714285715</v>
      </c>
      <c r="AK44" s="107"/>
      <c r="AM44" s="107">
        <f>AZ35</f>
        <v>4.2285714285714286</v>
      </c>
      <c r="AN44" s="107">
        <f>BC35</f>
        <v>0.49575714285714284</v>
      </c>
      <c r="AO44" s="107"/>
    </row>
    <row r="45" spans="1:64" x14ac:dyDescent="0.2">
      <c r="A45" s="404" t="s">
        <v>104</v>
      </c>
      <c r="B45" s="107">
        <f>MAX(AB3:AB32)</f>
        <v>7.9849999999999994</v>
      </c>
      <c r="C45" s="107"/>
      <c r="D45" s="107">
        <f>MIN(AB3:AB32)</f>
        <v>7.128333333333333</v>
      </c>
      <c r="E45" s="107">
        <f>AVERAGE(AB3:AB32)</f>
        <v>7.3891666666666689</v>
      </c>
      <c r="O45" s="399">
        <v>30</v>
      </c>
      <c r="P45" s="169">
        <f>Flows!E38</f>
        <v>33.203000000000003</v>
      </c>
      <c r="Q45" s="169">
        <f>Flows!H38</f>
        <v>29.142000000000003</v>
      </c>
      <c r="R45" s="108"/>
      <c r="Z45" s="168" t="s">
        <v>477</v>
      </c>
      <c r="AA45" s="72"/>
      <c r="AD45" s="107">
        <f>AB36</f>
        <v>7.3797916666666659</v>
      </c>
      <c r="AE45" s="107">
        <f>AF36</f>
        <v>20.9375</v>
      </c>
      <c r="AF45" s="107">
        <f>AJ36</f>
        <v>41</v>
      </c>
      <c r="AG45" s="107"/>
      <c r="AH45" s="107">
        <f>AN36</f>
        <v>6.8250000000000005E-2</v>
      </c>
      <c r="AI45" s="107">
        <f>AR36</f>
        <v>1.5624999999999998</v>
      </c>
      <c r="AJ45" s="107">
        <f>AV36</f>
        <v>14.347916666666666</v>
      </c>
      <c r="AK45" s="107"/>
      <c r="AM45" s="107">
        <f>AZ36</f>
        <v>4.0750000000000002</v>
      </c>
      <c r="AN45" s="107">
        <f>BC36</f>
        <v>0.49319999999999997</v>
      </c>
      <c r="AO45" s="107"/>
    </row>
    <row r="46" spans="1:64" x14ac:dyDescent="0.2">
      <c r="A46" s="404" t="s">
        <v>453</v>
      </c>
      <c r="B46" s="107">
        <f>MAX(AR3:AR32)</f>
        <v>2</v>
      </c>
      <c r="C46" s="107"/>
      <c r="D46" s="107">
        <f>MIN(AR3:AR32)</f>
        <v>1</v>
      </c>
      <c r="E46" s="107">
        <f>AVERAGE(AR3:AR32)</f>
        <v>1.3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6.6270833333333332</v>
      </c>
      <c r="AE46" s="107">
        <f>AF37</f>
        <v>17.625</v>
      </c>
      <c r="AF46" s="107">
        <f>AJ37</f>
        <v>38.8125</v>
      </c>
      <c r="AG46" s="107"/>
      <c r="AH46" s="107">
        <f>AN37</f>
        <v>5.5750000000000001E-2</v>
      </c>
      <c r="AI46" s="107">
        <f>AR37</f>
        <v>1</v>
      </c>
      <c r="AJ46" s="107">
        <f>AV37</f>
        <v>11.3375</v>
      </c>
      <c r="AK46" s="107"/>
      <c r="AM46" s="107">
        <f>AZ37</f>
        <v>3.4125000000000001</v>
      </c>
      <c r="AN46" s="107">
        <f>BC37</f>
        <v>0.45165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9.1999999999999998E-2</v>
      </c>
      <c r="C57" s="107"/>
      <c r="D57" s="107">
        <f>MIN(Turbidity!$B25:$B55)</f>
        <v>2.3E-2</v>
      </c>
      <c r="E57" s="107">
        <f>AVERAGE(Turbidity!$B25:$B55)</f>
        <v>4.7437500000000014E-2</v>
      </c>
    </row>
    <row r="58" spans="1:15" x14ac:dyDescent="0.2">
      <c r="A58" s="404" t="s">
        <v>90</v>
      </c>
      <c r="B58" s="107">
        <f>MAX(BD3:BD33)</f>
        <v>0.66600000000000004</v>
      </c>
      <c r="C58" s="107"/>
      <c r="D58" s="107">
        <f>MIN($BD3:$BD33)</f>
        <v>0</v>
      </c>
      <c r="E58" s="107">
        <f>AVERAGE($BD3:$BD33)</f>
        <v>0.43031935483870976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7.956666666666667</v>
      </c>
      <c r="C62" s="107"/>
      <c r="D62" s="107">
        <f>MIN(AC3:AC32)</f>
        <v>7.2133333333333347</v>
      </c>
      <c r="E62" s="107">
        <f>AVERAGE(AC3:AC32)</f>
        <v>7.4143888888888894</v>
      </c>
    </row>
    <row r="63" spans="1:15" x14ac:dyDescent="0.2">
      <c r="A63" s="404" t="s">
        <v>453</v>
      </c>
      <c r="B63" s="107">
        <f>MAX(AS3:AS32)</f>
        <v>2</v>
      </c>
      <c r="C63" s="107"/>
      <c r="D63" s="107">
        <f>MIN(AS3:AS32)</f>
        <v>1</v>
      </c>
      <c r="E63" s="107">
        <f>AVERAGE(AS3:AS32)</f>
        <v>1.3166666666666667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69" t="s">
        <v>492</v>
      </c>
      <c r="B72" s="3270"/>
      <c r="E72" s="107" t="e">
        <f>#REF!</f>
        <v>#REF!</v>
      </c>
    </row>
    <row r="76" spans="1:5" ht="30" customHeight="1" x14ac:dyDescent="0.2"/>
  </sheetData>
  <customSheetViews>
    <customSheetView guid="{E3A2728D-EFF6-455B-B7C0-BC38E38AD3F7}" topLeftCell="BA1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74" t="s">
        <v>79</v>
      </c>
      <c r="O1" s="3274"/>
      <c r="P1" s="3274"/>
      <c r="Q1" s="3274"/>
      <c r="R1" s="3274"/>
      <c r="S1" s="3274"/>
      <c r="T1" s="3274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75">
        <f>'1'!A6</f>
        <v>43405</v>
      </c>
      <c r="B2" s="3275"/>
      <c r="C2" s="3275"/>
      <c r="D2" s="3275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76" t="s">
        <v>96</v>
      </c>
      <c r="D3" s="3276"/>
      <c r="E3" s="415"/>
      <c r="F3" s="3277" t="s">
        <v>96</v>
      </c>
      <c r="G3" s="3277"/>
      <c r="H3" s="3277"/>
      <c r="I3" s="3277"/>
      <c r="J3" s="3277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78" t="s">
        <v>18</v>
      </c>
      <c r="D4" s="3278"/>
      <c r="E4" s="3278"/>
      <c r="F4" s="3278"/>
      <c r="G4" s="3278"/>
      <c r="H4" s="3278"/>
      <c r="I4" s="3278"/>
      <c r="J4" s="3278"/>
      <c r="K4" s="3278"/>
      <c r="L4" s="3278"/>
      <c r="M4" s="3278"/>
      <c r="N4" s="3278"/>
      <c r="O4" s="413"/>
      <c r="P4" s="413"/>
      <c r="Q4" s="11"/>
      <c r="R4" s="3279" t="s">
        <v>526</v>
      </c>
      <c r="S4" s="3279"/>
      <c r="T4" s="3279"/>
      <c r="U4" s="3279"/>
      <c r="V4" s="3279"/>
      <c r="W4" s="3279" t="s">
        <v>527</v>
      </c>
      <c r="X4" s="3279"/>
      <c r="Y4" s="3279"/>
      <c r="Z4" s="3279"/>
      <c r="AA4" s="3279"/>
      <c r="AB4" s="3279" t="s">
        <v>528</v>
      </c>
      <c r="AC4" s="3279"/>
      <c r="AD4" s="3279"/>
      <c r="AE4" s="3279"/>
      <c r="AF4" s="3279"/>
      <c r="AG4" s="2728" t="s">
        <v>1167</v>
      </c>
      <c r="AH4" s="2727" t="s">
        <v>1168</v>
      </c>
      <c r="AI4" s="2727" t="s">
        <v>1169</v>
      </c>
      <c r="AJ4" s="2637"/>
      <c r="AK4" s="3279" t="s">
        <v>529</v>
      </c>
      <c r="AL4" s="3279"/>
      <c r="AM4" s="3279"/>
      <c r="AN4" s="3279"/>
      <c r="AO4" s="3279"/>
      <c r="AP4" s="3279"/>
      <c r="AQ4" s="3279"/>
      <c r="AR4" s="3279"/>
      <c r="AS4" s="3279"/>
      <c r="AT4" s="3279"/>
      <c r="AU4" s="3279"/>
      <c r="AV4" s="3279"/>
      <c r="AW4" s="3279"/>
      <c r="AX4" s="3279" t="s">
        <v>530</v>
      </c>
      <c r="AY4" s="3279"/>
      <c r="AZ4" s="3279"/>
      <c r="BA4" s="3279"/>
      <c r="BB4" s="3279"/>
      <c r="BC4" s="3279"/>
      <c r="BD4" s="3279"/>
      <c r="BE4" s="3279"/>
      <c r="BF4" s="3279"/>
      <c r="BG4" s="3279"/>
      <c r="BH4" s="3279"/>
      <c r="BI4" s="3279"/>
      <c r="BJ4" s="3279"/>
      <c r="BK4" s="3279" t="s">
        <v>531</v>
      </c>
      <c r="BL4" s="3279"/>
      <c r="BM4" s="3279"/>
      <c r="BN4" s="3279"/>
      <c r="BO4" s="3279"/>
      <c r="BP4" s="3279"/>
      <c r="BQ4" s="3279"/>
      <c r="BR4" s="3279"/>
      <c r="BS4" s="3279"/>
      <c r="BT4" s="3279"/>
      <c r="BU4" s="3279"/>
      <c r="BV4" s="3279"/>
      <c r="BW4" s="430"/>
      <c r="BX4" s="430"/>
      <c r="BY4" s="11"/>
      <c r="BZ4" s="3278" t="s">
        <v>563</v>
      </c>
      <c r="CA4" s="3278"/>
      <c r="CB4" s="3278"/>
      <c r="CC4" s="3278"/>
      <c r="CD4" s="3278"/>
      <c r="CE4" s="3278"/>
      <c r="CF4" s="3278"/>
      <c r="CG4" s="3278"/>
      <c r="CH4" s="3191"/>
      <c r="CI4" s="3191"/>
      <c r="CJ4" s="3191"/>
      <c r="CK4" s="3191"/>
      <c r="CL4" s="3191"/>
      <c r="CM4" s="3191"/>
      <c r="CN4" s="3191"/>
      <c r="CO4" s="3191"/>
      <c r="CP4" s="3191"/>
      <c r="CQ4" s="435"/>
      <c r="CR4" s="3278" t="s">
        <v>532</v>
      </c>
      <c r="CS4" s="3278"/>
      <c r="CT4" s="3278"/>
      <c r="CU4" s="3278"/>
      <c r="CV4" s="3278"/>
      <c r="CW4" s="3278"/>
      <c r="CX4" s="3278"/>
      <c r="CY4" s="3278"/>
      <c r="CZ4" s="3278"/>
      <c r="DA4" s="3278"/>
      <c r="DB4" s="3278"/>
      <c r="DC4" s="3278"/>
      <c r="DD4" s="3278"/>
      <c r="DE4" s="3278"/>
      <c r="DF4" s="3278"/>
      <c r="DG4" s="3278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7" t="s">
        <v>885</v>
      </c>
      <c r="L5" s="1927" t="s">
        <v>884</v>
      </c>
      <c r="M5" s="19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23" t="s">
        <v>104</v>
      </c>
      <c r="AH5" s="2723" t="s">
        <v>104</v>
      </c>
      <c r="AI5" s="2723" t="s">
        <v>104</v>
      </c>
      <c r="AJ5" s="2722"/>
      <c r="AK5" s="1925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5" t="s">
        <v>84</v>
      </c>
      <c r="AS5" s="1925" t="s">
        <v>85</v>
      </c>
      <c r="AT5" s="1925" t="s">
        <v>533</v>
      </c>
      <c r="AU5" s="1926" t="s">
        <v>89</v>
      </c>
      <c r="AV5" s="1925" t="s">
        <v>86</v>
      </c>
      <c r="AW5" s="428" t="s">
        <v>96</v>
      </c>
      <c r="AX5" s="1925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5" t="s">
        <v>84</v>
      </c>
      <c r="BF5" s="1925" t="s">
        <v>85</v>
      </c>
      <c r="BG5" s="19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8"/>
      <c r="D6" s="2640"/>
      <c r="E6" s="2639"/>
      <c r="F6" s="2640"/>
      <c r="G6" s="2641"/>
      <c r="H6" s="2638"/>
      <c r="I6" s="2638"/>
      <c r="J6" s="2642"/>
      <c r="K6" s="2643" t="str">
        <f>IF(H6&lt;=0,"",H6/I6)</f>
        <v/>
      </c>
      <c r="L6" s="2644" t="str">
        <f>IF(H6&lt;=0,"",K6*5)</f>
        <v/>
      </c>
      <c r="M6" s="2645" t="str">
        <f>IF(H6&lt;=0,"",K6*10)</f>
        <v/>
      </c>
      <c r="N6" s="2704">
        <v>657</v>
      </c>
      <c r="O6" s="2639">
        <v>10</v>
      </c>
      <c r="P6" s="2640"/>
      <c r="Q6" s="2647"/>
      <c r="R6" s="2638" t="s">
        <v>96</v>
      </c>
      <c r="S6" s="2639"/>
      <c r="T6" s="2638"/>
      <c r="U6" s="2648"/>
      <c r="V6" s="2649"/>
      <c r="W6" s="2650"/>
      <c r="X6" s="2651"/>
      <c r="Y6" s="2650"/>
      <c r="Z6" s="2652"/>
      <c r="AA6" s="2653"/>
      <c r="AB6" s="2654"/>
      <c r="AC6" s="2655"/>
      <c r="AD6" s="2654"/>
      <c r="AE6" s="2656"/>
      <c r="AF6" s="2657"/>
      <c r="AG6" s="2717"/>
      <c r="AH6" s="2724"/>
      <c r="AI6" s="2724"/>
      <c r="AJ6" s="2664"/>
      <c r="AK6" s="2658"/>
      <c r="AL6" s="2658"/>
      <c r="AM6" s="2658"/>
      <c r="AN6" s="2659"/>
      <c r="AO6" s="2660"/>
      <c r="AP6" s="2661"/>
      <c r="AQ6" s="2658"/>
      <c r="AR6" s="2658"/>
      <c r="AS6" s="2658"/>
      <c r="AT6" s="2658"/>
      <c r="AU6" s="2662" t="str">
        <f>IF(AR6&lt;=0,"",(G6-AR6)/G6*100)</f>
        <v/>
      </c>
      <c r="AV6" s="2659" t="str">
        <f>IF(AS6&lt;=0,"",(AT6*100)/AS6)</f>
        <v/>
      </c>
      <c r="AW6" s="2657"/>
      <c r="AX6" s="2658"/>
      <c r="AY6" s="2658"/>
      <c r="AZ6" s="2658"/>
      <c r="BA6" s="2659"/>
      <c r="BB6" s="2660"/>
      <c r="BC6" s="2661"/>
      <c r="BD6" s="2658"/>
      <c r="BE6" s="2658"/>
      <c r="BF6" s="2658"/>
      <c r="BG6" s="2658"/>
      <c r="BH6" s="2662" t="str">
        <f>IF(BE6&lt;=0,"",(G6-BE6)/G6*100)</f>
        <v/>
      </c>
      <c r="BI6" s="2648" t="str">
        <f>IF(BF6&lt;=0,"",(BG6*100)/BF6)</f>
        <v/>
      </c>
      <c r="BJ6" s="2657"/>
      <c r="BK6" s="2654"/>
      <c r="BL6" s="2654"/>
      <c r="BM6" s="2654"/>
      <c r="BN6" s="2656"/>
      <c r="BO6" s="2663"/>
      <c r="BP6" s="2655"/>
      <c r="BQ6" s="2654"/>
      <c r="BR6" s="2654"/>
      <c r="BS6" s="2654"/>
      <c r="BT6" s="2654"/>
      <c r="BU6" s="2662" t="str">
        <f>IF(BR6&lt;=0,"",(G6-BR6)/G6*100)</f>
        <v/>
      </c>
      <c r="BV6" s="2648" t="str">
        <f>IF(BS6&lt;=0,"",(BT6*100)/BS6)</f>
        <v/>
      </c>
      <c r="BW6" s="2664"/>
      <c r="BX6" s="2648" t="str">
        <f>IF(AND(AR6&lt;=0,BE6&lt;=0,BR6&lt;=0),"",AVERAGE(AR6,BE6,BR6))</f>
        <v/>
      </c>
      <c r="BY6" s="2647"/>
      <c r="BZ6" s="2656"/>
      <c r="CA6" s="2663"/>
      <c r="CB6" s="2655"/>
      <c r="CC6" s="2654"/>
      <c r="CD6" s="2655"/>
      <c r="CE6" s="2655"/>
      <c r="CF6" s="2656"/>
      <c r="CG6" s="2654"/>
      <c r="CH6" s="2665"/>
      <c r="CI6" s="2656">
        <v>0.47660000000000002</v>
      </c>
      <c r="CJ6" s="2656"/>
      <c r="CK6" s="2656"/>
      <c r="CL6" s="2666"/>
      <c r="CM6" s="2654"/>
      <c r="CN6" s="2654"/>
      <c r="CO6" s="2638" t="str">
        <f>IF(CM6&lt;=0,"",(CN6*100)/CM6)</f>
        <v/>
      </c>
      <c r="CP6" s="2665" t="s">
        <v>97</v>
      </c>
      <c r="CQ6" s="2667"/>
      <c r="CR6" s="2656"/>
      <c r="CS6" s="2663"/>
      <c r="CT6" s="2655"/>
      <c r="CU6" s="2654"/>
      <c r="CV6" s="2655"/>
      <c r="CW6" s="2655"/>
      <c r="CX6" s="2656"/>
      <c r="CY6" s="2654"/>
      <c r="CZ6" s="2665"/>
      <c r="DA6" s="2656">
        <v>0.4864</v>
      </c>
      <c r="DB6" s="2656"/>
      <c r="DC6" s="2656"/>
      <c r="DD6" s="2666"/>
      <c r="DE6" s="2654"/>
      <c r="DF6" s="2654"/>
      <c r="DG6" s="2648" t="str">
        <f>IF(DE6&lt;=0,"",(DF6*100)/DE6)</f>
        <v/>
      </c>
      <c r="DH6" s="2665" t="s">
        <v>97</v>
      </c>
      <c r="DI6" s="1468"/>
      <c r="DJ6" s="423"/>
      <c r="DK6" s="1469">
        <f>'Total Flows'!L3</f>
        <v>2.1030000000000002</v>
      </c>
      <c r="DL6" s="1469">
        <f>'[4]1'!AE32</f>
        <v>0</v>
      </c>
      <c r="DM6" s="1469">
        <f>'[4]1'!AE34</f>
        <v>0</v>
      </c>
      <c r="DN6" s="1469">
        <f>'[4]1'!AE35</f>
        <v>0</v>
      </c>
      <c r="DO6" s="34"/>
    </row>
    <row r="7" spans="1:119" ht="15" x14ac:dyDescent="0.25">
      <c r="A7" s="30">
        <v>2</v>
      </c>
      <c r="B7" s="31"/>
      <c r="C7" s="2648"/>
      <c r="D7" s="2669"/>
      <c r="E7" s="2639"/>
      <c r="F7" s="2669"/>
      <c r="G7" s="2641"/>
      <c r="H7" s="2638"/>
      <c r="I7" s="2638"/>
      <c r="J7" s="2642"/>
      <c r="K7" s="2670" t="str">
        <f t="shared" ref="K7:K36" si="0">IF(H7&lt;=0,"",H7/I7)</f>
        <v/>
      </c>
      <c r="L7" s="2661" t="str">
        <f t="shared" ref="L7:L36" si="1">IF(H7&lt;=0,"",K7*5)</f>
        <v/>
      </c>
      <c r="M7" s="2671" t="str">
        <f t="shared" ref="M7:M36" si="2">IF(H7&lt;=0,"",K7*10)</f>
        <v/>
      </c>
      <c r="N7" s="2705">
        <v>594</v>
      </c>
      <c r="O7" s="2684">
        <v>20</v>
      </c>
      <c r="P7" s="2640"/>
      <c r="Q7" s="2672"/>
      <c r="R7" s="2638"/>
      <c r="S7" s="2639"/>
      <c r="T7" s="2673"/>
      <c r="U7" s="2674"/>
      <c r="V7" s="2675"/>
      <c r="W7" s="2676"/>
      <c r="X7" s="2710"/>
      <c r="Y7" s="2719"/>
      <c r="Z7" s="2712"/>
      <c r="AA7" s="2677"/>
      <c r="AB7" s="2658"/>
      <c r="AC7" s="2714"/>
      <c r="AD7" s="2721"/>
      <c r="AE7" s="2715"/>
      <c r="AF7" s="2679"/>
      <c r="AG7" s="2725"/>
      <c r="AH7" s="2725"/>
      <c r="AI7" s="2725"/>
      <c r="AJ7" s="2726"/>
      <c r="AK7" s="2658"/>
      <c r="AL7" s="2668"/>
      <c r="AM7" s="2668"/>
      <c r="AN7" s="2715"/>
      <c r="AO7" s="2716"/>
      <c r="AP7" s="2714"/>
      <c r="AQ7" s="2721"/>
      <c r="AR7" s="2658"/>
      <c r="AS7" s="2658"/>
      <c r="AT7" s="2658"/>
      <c r="AU7" s="2662" t="str">
        <f t="shared" ref="AU7:AU36" si="3">IF(AR7&lt;=0,"",(G7-AR7)/G7*100)</f>
        <v/>
      </c>
      <c r="AV7" s="2659" t="str">
        <f t="shared" ref="AV7:AV36" si="4">IF(AS7&lt;=0,"",(AT7*100)/AS7)</f>
        <v/>
      </c>
      <c r="AW7" s="2679"/>
      <c r="AX7" s="2658"/>
      <c r="AY7" s="2668"/>
      <c r="AZ7" s="2668"/>
      <c r="BA7" s="2659"/>
      <c r="BB7" s="2660"/>
      <c r="BC7" s="2661"/>
      <c r="BD7" s="2658"/>
      <c r="BE7" s="2658"/>
      <c r="BF7" s="2658"/>
      <c r="BG7" s="2658"/>
      <c r="BH7" s="2662" t="str">
        <f t="shared" ref="BH7:BH36" si="5">IF(BE7&lt;=0,"",(G7-BE7)/G7*100)</f>
        <v/>
      </c>
      <c r="BI7" s="2648" t="str">
        <f t="shared" ref="BI7:BI36" si="6">IF(BF7&lt;=0,"",(BG7*100)/BF7)</f>
        <v/>
      </c>
      <c r="BJ7" s="2679"/>
      <c r="BK7" s="2658"/>
      <c r="BL7" s="2668"/>
      <c r="BM7" s="2668"/>
      <c r="BN7" s="2659"/>
      <c r="BO7" s="2660"/>
      <c r="BP7" s="2661"/>
      <c r="BQ7" s="2658"/>
      <c r="BR7" s="2658"/>
      <c r="BS7" s="2658"/>
      <c r="BT7" s="2658"/>
      <c r="BU7" s="2662" t="str">
        <f t="shared" ref="BU7:BU36" si="7">IF(BR7&lt;=0,"",(G7-BR7)/G7*100)</f>
        <v/>
      </c>
      <c r="BV7" s="2648" t="str">
        <f t="shared" ref="BV7:BV36" si="8">IF(BS7&lt;=0,"",(BT7*100)/BS7)</f>
        <v/>
      </c>
      <c r="BW7" s="2664"/>
      <c r="BX7" s="2648" t="str">
        <f t="shared" ref="BX7:BX36" si="9">IF(AND(AR7&lt;=0,BE7&lt;=0,BR7&lt;=0),"",AVERAGE(AR7,BE7,BR7))</f>
        <v/>
      </c>
      <c r="BY7" s="2672"/>
      <c r="BZ7" s="2659"/>
      <c r="CA7" s="2660"/>
      <c r="CB7" s="2661"/>
      <c r="CC7" s="2658"/>
      <c r="CD7" s="2661"/>
      <c r="CE7" s="2661"/>
      <c r="CF7" s="2659"/>
      <c r="CG7" s="2658"/>
      <c r="CH7" s="2680"/>
      <c r="CI7" s="2681">
        <v>0.50509999999999999</v>
      </c>
      <c r="CJ7" s="2659"/>
      <c r="CK7" s="2659"/>
      <c r="CL7" s="2658"/>
      <c r="CM7" s="2658"/>
      <c r="CN7" s="2658"/>
      <c r="CO7" s="2638" t="str">
        <f t="shared" ref="CO7:CO36" si="10">IF(CM7&lt;=0,"",(CN7*100)/CM7)</f>
        <v/>
      </c>
      <c r="CP7" s="2682" t="s">
        <v>97</v>
      </c>
      <c r="CQ7" s="2683"/>
      <c r="CR7" s="2659"/>
      <c r="CS7" s="2660"/>
      <c r="CT7" s="2661"/>
      <c r="CU7" s="2658"/>
      <c r="CV7" s="2661"/>
      <c r="CW7" s="2661"/>
      <c r="CX7" s="2659"/>
      <c r="CY7" s="2658"/>
      <c r="CZ7" s="2680"/>
      <c r="DA7" s="2681">
        <v>0.46939999999999998</v>
      </c>
      <c r="DB7" s="2659"/>
      <c r="DC7" s="2659"/>
      <c r="DD7" s="2658"/>
      <c r="DE7" s="2658"/>
      <c r="DF7" s="2658"/>
      <c r="DG7" s="2648" t="str">
        <f t="shared" ref="DG7:DG36" si="11">IF(DE7&lt;=0,"",(DF7*100)/DE7)</f>
        <v/>
      </c>
      <c r="DH7" s="2682" t="s">
        <v>97</v>
      </c>
      <c r="DI7" s="1470"/>
      <c r="DJ7" s="423"/>
      <c r="DK7" s="1471">
        <f>'Total Flows'!L4</f>
        <v>2.1819999999999999</v>
      </c>
      <c r="DL7" s="1471">
        <f>'[4]2'!AE32</f>
        <v>0</v>
      </c>
      <c r="DM7" s="1471">
        <f>'[4]2'!AE34</f>
        <v>0</v>
      </c>
      <c r="DN7" s="1471">
        <f>'[4]2'!AE35</f>
        <v>0</v>
      </c>
    </row>
    <row r="8" spans="1:119" ht="15" x14ac:dyDescent="0.25">
      <c r="A8" s="30">
        <v>3</v>
      </c>
      <c r="B8" s="31"/>
      <c r="C8" s="2648"/>
      <c r="D8" s="2669"/>
      <c r="E8" s="2639"/>
      <c r="F8" s="2669"/>
      <c r="G8" s="2641"/>
      <c r="H8" s="2638"/>
      <c r="I8" s="2638"/>
      <c r="J8" s="2642"/>
      <c r="K8" s="2670" t="str">
        <f t="shared" si="0"/>
        <v/>
      </c>
      <c r="L8" s="2661" t="str">
        <f t="shared" si="1"/>
        <v/>
      </c>
      <c r="M8" s="2671" t="str">
        <f t="shared" si="2"/>
        <v/>
      </c>
      <c r="N8" s="2705">
        <v>586</v>
      </c>
      <c r="O8" s="2684" t="s">
        <v>1185</v>
      </c>
      <c r="P8" s="2640"/>
      <c r="Q8" s="2672"/>
      <c r="R8" s="2638"/>
      <c r="S8" s="2639"/>
      <c r="T8" s="2673"/>
      <c r="U8" s="2674"/>
      <c r="V8" s="2675"/>
      <c r="W8" s="2676"/>
      <c r="X8" s="2710"/>
      <c r="Y8" s="2719"/>
      <c r="Z8" s="2712"/>
      <c r="AA8" s="2677"/>
      <c r="AB8" s="2658"/>
      <c r="AC8" s="2714"/>
      <c r="AD8" s="2721"/>
      <c r="AE8" s="2715"/>
      <c r="AF8" s="2679"/>
      <c r="AG8" s="2725"/>
      <c r="AH8" s="2725"/>
      <c r="AI8" s="2725"/>
      <c r="AJ8" s="2726"/>
      <c r="AK8" s="2658"/>
      <c r="AL8" s="2668"/>
      <c r="AM8" s="2668"/>
      <c r="AN8" s="2715"/>
      <c r="AO8" s="2716"/>
      <c r="AP8" s="2714"/>
      <c r="AQ8" s="2721"/>
      <c r="AR8" s="2658"/>
      <c r="AS8" s="2658"/>
      <c r="AT8" s="2658"/>
      <c r="AU8" s="2662" t="str">
        <f t="shared" si="3"/>
        <v/>
      </c>
      <c r="AV8" s="2659" t="str">
        <f t="shared" si="4"/>
        <v/>
      </c>
      <c r="AW8" s="2679"/>
      <c r="AX8" s="2658"/>
      <c r="AY8" s="2668"/>
      <c r="AZ8" s="2668"/>
      <c r="BA8" s="2659"/>
      <c r="BB8" s="2660"/>
      <c r="BC8" s="2661"/>
      <c r="BD8" s="2658"/>
      <c r="BE8" s="2658"/>
      <c r="BF8" s="2658"/>
      <c r="BG8" s="2658"/>
      <c r="BH8" s="2662" t="str">
        <f t="shared" si="5"/>
        <v/>
      </c>
      <c r="BI8" s="2648" t="str">
        <f t="shared" si="6"/>
        <v/>
      </c>
      <c r="BJ8" s="2679"/>
      <c r="BK8" s="2658"/>
      <c r="BL8" s="2668"/>
      <c r="BM8" s="2668"/>
      <c r="BN8" s="2659"/>
      <c r="BO8" s="2660"/>
      <c r="BP8" s="2661"/>
      <c r="BQ8" s="2658"/>
      <c r="BR8" s="2658"/>
      <c r="BS8" s="2658"/>
      <c r="BT8" s="2658"/>
      <c r="BU8" s="2662" t="str">
        <f t="shared" si="7"/>
        <v/>
      </c>
      <c r="BV8" s="2648" t="str">
        <f t="shared" si="8"/>
        <v/>
      </c>
      <c r="BW8" s="2664"/>
      <c r="BX8" s="2648" t="str">
        <f t="shared" si="9"/>
        <v/>
      </c>
      <c r="BY8" s="2672"/>
      <c r="BZ8" s="2659"/>
      <c r="CA8" s="2660"/>
      <c r="CB8" s="2661"/>
      <c r="CC8" s="2658"/>
      <c r="CD8" s="2661"/>
      <c r="CE8" s="2661"/>
      <c r="CF8" s="2659"/>
      <c r="CG8" s="2658"/>
      <c r="CH8" s="2680"/>
      <c r="CI8" s="2681">
        <v>0.48299999999999998</v>
      </c>
      <c r="CJ8" s="2659"/>
      <c r="CK8" s="2659"/>
      <c r="CL8" s="2658"/>
      <c r="CM8" s="2658"/>
      <c r="CN8" s="2658"/>
      <c r="CO8" s="2638" t="str">
        <f t="shared" si="10"/>
        <v/>
      </c>
      <c r="CP8" s="2682" t="s">
        <v>97</v>
      </c>
      <c r="CQ8" s="2683"/>
      <c r="CR8" s="2659"/>
      <c r="CS8" s="2660"/>
      <c r="CT8" s="2661"/>
      <c r="CU8" s="2658"/>
      <c r="CV8" s="2661"/>
      <c r="CW8" s="2661"/>
      <c r="CX8" s="2659"/>
      <c r="CY8" s="2658"/>
      <c r="CZ8" s="2680"/>
      <c r="DA8" s="2681">
        <v>0.47710000000000002</v>
      </c>
      <c r="DB8" s="2659"/>
      <c r="DC8" s="2659"/>
      <c r="DD8" s="2658"/>
      <c r="DE8" s="2658"/>
      <c r="DF8" s="2658"/>
      <c r="DG8" s="2648" t="str">
        <f t="shared" si="11"/>
        <v/>
      </c>
      <c r="DH8" s="2682" t="s">
        <v>97</v>
      </c>
      <c r="DI8" s="1470"/>
      <c r="DJ8" s="423"/>
      <c r="DK8" s="1471">
        <f>'Total Flows'!L5</f>
        <v>1.5740000000000001</v>
      </c>
      <c r="DL8" s="1471">
        <f>'[4]3'!AE32</f>
        <v>0</v>
      </c>
      <c r="DM8" s="1471">
        <f>'[4]3'!AE34</f>
        <v>0</v>
      </c>
      <c r="DN8" s="1471">
        <f>'[4]3'!AE35</f>
        <v>0</v>
      </c>
    </row>
    <row r="9" spans="1:119" ht="15" x14ac:dyDescent="0.25">
      <c r="A9" s="30">
        <v>4</v>
      </c>
      <c r="B9" s="31"/>
      <c r="C9" s="2648"/>
      <c r="D9" s="2669"/>
      <c r="E9" s="2684"/>
      <c r="F9" s="2669"/>
      <c r="G9" s="2641"/>
      <c r="H9" s="2638"/>
      <c r="I9" s="2638"/>
      <c r="J9" s="2642"/>
      <c r="K9" s="2670" t="str">
        <f t="shared" si="0"/>
        <v/>
      </c>
      <c r="L9" s="2661" t="str">
        <f t="shared" si="1"/>
        <v/>
      </c>
      <c r="M9" s="2671" t="str">
        <f t="shared" si="2"/>
        <v/>
      </c>
      <c r="N9" s="2705">
        <v>546</v>
      </c>
      <c r="O9" s="2684">
        <v>63</v>
      </c>
      <c r="P9" s="2640"/>
      <c r="Q9" s="2672"/>
      <c r="R9" s="2638"/>
      <c r="S9" s="2684"/>
      <c r="T9" s="2673"/>
      <c r="U9" s="2674"/>
      <c r="V9" s="2675"/>
      <c r="W9" s="2676"/>
      <c r="X9" s="2710"/>
      <c r="Y9" s="2719"/>
      <c r="Z9" s="2712"/>
      <c r="AA9" s="2677"/>
      <c r="AB9" s="2658"/>
      <c r="AC9" s="2714"/>
      <c r="AD9" s="2721"/>
      <c r="AE9" s="2715"/>
      <c r="AF9" s="2679"/>
      <c r="AG9" s="2725"/>
      <c r="AH9" s="2725"/>
      <c r="AI9" s="2725"/>
      <c r="AJ9" s="2726"/>
      <c r="AK9" s="2658"/>
      <c r="AL9" s="2668"/>
      <c r="AM9" s="2668"/>
      <c r="AN9" s="2715"/>
      <c r="AO9" s="2716"/>
      <c r="AP9" s="2714"/>
      <c r="AQ9" s="2721"/>
      <c r="AR9" s="2658"/>
      <c r="AS9" s="2658"/>
      <c r="AT9" s="2658"/>
      <c r="AU9" s="2662" t="str">
        <f t="shared" si="3"/>
        <v/>
      </c>
      <c r="AV9" s="2659" t="str">
        <f t="shared" si="4"/>
        <v/>
      </c>
      <c r="AW9" s="2679"/>
      <c r="AX9" s="2658"/>
      <c r="AY9" s="2668"/>
      <c r="AZ9" s="2668"/>
      <c r="BA9" s="2659"/>
      <c r="BB9" s="2678"/>
      <c r="BC9" s="2678"/>
      <c r="BD9" s="2721"/>
      <c r="BE9" s="2658"/>
      <c r="BF9" s="2658"/>
      <c r="BG9" s="2658"/>
      <c r="BH9" s="2662" t="str">
        <f t="shared" si="5"/>
        <v/>
      </c>
      <c r="BI9" s="2648" t="str">
        <f t="shared" si="6"/>
        <v/>
      </c>
      <c r="BJ9" s="2679"/>
      <c r="BK9" s="2658"/>
      <c r="BL9" s="2668"/>
      <c r="BM9" s="2668"/>
      <c r="BN9" s="2715"/>
      <c r="BO9" s="2716"/>
      <c r="BP9" s="2714"/>
      <c r="BQ9" s="2721"/>
      <c r="BR9" s="2658"/>
      <c r="BS9" s="2658"/>
      <c r="BT9" s="2658"/>
      <c r="BU9" s="2662" t="str">
        <f t="shared" si="7"/>
        <v/>
      </c>
      <c r="BV9" s="2648" t="str">
        <f t="shared" si="8"/>
        <v/>
      </c>
      <c r="BW9" s="2664"/>
      <c r="BX9" s="2648" t="str">
        <f t="shared" si="9"/>
        <v/>
      </c>
      <c r="BY9" s="2672"/>
      <c r="BZ9" s="2659"/>
      <c r="CA9" s="2660"/>
      <c r="CB9" s="2661"/>
      <c r="CC9" s="2658"/>
      <c r="CD9" s="2661"/>
      <c r="CE9" s="2661"/>
      <c r="CF9" s="2659"/>
      <c r="CG9" s="2658"/>
      <c r="CH9" s="2680"/>
      <c r="CI9" s="2681">
        <v>0.48199999999999998</v>
      </c>
      <c r="CJ9" s="2659"/>
      <c r="CK9" s="2659"/>
      <c r="CL9" s="2658"/>
      <c r="CM9" s="2658"/>
      <c r="CN9" s="2658"/>
      <c r="CO9" s="2638" t="str">
        <f t="shared" si="10"/>
        <v/>
      </c>
      <c r="CP9" s="2682" t="s">
        <v>97</v>
      </c>
      <c r="CQ9" s="2683"/>
      <c r="CR9" s="2659"/>
      <c r="CS9" s="2660"/>
      <c r="CT9" s="2661"/>
      <c r="CU9" s="2658"/>
      <c r="CV9" s="2661"/>
      <c r="CW9" s="2661"/>
      <c r="CX9" s="2659"/>
      <c r="CY9" s="2658"/>
      <c r="CZ9" s="2680"/>
      <c r="DA9" s="2681">
        <v>0.47610000000000002</v>
      </c>
      <c r="DB9" s="2659"/>
      <c r="DC9" s="2659"/>
      <c r="DD9" s="2658"/>
      <c r="DE9" s="2658"/>
      <c r="DF9" s="2658"/>
      <c r="DG9" s="2648" t="str">
        <f t="shared" si="11"/>
        <v/>
      </c>
      <c r="DH9" s="2682" t="s">
        <v>97</v>
      </c>
      <c r="DI9" s="1470"/>
      <c r="DJ9" s="423"/>
      <c r="DK9" s="1471">
        <f>'Total Flows'!L6</f>
        <v>1.712</v>
      </c>
      <c r="DL9" s="1471">
        <f>'[4]4'!AE32</f>
        <v>0</v>
      </c>
      <c r="DM9" s="1471">
        <f>'[4]4'!AE34</f>
        <v>0</v>
      </c>
      <c r="DN9" s="1471">
        <f>'[4]4'!AE35</f>
        <v>0</v>
      </c>
    </row>
    <row r="10" spans="1:119" ht="15" x14ac:dyDescent="0.25">
      <c r="A10" s="30">
        <v>5</v>
      </c>
      <c r="B10" s="31"/>
      <c r="C10" s="2648">
        <v>6.69</v>
      </c>
      <c r="D10" s="2669">
        <v>18.600000000000001</v>
      </c>
      <c r="E10" s="2639">
        <v>25</v>
      </c>
      <c r="F10" s="2669"/>
      <c r="G10" s="2641">
        <v>12.02</v>
      </c>
      <c r="H10" s="2638">
        <v>11.76</v>
      </c>
      <c r="I10" s="2638">
        <v>0.501</v>
      </c>
      <c r="J10" s="2642">
        <v>4.26</v>
      </c>
      <c r="K10" s="2670">
        <f t="shared" si="0"/>
        <v>23.473053892215567</v>
      </c>
      <c r="L10" s="2661">
        <f t="shared" si="1"/>
        <v>117.36526946107784</v>
      </c>
      <c r="M10" s="2671">
        <f t="shared" si="2"/>
        <v>234.73053892215569</v>
      </c>
      <c r="N10" s="2705">
        <v>749</v>
      </c>
      <c r="O10" s="2684">
        <v>52</v>
      </c>
      <c r="P10" s="2640"/>
      <c r="Q10" s="2672"/>
      <c r="R10" s="2638"/>
      <c r="S10" s="2706">
        <v>3</v>
      </c>
      <c r="T10" s="2718">
        <v>0.09</v>
      </c>
      <c r="U10" s="2708">
        <v>0.42</v>
      </c>
      <c r="V10" s="2675"/>
      <c r="W10" s="2676"/>
      <c r="X10" s="2685">
        <v>2</v>
      </c>
      <c r="Y10" s="2676">
        <v>5.3999999999999999E-2</v>
      </c>
      <c r="Z10" s="2686">
        <v>0.44</v>
      </c>
      <c r="AA10" s="2677"/>
      <c r="AB10" s="2658"/>
      <c r="AC10" s="2661">
        <v>2</v>
      </c>
      <c r="AD10" s="2658">
        <v>5.2999999999999999E-2</v>
      </c>
      <c r="AE10" s="2659">
        <v>0.26</v>
      </c>
      <c r="AF10" s="2679"/>
      <c r="AG10" s="2725">
        <v>5.9</v>
      </c>
      <c r="AH10" s="2725">
        <v>5.94</v>
      </c>
      <c r="AI10" s="2725">
        <v>5.94</v>
      </c>
      <c r="AJ10" s="2726"/>
      <c r="AK10" s="2658"/>
      <c r="AL10" s="2668"/>
      <c r="AM10" s="2668"/>
      <c r="AN10" s="2659">
        <v>5.98</v>
      </c>
      <c r="AO10" s="2660">
        <v>17.600000000000001</v>
      </c>
      <c r="AP10" s="2661">
        <v>6</v>
      </c>
      <c r="AQ10" s="2658">
        <v>0.42399999999999999</v>
      </c>
      <c r="AR10" s="2658">
        <v>3.71</v>
      </c>
      <c r="AS10" s="2658">
        <v>3.617</v>
      </c>
      <c r="AT10" s="2658">
        <v>5.6000000000000001E-2</v>
      </c>
      <c r="AU10" s="2662">
        <f t="shared" si="3"/>
        <v>69.134775374376034</v>
      </c>
      <c r="AV10" s="2659">
        <f t="shared" si="4"/>
        <v>1.5482444014376557</v>
      </c>
      <c r="AW10" s="2679"/>
      <c r="AX10" s="2658"/>
      <c r="AY10" s="2668"/>
      <c r="AZ10" s="2668"/>
      <c r="BA10" s="2659">
        <v>6</v>
      </c>
      <c r="BB10" s="2660">
        <v>17.600000000000001</v>
      </c>
      <c r="BC10" s="2661">
        <v>6</v>
      </c>
      <c r="BD10" s="2658">
        <v>0.435</v>
      </c>
      <c r="BE10" s="2658">
        <v>3.6989999999999998</v>
      </c>
      <c r="BF10" s="2658">
        <v>3.649</v>
      </c>
      <c r="BG10" s="2658">
        <v>5.7000000000000002E-2</v>
      </c>
      <c r="BH10" s="2662">
        <f t="shared" si="5"/>
        <v>69.226289517470889</v>
      </c>
      <c r="BI10" s="2648">
        <f t="shared" si="6"/>
        <v>1.5620718004932859</v>
      </c>
      <c r="BJ10" s="2679"/>
      <c r="BK10" s="2658"/>
      <c r="BL10" s="2668"/>
      <c r="BM10" s="2668"/>
      <c r="BN10" s="2659">
        <v>6.06</v>
      </c>
      <c r="BO10" s="2660">
        <v>19.3</v>
      </c>
      <c r="BP10" s="2661">
        <v>5</v>
      </c>
      <c r="BQ10" s="2658">
        <v>0.28699999999999998</v>
      </c>
      <c r="BR10" s="2658">
        <v>3.6709999999999998</v>
      </c>
      <c r="BS10" s="2658">
        <v>3.649</v>
      </c>
      <c r="BT10" s="2658">
        <v>5.5E-2</v>
      </c>
      <c r="BU10" s="2662">
        <f t="shared" si="7"/>
        <v>69.459234608985028</v>
      </c>
      <c r="BV10" s="2648">
        <f t="shared" si="8"/>
        <v>1.5072622636338724</v>
      </c>
      <c r="BW10" s="2664"/>
      <c r="BX10" s="2648">
        <f t="shared" si="9"/>
        <v>3.6933333333333334</v>
      </c>
      <c r="BY10" s="2672"/>
      <c r="BZ10" s="2659">
        <v>7.23</v>
      </c>
      <c r="CA10" s="2660">
        <v>18.100000000000001</v>
      </c>
      <c r="CB10" s="2661">
        <v>3</v>
      </c>
      <c r="CC10" s="2658">
        <v>5.5E-2</v>
      </c>
      <c r="CD10" s="2661">
        <v>26</v>
      </c>
      <c r="CE10" s="2661">
        <v>50</v>
      </c>
      <c r="CF10" s="2659">
        <v>4.8</v>
      </c>
      <c r="CG10" s="2658"/>
      <c r="CH10" s="2680"/>
      <c r="CI10" s="2681">
        <v>0.53749999999999998</v>
      </c>
      <c r="CJ10" s="2659"/>
      <c r="CK10" s="2659"/>
      <c r="CL10" s="2658">
        <v>3.5459999999999998</v>
      </c>
      <c r="CM10" s="2658">
        <v>3.5830000000000002</v>
      </c>
      <c r="CN10" s="2658">
        <v>8.1000000000000003E-2</v>
      </c>
      <c r="CO10" s="2638">
        <f t="shared" si="10"/>
        <v>2.2606754116662011</v>
      </c>
      <c r="CP10" s="2682" t="s">
        <v>97</v>
      </c>
      <c r="CQ10" s="2683"/>
      <c r="CR10" s="2659">
        <v>7.91</v>
      </c>
      <c r="CS10" s="2660">
        <v>19.600000000000001</v>
      </c>
      <c r="CT10" s="2661">
        <v>4</v>
      </c>
      <c r="CU10" s="2658">
        <v>6.7000000000000004E-2</v>
      </c>
      <c r="CV10" s="2661">
        <v>29</v>
      </c>
      <c r="CW10" s="2661">
        <v>44</v>
      </c>
      <c r="CX10" s="2659">
        <v>7.3</v>
      </c>
      <c r="CY10" s="2658"/>
      <c r="CZ10" s="2680"/>
      <c r="DA10" s="2681">
        <v>0.66600000000000004</v>
      </c>
      <c r="DB10" s="2659"/>
      <c r="DC10" s="2659"/>
      <c r="DD10" s="2658">
        <v>3.5760000000000001</v>
      </c>
      <c r="DE10" s="2658">
        <v>3.6030000000000002</v>
      </c>
      <c r="DF10" s="2658">
        <v>8.5000000000000006E-2</v>
      </c>
      <c r="DG10" s="2648">
        <f t="shared" si="11"/>
        <v>2.3591451568137662</v>
      </c>
      <c r="DH10" s="2682" t="s">
        <v>97</v>
      </c>
      <c r="DI10" s="1470"/>
      <c r="DJ10" s="423"/>
      <c r="DK10" s="1471">
        <f>'Total Flows'!L7</f>
        <v>1.63</v>
      </c>
      <c r="DL10" s="1472">
        <f>'[4]5'!AE32</f>
        <v>0</v>
      </c>
      <c r="DM10" s="1472">
        <f>'[4]5'!AE34</f>
        <v>0</v>
      </c>
      <c r="DN10" s="1472">
        <f>'[4]5'!AE35</f>
        <v>0</v>
      </c>
    </row>
    <row r="11" spans="1:119" ht="15" x14ac:dyDescent="0.25">
      <c r="A11" s="30">
        <v>6</v>
      </c>
      <c r="B11" s="31"/>
      <c r="C11" s="2648">
        <v>6.61</v>
      </c>
      <c r="D11" s="2669">
        <v>19.100000000000001</v>
      </c>
      <c r="E11" s="2639"/>
      <c r="F11" s="2669"/>
      <c r="G11" s="2641"/>
      <c r="H11" s="2638"/>
      <c r="I11" s="2638"/>
      <c r="J11" s="2642"/>
      <c r="K11" s="2670" t="str">
        <f t="shared" si="0"/>
        <v/>
      </c>
      <c r="L11" s="2661" t="str">
        <f t="shared" si="1"/>
        <v/>
      </c>
      <c r="M11" s="2671" t="str">
        <f t="shared" si="2"/>
        <v/>
      </c>
      <c r="N11" s="2705">
        <v>323</v>
      </c>
      <c r="O11" s="2684">
        <v>10</v>
      </c>
      <c r="P11" s="2640"/>
      <c r="Q11" s="2672"/>
      <c r="R11" s="2638"/>
      <c r="S11" s="2707">
        <v>2</v>
      </c>
      <c r="T11" s="2690">
        <v>5.8000000000000003E-2</v>
      </c>
      <c r="U11" s="2709">
        <v>0.4</v>
      </c>
      <c r="V11" s="2675"/>
      <c r="W11" s="2676"/>
      <c r="X11" s="2685">
        <v>2</v>
      </c>
      <c r="Y11" s="2676">
        <v>6.7000000000000004E-2</v>
      </c>
      <c r="Z11" s="2686">
        <v>0.35</v>
      </c>
      <c r="AA11" s="2677"/>
      <c r="AB11" s="2658"/>
      <c r="AC11" s="2661">
        <v>2</v>
      </c>
      <c r="AD11" s="2658">
        <v>6.6000000000000003E-2</v>
      </c>
      <c r="AE11" s="2659">
        <v>0.65</v>
      </c>
      <c r="AF11" s="2679"/>
      <c r="AG11" s="2725">
        <v>5.87</v>
      </c>
      <c r="AH11" s="2725">
        <v>5.87</v>
      </c>
      <c r="AI11" s="2725">
        <v>5.87</v>
      </c>
      <c r="AJ11" s="2726"/>
      <c r="AK11" s="2658"/>
      <c r="AL11" s="2668"/>
      <c r="AM11" s="2668"/>
      <c r="AN11" s="2659">
        <v>6.95</v>
      </c>
      <c r="AO11" s="2660">
        <v>18.399999999999999</v>
      </c>
      <c r="AP11" s="2661">
        <v>6</v>
      </c>
      <c r="AQ11" s="2658">
        <v>0.43099999999999999</v>
      </c>
      <c r="AR11" s="2658"/>
      <c r="AS11" s="2658"/>
      <c r="AT11" s="2658"/>
      <c r="AU11" s="2662" t="str">
        <f t="shared" si="3"/>
        <v/>
      </c>
      <c r="AV11" s="2659" t="str">
        <f t="shared" si="4"/>
        <v/>
      </c>
      <c r="AW11" s="2679"/>
      <c r="AX11" s="2658"/>
      <c r="AY11" s="2668"/>
      <c r="AZ11" s="2668"/>
      <c r="BA11" s="2659">
        <v>5.99</v>
      </c>
      <c r="BB11" s="2660">
        <v>18.5</v>
      </c>
      <c r="BC11" s="2661">
        <v>6</v>
      </c>
      <c r="BD11" s="2658">
        <v>0.41499999999999998</v>
      </c>
      <c r="BE11" s="2658"/>
      <c r="BF11" s="2658"/>
      <c r="BG11" s="2658"/>
      <c r="BH11" s="2662" t="str">
        <f t="shared" si="5"/>
        <v/>
      </c>
      <c r="BI11" s="2648" t="str">
        <f t="shared" si="6"/>
        <v/>
      </c>
      <c r="BJ11" s="2679"/>
      <c r="BK11" s="2658"/>
      <c r="BL11" s="2668"/>
      <c r="BM11" s="2668"/>
      <c r="BN11" s="2659">
        <v>6.05</v>
      </c>
      <c r="BO11" s="2660">
        <v>19.899999999999999</v>
      </c>
      <c r="BP11" s="2661">
        <v>4</v>
      </c>
      <c r="BQ11" s="2658">
        <v>0.253</v>
      </c>
      <c r="BR11" s="2658"/>
      <c r="BS11" s="2658"/>
      <c r="BT11" s="2658"/>
      <c r="BU11" s="2662" t="str">
        <f t="shared" si="7"/>
        <v/>
      </c>
      <c r="BV11" s="2648" t="str">
        <f t="shared" si="8"/>
        <v/>
      </c>
      <c r="BW11" s="2664"/>
      <c r="BX11" s="2648" t="str">
        <f t="shared" si="9"/>
        <v/>
      </c>
      <c r="BY11" s="2672"/>
      <c r="BZ11" s="2659">
        <v>7.42</v>
      </c>
      <c r="CA11" s="2660">
        <v>18.600000000000001</v>
      </c>
      <c r="CB11" s="2661">
        <v>2</v>
      </c>
      <c r="CC11" s="2658">
        <v>5.5E-2</v>
      </c>
      <c r="CD11" s="2661">
        <v>27</v>
      </c>
      <c r="CE11" s="2661">
        <v>47</v>
      </c>
      <c r="CF11" s="2659">
        <v>4.5</v>
      </c>
      <c r="CG11" s="2658"/>
      <c r="CH11" s="2680"/>
      <c r="CI11" s="2681">
        <v>0.53920000000000001</v>
      </c>
      <c r="CJ11" s="2659"/>
      <c r="CK11" s="2659"/>
      <c r="CL11" s="2658"/>
      <c r="CM11" s="2658"/>
      <c r="CN11" s="2658"/>
      <c r="CO11" s="2638" t="str">
        <f t="shared" si="10"/>
        <v/>
      </c>
      <c r="CP11" s="2682" t="s">
        <v>97</v>
      </c>
      <c r="CQ11" s="2683"/>
      <c r="CR11" s="2659">
        <v>7.48</v>
      </c>
      <c r="CS11" s="2660">
        <v>21</v>
      </c>
      <c r="CT11" s="2661">
        <v>2</v>
      </c>
      <c r="CU11" s="2658">
        <v>0.06</v>
      </c>
      <c r="CV11" s="2661">
        <v>29</v>
      </c>
      <c r="CW11" s="2661">
        <v>52</v>
      </c>
      <c r="CX11" s="2659">
        <v>4.2</v>
      </c>
      <c r="CY11" s="2658"/>
      <c r="CZ11" s="2680"/>
      <c r="DA11" s="2681">
        <v>0.4924</v>
      </c>
      <c r="DB11" s="2659"/>
      <c r="DC11" s="2659"/>
      <c r="DD11" s="2658"/>
      <c r="DE11" s="2658"/>
      <c r="DF11" s="2658"/>
      <c r="DG11" s="2648" t="str">
        <f t="shared" si="11"/>
        <v/>
      </c>
      <c r="DH11" s="2682" t="s">
        <v>97</v>
      </c>
      <c r="DI11" s="1470"/>
      <c r="DJ11" s="423"/>
      <c r="DK11" s="1471">
        <f>'Total Flows'!L8</f>
        <v>1.262</v>
      </c>
      <c r="DL11" s="1472">
        <f>'[4]6'!AE32</f>
        <v>0</v>
      </c>
      <c r="DM11" s="1472">
        <f>'[4]6'!AE34</f>
        <v>0</v>
      </c>
      <c r="DN11" s="1472">
        <f>'[4]6'!AE35</f>
        <v>0</v>
      </c>
    </row>
    <row r="12" spans="1:119" ht="15" x14ac:dyDescent="0.25">
      <c r="A12" s="30">
        <v>7</v>
      </c>
      <c r="B12" s="31"/>
      <c r="C12" s="2648">
        <v>6.55</v>
      </c>
      <c r="D12" s="2669">
        <v>19.7</v>
      </c>
      <c r="E12" s="2684"/>
      <c r="F12" s="2669"/>
      <c r="G12" s="2641"/>
      <c r="H12" s="2638"/>
      <c r="I12" s="2638"/>
      <c r="J12" s="2642"/>
      <c r="K12" s="2670" t="str">
        <f t="shared" si="0"/>
        <v/>
      </c>
      <c r="L12" s="2661" t="str">
        <f t="shared" si="1"/>
        <v/>
      </c>
      <c r="M12" s="2671" t="str">
        <f t="shared" si="2"/>
        <v/>
      </c>
      <c r="N12" s="2705">
        <v>309</v>
      </c>
      <c r="O12" s="2684">
        <v>20</v>
      </c>
      <c r="P12" s="2640"/>
      <c r="Q12" s="2672"/>
      <c r="R12" s="2638"/>
      <c r="S12" s="2688">
        <v>3</v>
      </c>
      <c r="T12" s="2658">
        <v>5.8999999999999997E-2</v>
      </c>
      <c r="U12" s="2659">
        <v>0.34</v>
      </c>
      <c r="V12" s="2675"/>
      <c r="W12" s="2676"/>
      <c r="X12" s="2685">
        <v>3</v>
      </c>
      <c r="Y12" s="2676">
        <v>5.2999999999999999E-2</v>
      </c>
      <c r="Z12" s="2686">
        <v>0.38</v>
      </c>
      <c r="AA12" s="2677"/>
      <c r="AB12" s="2658"/>
      <c r="AC12" s="2661">
        <v>2</v>
      </c>
      <c r="AD12" s="2658">
        <v>5.3999999999999999E-2</v>
      </c>
      <c r="AE12" s="2659">
        <v>0.56999999999999995</v>
      </c>
      <c r="AF12" s="2679"/>
      <c r="AG12" s="2725">
        <v>5.79</v>
      </c>
      <c r="AH12" s="2725">
        <v>5.89</v>
      </c>
      <c r="AI12" s="2725">
        <v>5.91</v>
      </c>
      <c r="AJ12" s="2726"/>
      <c r="AK12" s="2658"/>
      <c r="AL12" s="2668"/>
      <c r="AM12" s="2668"/>
      <c r="AN12" s="2659">
        <v>5.98</v>
      </c>
      <c r="AO12" s="2660">
        <v>18.600000000000001</v>
      </c>
      <c r="AP12" s="2661">
        <v>6</v>
      </c>
      <c r="AQ12" s="2658">
        <v>0.36199999999999999</v>
      </c>
      <c r="AR12" s="2658"/>
      <c r="AS12" s="2658"/>
      <c r="AT12" s="2658"/>
      <c r="AU12" s="2662" t="str">
        <f t="shared" si="3"/>
        <v/>
      </c>
      <c r="AV12" s="2659" t="str">
        <f t="shared" si="4"/>
        <v/>
      </c>
      <c r="AW12" s="2679"/>
      <c r="AX12" s="2658"/>
      <c r="AY12" s="2668"/>
      <c r="AZ12" s="2668"/>
      <c r="BA12" s="2659">
        <v>6.01</v>
      </c>
      <c r="BB12" s="2678">
        <v>18.600000000000001</v>
      </c>
      <c r="BC12" s="2678">
        <v>6</v>
      </c>
      <c r="BD12" s="2721">
        <v>0.37</v>
      </c>
      <c r="BE12" s="2658"/>
      <c r="BF12" s="2658"/>
      <c r="BG12" s="2658"/>
      <c r="BH12" s="2662" t="str">
        <f t="shared" si="5"/>
        <v/>
      </c>
      <c r="BI12" s="2648" t="str">
        <f t="shared" si="6"/>
        <v/>
      </c>
      <c r="BJ12" s="2679"/>
      <c r="BK12" s="2658"/>
      <c r="BL12" s="2668"/>
      <c r="BM12" s="2668"/>
      <c r="BN12" s="2715">
        <v>6.06</v>
      </c>
      <c r="BO12" s="2716">
        <v>20.3</v>
      </c>
      <c r="BP12" s="2714">
        <v>6</v>
      </c>
      <c r="BQ12" s="2721">
        <v>0.29099999999999998</v>
      </c>
      <c r="BR12" s="2658"/>
      <c r="BS12" s="2658"/>
      <c r="BT12" s="2658"/>
      <c r="BU12" s="2662" t="str">
        <f t="shared" si="7"/>
        <v/>
      </c>
      <c r="BV12" s="2648" t="str">
        <f t="shared" si="8"/>
        <v/>
      </c>
      <c r="BW12" s="2664" t="s">
        <v>96</v>
      </c>
      <c r="BX12" s="2648" t="str">
        <f t="shared" si="9"/>
        <v/>
      </c>
      <c r="BY12" s="2672"/>
      <c r="BZ12" s="2659">
        <v>7.13</v>
      </c>
      <c r="CA12" s="2660">
        <v>18.600000000000001</v>
      </c>
      <c r="CB12" s="2661">
        <v>3</v>
      </c>
      <c r="CC12" s="2658">
        <v>5.3999999999999999E-2</v>
      </c>
      <c r="CD12" s="2661">
        <v>29</v>
      </c>
      <c r="CE12" s="2661">
        <v>55</v>
      </c>
      <c r="CF12" s="2659">
        <v>4.4000000000000004</v>
      </c>
      <c r="CG12" s="2658"/>
      <c r="CH12" s="2680"/>
      <c r="CI12" s="2681">
        <v>0.5272</v>
      </c>
      <c r="CJ12" s="2659"/>
      <c r="CK12" s="2659"/>
      <c r="CL12" s="2658"/>
      <c r="CM12" s="2658"/>
      <c r="CN12" s="2658"/>
      <c r="CO12" s="2638" t="str">
        <f t="shared" si="10"/>
        <v/>
      </c>
      <c r="CP12" s="2682" t="s">
        <v>97</v>
      </c>
      <c r="CQ12" s="2683"/>
      <c r="CR12" s="2659">
        <v>7.2</v>
      </c>
      <c r="CS12" s="2660">
        <v>20.3</v>
      </c>
      <c r="CT12" s="2661">
        <v>4</v>
      </c>
      <c r="CU12" s="2658">
        <v>6.3E-2</v>
      </c>
      <c r="CV12" s="2661">
        <v>28</v>
      </c>
      <c r="CW12" s="2661">
        <v>52</v>
      </c>
      <c r="CX12" s="2659">
        <v>4</v>
      </c>
      <c r="CY12" s="2658"/>
      <c r="CZ12" s="2680"/>
      <c r="DA12" s="2681">
        <v>0.50819999999999999</v>
      </c>
      <c r="DB12" s="2659"/>
      <c r="DC12" s="2659"/>
      <c r="DD12" s="2658"/>
      <c r="DE12" s="2658"/>
      <c r="DF12" s="2658"/>
      <c r="DG12" s="2648" t="str">
        <f t="shared" si="11"/>
        <v/>
      </c>
      <c r="DH12" s="2682" t="s">
        <v>97</v>
      </c>
      <c r="DI12" s="1470"/>
      <c r="DJ12" s="423"/>
      <c r="DK12" s="1471">
        <f>'Total Flows'!L9</f>
        <v>0.67800000000000005</v>
      </c>
      <c r="DL12" s="1472">
        <f>'[4]7'!AE32</f>
        <v>0</v>
      </c>
      <c r="DM12" s="1472">
        <f>'[4]7'!AE34</f>
        <v>0</v>
      </c>
      <c r="DN12" s="1472">
        <f>'[4]7'!AE35</f>
        <v>0</v>
      </c>
    </row>
    <row r="13" spans="1:119" ht="15" x14ac:dyDescent="0.25">
      <c r="A13" s="30">
        <v>8</v>
      </c>
      <c r="B13" s="31"/>
      <c r="C13" s="2648"/>
      <c r="D13" s="2669"/>
      <c r="E13" s="2639"/>
      <c r="F13" s="2669"/>
      <c r="G13" s="2641"/>
      <c r="H13" s="2638"/>
      <c r="I13" s="2638"/>
      <c r="J13" s="2642"/>
      <c r="K13" s="2670" t="str">
        <f t="shared" si="0"/>
        <v/>
      </c>
      <c r="L13" s="2661" t="str">
        <f t="shared" si="1"/>
        <v/>
      </c>
      <c r="M13" s="2671" t="str">
        <f t="shared" si="2"/>
        <v/>
      </c>
      <c r="N13" s="2705">
        <v>529</v>
      </c>
      <c r="O13" s="2684">
        <v>31</v>
      </c>
      <c r="P13" s="2640"/>
      <c r="Q13" s="2672"/>
      <c r="R13" s="2638"/>
      <c r="S13" s="2707"/>
      <c r="T13" s="2668"/>
      <c r="U13" s="2681"/>
      <c r="V13" s="2675"/>
      <c r="W13" s="2676"/>
      <c r="X13" s="2710"/>
      <c r="Y13" s="2719"/>
      <c r="Z13" s="2712"/>
      <c r="AA13" s="2677"/>
      <c r="AB13" s="2658"/>
      <c r="AC13" s="2714"/>
      <c r="AD13" s="2721"/>
      <c r="AE13" s="2715"/>
      <c r="AF13" s="2679"/>
      <c r="AG13" s="2725"/>
      <c r="AH13" s="2725"/>
      <c r="AI13" s="2725"/>
      <c r="AJ13" s="2726"/>
      <c r="AK13" s="2658"/>
      <c r="AL13" s="2668"/>
      <c r="AM13" s="2668"/>
      <c r="AN13" s="2659"/>
      <c r="AO13" s="2660"/>
      <c r="AP13" s="2661"/>
      <c r="AQ13" s="2658"/>
      <c r="AR13" s="2658"/>
      <c r="AS13" s="2658"/>
      <c r="AT13" s="2658"/>
      <c r="AU13" s="2662" t="str">
        <f t="shared" si="3"/>
        <v/>
      </c>
      <c r="AV13" s="2659" t="str">
        <f t="shared" si="4"/>
        <v/>
      </c>
      <c r="AW13" s="2679"/>
      <c r="AX13" s="2658"/>
      <c r="AY13" s="2668"/>
      <c r="AZ13" s="2668"/>
      <c r="BA13" s="2659"/>
      <c r="BB13" s="2660"/>
      <c r="BC13" s="2661"/>
      <c r="BD13" s="2658"/>
      <c r="BE13" s="2658"/>
      <c r="BF13" s="2658"/>
      <c r="BG13" s="2658"/>
      <c r="BH13" s="2662" t="str">
        <f t="shared" si="5"/>
        <v/>
      </c>
      <c r="BI13" s="2648" t="str">
        <f t="shared" si="6"/>
        <v/>
      </c>
      <c r="BJ13" s="2679"/>
      <c r="BK13" s="2658"/>
      <c r="BL13" s="2668"/>
      <c r="BM13" s="2668"/>
      <c r="BN13" s="2659"/>
      <c r="BO13" s="2660"/>
      <c r="BP13" s="2661"/>
      <c r="BQ13" s="2658"/>
      <c r="BR13" s="2658"/>
      <c r="BS13" s="2658"/>
      <c r="BT13" s="2658"/>
      <c r="BU13" s="2662" t="str">
        <f t="shared" si="7"/>
        <v/>
      </c>
      <c r="BV13" s="2648" t="str">
        <f t="shared" si="8"/>
        <v/>
      </c>
      <c r="BW13" s="2664"/>
      <c r="BX13" s="2648" t="str">
        <f t="shared" si="9"/>
        <v/>
      </c>
      <c r="BY13" s="2672"/>
      <c r="BZ13" s="2659"/>
      <c r="CA13" s="2660"/>
      <c r="CB13" s="2661"/>
      <c r="CC13" s="2658"/>
      <c r="CD13" s="2661"/>
      <c r="CE13" s="2661"/>
      <c r="CF13" s="2659"/>
      <c r="CG13" s="2658"/>
      <c r="CH13" s="2680"/>
      <c r="CI13" s="2681">
        <v>0.49640000000000001</v>
      </c>
      <c r="CJ13" s="2659"/>
      <c r="CK13" s="2659"/>
      <c r="CL13" s="2658"/>
      <c r="CM13" s="2658"/>
      <c r="CN13" s="2658"/>
      <c r="CO13" s="2638" t="str">
        <f t="shared" si="10"/>
        <v/>
      </c>
      <c r="CP13" s="2682" t="s">
        <v>97</v>
      </c>
      <c r="CQ13" s="2683"/>
      <c r="CR13" s="2659"/>
      <c r="CS13" s="2660"/>
      <c r="CT13" s="2661"/>
      <c r="CU13" s="2658"/>
      <c r="CV13" s="2661"/>
      <c r="CW13" s="2661"/>
      <c r="CX13" s="2659"/>
      <c r="CY13" s="2658"/>
      <c r="CZ13" s="2680"/>
      <c r="DA13" s="2681">
        <v>0.46010000000000001</v>
      </c>
      <c r="DB13" s="2659"/>
      <c r="DC13" s="2659"/>
      <c r="DD13" s="2658"/>
      <c r="DE13" s="2658"/>
      <c r="DF13" s="2658"/>
      <c r="DG13" s="2648" t="str">
        <f t="shared" si="11"/>
        <v/>
      </c>
      <c r="DH13" s="2682" t="s">
        <v>97</v>
      </c>
      <c r="DI13" s="1470"/>
      <c r="DJ13" s="423"/>
      <c r="DK13" s="1471">
        <f>'Total Flows'!L10</f>
        <v>0.76600000000000001</v>
      </c>
      <c r="DL13" s="1472">
        <f>'[4]8'!AE32</f>
        <v>0</v>
      </c>
      <c r="DM13" s="1472">
        <f>'[4]8'!AE34</f>
        <v>0</v>
      </c>
      <c r="DN13" s="1472">
        <f>'[4]8'!AE35</f>
        <v>0</v>
      </c>
    </row>
    <row r="14" spans="1:119" ht="15" x14ac:dyDescent="0.25">
      <c r="A14" s="30">
        <v>9</v>
      </c>
      <c r="B14" s="31"/>
      <c r="C14" s="2648">
        <v>6.56</v>
      </c>
      <c r="D14" s="2669">
        <v>19.5</v>
      </c>
      <c r="E14" s="2639"/>
      <c r="F14" s="2669"/>
      <c r="G14" s="2641"/>
      <c r="H14" s="2638"/>
      <c r="I14" s="2638"/>
      <c r="J14" s="2642"/>
      <c r="K14" s="2670" t="str">
        <f t="shared" si="0"/>
        <v/>
      </c>
      <c r="L14" s="2661" t="str">
        <f t="shared" si="1"/>
        <v/>
      </c>
      <c r="M14" s="2671" t="str">
        <f t="shared" si="2"/>
        <v/>
      </c>
      <c r="N14" s="2705">
        <v>471</v>
      </c>
      <c r="O14" s="2684">
        <v>20</v>
      </c>
      <c r="P14" s="2640"/>
      <c r="Q14" s="2672"/>
      <c r="R14" s="2638"/>
      <c r="S14" s="2707">
        <v>3</v>
      </c>
      <c r="T14" s="2668">
        <v>6.5000000000000002E-2</v>
      </c>
      <c r="U14" s="2681">
        <v>0.34</v>
      </c>
      <c r="V14" s="2675"/>
      <c r="W14" s="2676"/>
      <c r="X14" s="2710">
        <v>2</v>
      </c>
      <c r="Y14" s="2719">
        <v>0.06</v>
      </c>
      <c r="Z14" s="2712">
        <v>0.48</v>
      </c>
      <c r="AA14" s="2677"/>
      <c r="AB14" s="2658"/>
      <c r="AC14" s="2714">
        <v>3</v>
      </c>
      <c r="AD14" s="2721">
        <v>8.4000000000000005E-2</v>
      </c>
      <c r="AE14" s="2715">
        <v>0.84</v>
      </c>
      <c r="AF14" s="2679"/>
      <c r="AG14" s="2725">
        <v>5.77</v>
      </c>
      <c r="AH14" s="2725">
        <v>5.95</v>
      </c>
      <c r="AI14" s="2725">
        <v>5.99</v>
      </c>
      <c r="AJ14" s="2726"/>
      <c r="AK14" s="2658"/>
      <c r="AL14" s="2668"/>
      <c r="AM14" s="2668"/>
      <c r="AN14" s="2659">
        <v>6.08</v>
      </c>
      <c r="AO14" s="2660">
        <v>18.600000000000001</v>
      </c>
      <c r="AP14" s="2661">
        <v>9</v>
      </c>
      <c r="AQ14" s="2658">
        <v>0.60799999999999998</v>
      </c>
      <c r="AR14" s="2658"/>
      <c r="AS14" s="2658"/>
      <c r="AT14" s="2658"/>
      <c r="AU14" s="2662" t="str">
        <f t="shared" si="3"/>
        <v/>
      </c>
      <c r="AV14" s="2659" t="str">
        <f t="shared" si="4"/>
        <v/>
      </c>
      <c r="AW14" s="2679"/>
      <c r="AX14" s="2658"/>
      <c r="AY14" s="2668"/>
      <c r="AZ14" s="2668"/>
      <c r="BA14" s="2659">
        <v>6.08</v>
      </c>
      <c r="BB14" s="2660">
        <v>18.5</v>
      </c>
      <c r="BC14" s="2661">
        <v>10</v>
      </c>
      <c r="BD14" s="2658">
        <v>0.62</v>
      </c>
      <c r="BE14" s="2658"/>
      <c r="BF14" s="2658"/>
      <c r="BG14" s="2658"/>
      <c r="BH14" s="2662" t="str">
        <f t="shared" si="5"/>
        <v/>
      </c>
      <c r="BI14" s="2648" t="str">
        <f t="shared" si="6"/>
        <v/>
      </c>
      <c r="BJ14" s="2679"/>
      <c r="BK14" s="2658"/>
      <c r="BL14" s="2668"/>
      <c r="BM14" s="2668"/>
      <c r="BN14" s="2659">
        <v>6.11</v>
      </c>
      <c r="BO14" s="2660">
        <v>20</v>
      </c>
      <c r="BP14" s="2661">
        <v>5</v>
      </c>
      <c r="BQ14" s="2658">
        <v>0.28599999999999998</v>
      </c>
      <c r="BR14" s="2658"/>
      <c r="BS14" s="2658"/>
      <c r="BT14" s="2658"/>
      <c r="BU14" s="2662" t="str">
        <f t="shared" si="7"/>
        <v/>
      </c>
      <c r="BV14" s="2648" t="str">
        <f t="shared" si="8"/>
        <v/>
      </c>
      <c r="BW14" s="2664"/>
      <c r="BX14" s="2648" t="str">
        <f t="shared" si="9"/>
        <v/>
      </c>
      <c r="BY14" s="2672"/>
      <c r="BZ14" s="2659">
        <v>7.47</v>
      </c>
      <c r="CA14" s="2660">
        <v>18.5</v>
      </c>
      <c r="CB14" s="2661">
        <v>3</v>
      </c>
      <c r="CC14" s="2658">
        <v>0.06</v>
      </c>
      <c r="CD14" s="2661">
        <v>23</v>
      </c>
      <c r="CE14" s="2661">
        <v>44</v>
      </c>
      <c r="CF14" s="2659">
        <v>4.5</v>
      </c>
      <c r="CG14" s="2658"/>
      <c r="CH14" s="2680"/>
      <c r="CI14" s="2681">
        <v>0.50309999999999999</v>
      </c>
      <c r="CJ14" s="2659"/>
      <c r="CK14" s="2659"/>
      <c r="CL14" s="2658"/>
      <c r="CM14" s="2658"/>
      <c r="CN14" s="2658"/>
      <c r="CO14" s="2638" t="str">
        <f t="shared" si="10"/>
        <v/>
      </c>
      <c r="CP14" s="2682" t="s">
        <v>97</v>
      </c>
      <c r="CQ14" s="2683"/>
      <c r="CR14" s="2659">
        <v>7.43</v>
      </c>
      <c r="CS14" s="2660">
        <v>19.899999999999999</v>
      </c>
      <c r="CT14" s="2661">
        <v>3</v>
      </c>
      <c r="CU14" s="2658">
        <v>6.6000000000000003E-2</v>
      </c>
      <c r="CV14" s="2661">
        <v>31</v>
      </c>
      <c r="CW14" s="2661">
        <v>46</v>
      </c>
      <c r="CX14" s="2659">
        <v>3.8</v>
      </c>
      <c r="CY14" s="2658"/>
      <c r="CZ14" s="2680"/>
      <c r="DA14" s="2681">
        <v>0.43619999999999998</v>
      </c>
      <c r="DB14" s="2659"/>
      <c r="DC14" s="2659"/>
      <c r="DD14" s="2658"/>
      <c r="DE14" s="2658"/>
      <c r="DF14" s="2658"/>
      <c r="DG14" s="2648" t="str">
        <f t="shared" si="11"/>
        <v/>
      </c>
      <c r="DH14" s="2682" t="s">
        <v>97</v>
      </c>
      <c r="DI14" s="1470"/>
      <c r="DJ14" s="423"/>
      <c r="DK14" s="1471">
        <f>'Total Flows'!L11</f>
        <v>0.81299999999999994</v>
      </c>
      <c r="DL14" s="1472">
        <f>'[4]9'!AE32</f>
        <v>0</v>
      </c>
      <c r="DM14" s="1472">
        <f>'[4]9'!AE34</f>
        <v>0</v>
      </c>
      <c r="DN14" s="1472">
        <f>'[4]9'!AE35</f>
        <v>0</v>
      </c>
    </row>
    <row r="15" spans="1:119" ht="15" x14ac:dyDescent="0.25">
      <c r="A15" s="30">
        <v>10</v>
      </c>
      <c r="B15" s="31">
        <v>6.22</v>
      </c>
      <c r="C15" s="2648">
        <v>11</v>
      </c>
      <c r="D15" s="2669">
        <v>12</v>
      </c>
      <c r="E15" s="2639">
        <v>9.84</v>
      </c>
      <c r="F15" s="2669">
        <v>128</v>
      </c>
      <c r="G15" s="2641">
        <v>17.899999999999999</v>
      </c>
      <c r="H15" s="2638">
        <v>14.6</v>
      </c>
      <c r="I15" s="2638">
        <v>0.55500000000000005</v>
      </c>
      <c r="J15" s="2642">
        <v>3.8</v>
      </c>
      <c r="K15" s="2670">
        <f t="shared" si="0"/>
        <v>26.306306306306304</v>
      </c>
      <c r="L15" s="2661">
        <f t="shared" si="1"/>
        <v>131.53153153153153</v>
      </c>
      <c r="M15" s="2671">
        <f t="shared" si="2"/>
        <v>263.06306306306305</v>
      </c>
      <c r="N15" s="2705">
        <v>554</v>
      </c>
      <c r="O15" s="2684">
        <v>41</v>
      </c>
      <c r="P15" s="2640"/>
      <c r="Q15" s="2672"/>
      <c r="R15" s="2638"/>
      <c r="S15" s="2707"/>
      <c r="T15" s="2668"/>
      <c r="U15" s="2681"/>
      <c r="V15" s="2675"/>
      <c r="W15" s="2676"/>
      <c r="X15" s="2710"/>
      <c r="Y15" s="2719"/>
      <c r="Z15" s="2712"/>
      <c r="AA15" s="2677"/>
      <c r="AB15" s="2658"/>
      <c r="AC15" s="2714"/>
      <c r="AD15" s="2721"/>
      <c r="AE15" s="2715"/>
      <c r="AF15" s="2679"/>
      <c r="AG15" s="2725"/>
      <c r="AH15" s="2725"/>
      <c r="AI15" s="2725"/>
      <c r="AJ15" s="2726"/>
      <c r="AK15" s="2658"/>
      <c r="AL15" s="2668"/>
      <c r="AM15" s="2668"/>
      <c r="AN15" s="2659"/>
      <c r="AO15" s="2660"/>
      <c r="AP15" s="2661"/>
      <c r="AQ15" s="2658"/>
      <c r="AR15" s="2658"/>
      <c r="AS15" s="2658"/>
      <c r="AT15" s="2658"/>
      <c r="AU15" s="2662" t="str">
        <f t="shared" si="3"/>
        <v/>
      </c>
      <c r="AV15" s="2659" t="str">
        <f t="shared" si="4"/>
        <v/>
      </c>
      <c r="AW15" s="2679"/>
      <c r="AX15" s="2658"/>
      <c r="AY15" s="2668"/>
      <c r="AZ15" s="2668"/>
      <c r="BA15" s="2659"/>
      <c r="BB15" s="2660"/>
      <c r="BC15" s="2661"/>
      <c r="BD15" s="2658"/>
      <c r="BE15" s="2658"/>
      <c r="BF15" s="2658"/>
      <c r="BG15" s="2658"/>
      <c r="BH15" s="2662" t="str">
        <f t="shared" si="5"/>
        <v/>
      </c>
      <c r="BI15" s="2648" t="str">
        <f t="shared" si="6"/>
        <v/>
      </c>
      <c r="BJ15" s="2679" t="s">
        <v>96</v>
      </c>
      <c r="BK15" s="2658"/>
      <c r="BL15" s="2668"/>
      <c r="BM15" s="2668"/>
      <c r="BN15" s="2659"/>
      <c r="BO15" s="2660"/>
      <c r="BP15" s="2661"/>
      <c r="BQ15" s="2658"/>
      <c r="BR15" s="2658"/>
      <c r="BS15" s="2658"/>
      <c r="BT15" s="2658"/>
      <c r="BU15" s="2662" t="str">
        <f t="shared" si="7"/>
        <v/>
      </c>
      <c r="BV15" s="2648" t="str">
        <f t="shared" si="8"/>
        <v/>
      </c>
      <c r="BW15" s="2664"/>
      <c r="BX15" s="2648" t="str">
        <f t="shared" si="9"/>
        <v/>
      </c>
      <c r="BY15" s="2672"/>
      <c r="BZ15" s="2659"/>
      <c r="CA15" s="2660"/>
      <c r="CB15" s="2661"/>
      <c r="CC15" s="2658"/>
      <c r="CD15" s="2661"/>
      <c r="CE15" s="2661"/>
      <c r="CF15" s="2659"/>
      <c r="CG15" s="2658"/>
      <c r="CH15" s="2680"/>
      <c r="CI15" s="2681">
        <v>0.51870000000000005</v>
      </c>
      <c r="CJ15" s="2659"/>
      <c r="CK15" s="2659"/>
      <c r="CL15" s="2658"/>
      <c r="CM15" s="2658"/>
      <c r="CN15" s="2658"/>
      <c r="CO15" s="2638" t="str">
        <f t="shared" si="10"/>
        <v/>
      </c>
      <c r="CP15" s="2682" t="s">
        <v>97</v>
      </c>
      <c r="CQ15" s="2683"/>
      <c r="CR15" s="2659"/>
      <c r="CS15" s="2660"/>
      <c r="CT15" s="2661"/>
      <c r="CU15" s="2658"/>
      <c r="CV15" s="2661"/>
      <c r="CW15" s="2661"/>
      <c r="CX15" s="2659"/>
      <c r="CY15" s="2658"/>
      <c r="CZ15" s="2680"/>
      <c r="DA15" s="2681">
        <v>0.45140000000000002</v>
      </c>
      <c r="DB15" s="2659"/>
      <c r="DC15" s="2659"/>
      <c r="DD15" s="2658"/>
      <c r="DE15" s="2658"/>
      <c r="DF15" s="2658"/>
      <c r="DG15" s="2648" t="str">
        <f t="shared" si="11"/>
        <v/>
      </c>
      <c r="DH15" s="2682" t="s">
        <v>97</v>
      </c>
      <c r="DI15" s="1470"/>
      <c r="DJ15" s="423"/>
      <c r="DK15" s="1471">
        <f>'Total Flows'!L12</f>
        <v>1.1619999999999999</v>
      </c>
      <c r="DL15" s="1472">
        <f>'[4]10'!AE32</f>
        <v>0</v>
      </c>
      <c r="DM15" s="1472">
        <f>'[4]10'!AE34</f>
        <v>0</v>
      </c>
      <c r="DN15" s="1472">
        <f>'[4]10'!AE35</f>
        <v>0</v>
      </c>
    </row>
    <row r="16" spans="1:119" ht="15" x14ac:dyDescent="0.25">
      <c r="A16" s="30">
        <v>11</v>
      </c>
      <c r="B16" s="31"/>
      <c r="C16" s="2648"/>
      <c r="D16" s="2669"/>
      <c r="E16" s="2684"/>
      <c r="F16" s="2669"/>
      <c r="G16" s="2641"/>
      <c r="H16" s="2638"/>
      <c r="I16" s="2638"/>
      <c r="J16" s="2642"/>
      <c r="K16" s="2670" t="str">
        <f t="shared" si="0"/>
        <v/>
      </c>
      <c r="L16" s="2661" t="str">
        <f t="shared" si="1"/>
        <v/>
      </c>
      <c r="M16" s="2671" t="str">
        <f t="shared" si="2"/>
        <v/>
      </c>
      <c r="N16" s="2705">
        <v>364</v>
      </c>
      <c r="O16" s="2684">
        <v>10</v>
      </c>
      <c r="P16" s="2640"/>
      <c r="Q16" s="2689"/>
      <c r="R16" s="2638"/>
      <c r="S16" s="2688"/>
      <c r="T16" s="2668"/>
      <c r="U16" s="2681"/>
      <c r="V16" s="2675"/>
      <c r="W16" s="2676"/>
      <c r="X16" s="2710"/>
      <c r="Y16" s="2719"/>
      <c r="Z16" s="2712"/>
      <c r="AA16" s="2677"/>
      <c r="AB16" s="2658"/>
      <c r="AC16" s="2714"/>
      <c r="AD16" s="2721"/>
      <c r="AE16" s="2715"/>
      <c r="AF16" s="2679"/>
      <c r="AG16" s="2725"/>
      <c r="AH16" s="2725"/>
      <c r="AI16" s="2725"/>
      <c r="AJ16" s="2726"/>
      <c r="AK16" s="2658"/>
      <c r="AL16" s="2668"/>
      <c r="AM16" s="2668"/>
      <c r="AN16" s="2659"/>
      <c r="AO16" s="2660"/>
      <c r="AP16" s="2661"/>
      <c r="AQ16" s="2658"/>
      <c r="AR16" s="2658"/>
      <c r="AS16" s="2658"/>
      <c r="AT16" s="2658"/>
      <c r="AU16" s="2662" t="str">
        <f t="shared" si="3"/>
        <v/>
      </c>
      <c r="AV16" s="2659" t="str">
        <f t="shared" si="4"/>
        <v/>
      </c>
      <c r="AW16" s="2679"/>
      <c r="AX16" s="2658"/>
      <c r="AY16" s="2668"/>
      <c r="AZ16" s="2668"/>
      <c r="BA16" s="2659"/>
      <c r="BB16" s="2678"/>
      <c r="BC16" s="2678"/>
      <c r="BD16" s="2721"/>
      <c r="BE16" s="2658"/>
      <c r="BF16" s="2658"/>
      <c r="BG16" s="2658"/>
      <c r="BH16" s="2662" t="str">
        <f t="shared" si="5"/>
        <v/>
      </c>
      <c r="BI16" s="2648" t="str">
        <f t="shared" si="6"/>
        <v/>
      </c>
      <c r="BJ16" s="2679"/>
      <c r="BK16" s="2658"/>
      <c r="BL16" s="2668"/>
      <c r="BM16" s="2668"/>
      <c r="BN16" s="2715"/>
      <c r="BO16" s="2716"/>
      <c r="BP16" s="2714"/>
      <c r="BQ16" s="2721"/>
      <c r="BR16" s="2658"/>
      <c r="BS16" s="2658"/>
      <c r="BT16" s="2658"/>
      <c r="BU16" s="2662" t="str">
        <f t="shared" si="7"/>
        <v/>
      </c>
      <c r="BV16" s="2648" t="str">
        <f t="shared" si="8"/>
        <v/>
      </c>
      <c r="BW16" s="2664"/>
      <c r="BX16" s="2648" t="str">
        <f t="shared" si="9"/>
        <v/>
      </c>
      <c r="BY16" s="2689"/>
      <c r="BZ16" s="2659"/>
      <c r="CA16" s="2660"/>
      <c r="CB16" s="2661"/>
      <c r="CC16" s="2658"/>
      <c r="CD16" s="2661"/>
      <c r="CE16" s="2661"/>
      <c r="CF16" s="2659"/>
      <c r="CG16" s="2658"/>
      <c r="CH16" s="2680"/>
      <c r="CI16" s="2681">
        <v>0.498</v>
      </c>
      <c r="CJ16" s="2659"/>
      <c r="CK16" s="2659"/>
      <c r="CL16" s="2658"/>
      <c r="CM16" s="2658"/>
      <c r="CN16" s="2658"/>
      <c r="CO16" s="2638" t="str">
        <f t="shared" si="10"/>
        <v/>
      </c>
      <c r="CP16" s="2682" t="s">
        <v>97</v>
      </c>
      <c r="CQ16" s="2683"/>
      <c r="CR16" s="2659"/>
      <c r="CS16" s="2660"/>
      <c r="CT16" s="2661"/>
      <c r="CU16" s="2658"/>
      <c r="CV16" s="2661"/>
      <c r="CW16" s="2661"/>
      <c r="CX16" s="2659"/>
      <c r="CY16" s="2658"/>
      <c r="CZ16" s="2680"/>
      <c r="DA16" s="2681">
        <v>0.41260000000000002</v>
      </c>
      <c r="DB16" s="2659"/>
      <c r="DC16" s="2659"/>
      <c r="DD16" s="2658"/>
      <c r="DE16" s="2658"/>
      <c r="DF16" s="2658"/>
      <c r="DG16" s="2648" t="str">
        <f t="shared" si="11"/>
        <v/>
      </c>
      <c r="DH16" s="2682" t="s">
        <v>97</v>
      </c>
      <c r="DI16" s="1473"/>
      <c r="DJ16" s="424"/>
      <c r="DK16" s="1471">
        <f>'Total Flows'!L13</f>
        <v>0.91900000000000004</v>
      </c>
      <c r="DL16" s="1472">
        <f>'[4]11'!AE32</f>
        <v>0</v>
      </c>
      <c r="DM16" s="1472">
        <f>'[4]11'!AE34</f>
        <v>0</v>
      </c>
      <c r="DN16" s="1472">
        <f>'[4]11'!AE35</f>
        <v>0</v>
      </c>
    </row>
    <row r="17" spans="1:118" ht="15" x14ac:dyDescent="0.25">
      <c r="A17" s="30">
        <v>12</v>
      </c>
      <c r="B17" s="31"/>
      <c r="C17" s="2648"/>
      <c r="D17" s="2669"/>
      <c r="E17" s="2639"/>
      <c r="F17" s="2669"/>
      <c r="G17" s="2641"/>
      <c r="H17" s="2638"/>
      <c r="I17" s="2638"/>
      <c r="J17" s="2642"/>
      <c r="K17" s="2670" t="str">
        <f t="shared" si="0"/>
        <v/>
      </c>
      <c r="L17" s="2661" t="str">
        <f t="shared" si="1"/>
        <v/>
      </c>
      <c r="M17" s="2671" t="str">
        <f t="shared" si="2"/>
        <v/>
      </c>
      <c r="N17" s="2705">
        <v>404</v>
      </c>
      <c r="O17" s="2684">
        <v>10</v>
      </c>
      <c r="P17" s="2640"/>
      <c r="Q17" s="2689"/>
      <c r="R17" s="2638"/>
      <c r="S17" s="2707"/>
      <c r="T17" s="2690"/>
      <c r="U17" s="2709"/>
      <c r="V17" s="2675"/>
      <c r="W17" s="2676"/>
      <c r="X17" s="2685"/>
      <c r="Y17" s="2676"/>
      <c r="Z17" s="2686"/>
      <c r="AA17" s="2677"/>
      <c r="AB17" s="2658"/>
      <c r="AC17" s="2661"/>
      <c r="AD17" s="2658"/>
      <c r="AE17" s="2659"/>
      <c r="AF17" s="2679"/>
      <c r="AG17" s="2725"/>
      <c r="AH17" s="2725"/>
      <c r="AI17" s="2725"/>
      <c r="AJ17" s="2726"/>
      <c r="AK17" s="2658"/>
      <c r="AL17" s="2668"/>
      <c r="AM17" s="2668"/>
      <c r="AN17" s="2659"/>
      <c r="AO17" s="2660"/>
      <c r="AP17" s="2661"/>
      <c r="AQ17" s="2658"/>
      <c r="AR17" s="2658"/>
      <c r="AS17" s="2658"/>
      <c r="AT17" s="2658"/>
      <c r="AU17" s="2662" t="str">
        <f t="shared" si="3"/>
        <v/>
      </c>
      <c r="AV17" s="2659" t="str">
        <f t="shared" si="4"/>
        <v/>
      </c>
      <c r="AW17" s="2679"/>
      <c r="AX17" s="2658"/>
      <c r="AY17" s="2668"/>
      <c r="AZ17" s="2668"/>
      <c r="BA17" s="2659"/>
      <c r="BB17" s="2660"/>
      <c r="BC17" s="2661"/>
      <c r="BD17" s="2658"/>
      <c r="BE17" s="2658"/>
      <c r="BF17" s="2658"/>
      <c r="BG17" s="2658"/>
      <c r="BH17" s="2662" t="str">
        <f t="shared" si="5"/>
        <v/>
      </c>
      <c r="BI17" s="2648" t="str">
        <f t="shared" si="6"/>
        <v/>
      </c>
      <c r="BJ17" s="2679"/>
      <c r="BK17" s="2658"/>
      <c r="BL17" s="2668"/>
      <c r="BM17" s="2668"/>
      <c r="BN17" s="2659"/>
      <c r="BO17" s="2660"/>
      <c r="BP17" s="2661"/>
      <c r="BQ17" s="2658"/>
      <c r="BR17" s="2658"/>
      <c r="BS17" s="2658"/>
      <c r="BT17" s="2658"/>
      <c r="BU17" s="2662" t="str">
        <f t="shared" si="7"/>
        <v/>
      </c>
      <c r="BV17" s="2648" t="str">
        <f t="shared" si="8"/>
        <v/>
      </c>
      <c r="BW17" s="2664"/>
      <c r="BX17" s="2648" t="str">
        <f t="shared" si="9"/>
        <v/>
      </c>
      <c r="BY17" s="2689"/>
      <c r="BZ17" s="2659"/>
      <c r="CA17" s="2660"/>
      <c r="CB17" s="2661"/>
      <c r="CC17" s="2658"/>
      <c r="CD17" s="2661"/>
      <c r="CE17" s="2661"/>
      <c r="CF17" s="2659"/>
      <c r="CG17" s="2658"/>
      <c r="CH17" s="2680"/>
      <c r="CI17" s="2681">
        <v>0.502</v>
      </c>
      <c r="CJ17" s="2659"/>
      <c r="CK17" s="2659"/>
      <c r="CL17" s="2658"/>
      <c r="CM17" s="2658"/>
      <c r="CN17" s="2658"/>
      <c r="CO17" s="2638" t="str">
        <f t="shared" si="10"/>
        <v/>
      </c>
      <c r="CP17" s="2682" t="s">
        <v>97</v>
      </c>
      <c r="CQ17" s="2683"/>
      <c r="CR17" s="2659"/>
      <c r="CS17" s="2660"/>
      <c r="CT17" s="2661"/>
      <c r="CU17" s="2658"/>
      <c r="CV17" s="2661"/>
      <c r="CW17" s="2661"/>
      <c r="CX17" s="2659"/>
      <c r="CY17" s="2658"/>
      <c r="CZ17" s="2680"/>
      <c r="DA17" s="2681">
        <v>0.46829999999999999</v>
      </c>
      <c r="DB17" s="2659"/>
      <c r="DC17" s="2659"/>
      <c r="DD17" s="2658"/>
      <c r="DE17" s="2658"/>
      <c r="DF17" s="2658"/>
      <c r="DG17" s="2648" t="str">
        <f t="shared" si="11"/>
        <v/>
      </c>
      <c r="DH17" s="2682" t="s">
        <v>97</v>
      </c>
      <c r="DI17" s="1473"/>
      <c r="DJ17" s="424"/>
      <c r="DK17" s="1471">
        <f>'Total Flows'!L14</f>
        <v>0.71899999999999997</v>
      </c>
      <c r="DL17" s="1472">
        <f>'[4]12'!AE32</f>
        <v>0</v>
      </c>
      <c r="DM17" s="1472">
        <f>'[4]12'!AE34</f>
        <v>0</v>
      </c>
      <c r="DN17" s="1472">
        <f>'[4]12'!AE35</f>
        <v>0</v>
      </c>
    </row>
    <row r="18" spans="1:118" ht="15" x14ac:dyDescent="0.25">
      <c r="A18" s="30">
        <v>13</v>
      </c>
      <c r="B18" s="31"/>
      <c r="C18" s="2648"/>
      <c r="D18" s="2669"/>
      <c r="E18" s="2639"/>
      <c r="F18" s="2669"/>
      <c r="G18" s="2641"/>
      <c r="H18" s="2638"/>
      <c r="I18" s="2638"/>
      <c r="J18" s="2642"/>
      <c r="K18" s="2670" t="str">
        <f t="shared" si="0"/>
        <v/>
      </c>
      <c r="L18" s="2661" t="str">
        <f t="shared" si="1"/>
        <v/>
      </c>
      <c r="M18" s="2671" t="str">
        <f t="shared" si="2"/>
        <v/>
      </c>
      <c r="N18" s="2705">
        <v>331</v>
      </c>
      <c r="O18" s="2684">
        <v>10</v>
      </c>
      <c r="P18" s="2640"/>
      <c r="Q18" s="2689"/>
      <c r="R18" s="2638"/>
      <c r="S18" s="2707"/>
      <c r="T18" s="2690"/>
      <c r="U18" s="2709"/>
      <c r="V18" s="2675"/>
      <c r="W18" s="2676"/>
      <c r="X18" s="2685"/>
      <c r="Y18" s="2676"/>
      <c r="Z18" s="2686"/>
      <c r="AA18" s="2677"/>
      <c r="AB18" s="2658"/>
      <c r="AC18" s="2661"/>
      <c r="AD18" s="2658"/>
      <c r="AE18" s="2659"/>
      <c r="AF18" s="2679"/>
      <c r="AG18" s="2725"/>
      <c r="AH18" s="2725"/>
      <c r="AI18" s="2725"/>
      <c r="AJ18" s="2726"/>
      <c r="AK18" s="2658"/>
      <c r="AL18" s="2668"/>
      <c r="AM18" s="2668"/>
      <c r="AN18" s="2659"/>
      <c r="AO18" s="2660"/>
      <c r="AP18" s="2661"/>
      <c r="AQ18" s="2658"/>
      <c r="AR18" s="2658"/>
      <c r="AS18" s="2658"/>
      <c r="AT18" s="2658"/>
      <c r="AU18" s="2662" t="str">
        <f t="shared" si="3"/>
        <v/>
      </c>
      <c r="AV18" s="2659" t="str">
        <f t="shared" si="4"/>
        <v/>
      </c>
      <c r="AW18" s="2679"/>
      <c r="AX18" s="2658"/>
      <c r="AY18" s="2668"/>
      <c r="AZ18" s="2668"/>
      <c r="BA18" s="2659"/>
      <c r="BB18" s="2660"/>
      <c r="BC18" s="2661"/>
      <c r="BD18" s="2658"/>
      <c r="BE18" s="2658"/>
      <c r="BF18" s="2658"/>
      <c r="BG18" s="2658"/>
      <c r="BH18" s="2662" t="str">
        <f t="shared" si="5"/>
        <v/>
      </c>
      <c r="BI18" s="2648" t="str">
        <f t="shared" si="6"/>
        <v/>
      </c>
      <c r="BJ18" s="2679"/>
      <c r="BK18" s="2658"/>
      <c r="BL18" s="2668"/>
      <c r="BM18" s="2668"/>
      <c r="BN18" s="2659"/>
      <c r="BO18" s="2660"/>
      <c r="BP18" s="2661"/>
      <c r="BQ18" s="2658"/>
      <c r="BR18" s="2658"/>
      <c r="BS18" s="2658"/>
      <c r="BT18" s="2658"/>
      <c r="BU18" s="2662" t="str">
        <f t="shared" si="7"/>
        <v/>
      </c>
      <c r="BV18" s="2648" t="str">
        <f t="shared" si="8"/>
        <v/>
      </c>
      <c r="BW18" s="2664"/>
      <c r="BX18" s="2648" t="str">
        <f t="shared" si="9"/>
        <v/>
      </c>
      <c r="BY18" s="2689"/>
      <c r="BZ18" s="2659"/>
      <c r="CA18" s="2660"/>
      <c r="CB18" s="2661"/>
      <c r="CC18" s="2658"/>
      <c r="CD18" s="2661"/>
      <c r="CE18" s="2661"/>
      <c r="CF18" s="2659"/>
      <c r="CG18" s="2658"/>
      <c r="CH18" s="2680"/>
      <c r="CI18" s="2681">
        <v>0.4879</v>
      </c>
      <c r="CJ18" s="2659"/>
      <c r="CK18" s="2659"/>
      <c r="CL18" s="2658"/>
      <c r="CM18" s="2658"/>
      <c r="CN18" s="2658"/>
      <c r="CO18" s="2638" t="str">
        <f t="shared" si="10"/>
        <v/>
      </c>
      <c r="CP18" s="2682" t="s">
        <v>97</v>
      </c>
      <c r="CQ18" s="2683"/>
      <c r="CR18" s="2659"/>
      <c r="CS18" s="2660"/>
      <c r="CT18" s="2661"/>
      <c r="CU18" s="2658"/>
      <c r="CV18" s="2661"/>
      <c r="CW18" s="2661"/>
      <c r="CX18" s="2659"/>
      <c r="CY18" s="2658"/>
      <c r="CZ18" s="2680"/>
      <c r="DA18" s="2681">
        <v>0.44590000000000002</v>
      </c>
      <c r="DB18" s="2659"/>
      <c r="DC18" s="2659"/>
      <c r="DD18" s="2658"/>
      <c r="DE18" s="2658"/>
      <c r="DF18" s="2658"/>
      <c r="DG18" s="2648" t="str">
        <f t="shared" si="11"/>
        <v/>
      </c>
      <c r="DH18" s="2682" t="s">
        <v>97</v>
      </c>
      <c r="DI18" s="1473"/>
      <c r="DJ18" s="424"/>
      <c r="DK18" s="1471">
        <f>'Total Flows'!L15</f>
        <v>0.86099999999999999</v>
      </c>
      <c r="DL18" s="1472">
        <f>'[4]13'!AE32</f>
        <v>0</v>
      </c>
      <c r="DM18" s="1472">
        <f>'[4]13'!AE34</f>
        <v>0</v>
      </c>
      <c r="DN18" s="1472">
        <f>'[4]13'!AE35</f>
        <v>0</v>
      </c>
    </row>
    <row r="19" spans="1:118" ht="15" x14ac:dyDescent="0.25">
      <c r="A19" s="30">
        <v>14</v>
      </c>
      <c r="B19" s="31"/>
      <c r="C19" s="2648"/>
      <c r="D19" s="2669"/>
      <c r="E19" s="2684"/>
      <c r="F19" s="2669"/>
      <c r="G19" s="2641"/>
      <c r="H19" s="2638"/>
      <c r="I19" s="2638"/>
      <c r="J19" s="2642"/>
      <c r="K19" s="2670" t="str">
        <f t="shared" si="0"/>
        <v/>
      </c>
      <c r="L19" s="2661" t="str">
        <f t="shared" si="1"/>
        <v/>
      </c>
      <c r="M19" s="2671" t="str">
        <f t="shared" si="2"/>
        <v/>
      </c>
      <c r="N19" s="2705">
        <v>359</v>
      </c>
      <c r="O19" s="2684">
        <v>63</v>
      </c>
      <c r="P19" s="2640"/>
      <c r="Q19" s="2689"/>
      <c r="R19" s="2638"/>
      <c r="S19" s="2688"/>
      <c r="T19" s="2658"/>
      <c r="U19" s="2659"/>
      <c r="V19" s="2675"/>
      <c r="W19" s="2676"/>
      <c r="X19" s="2685"/>
      <c r="Y19" s="2676"/>
      <c r="Z19" s="2686"/>
      <c r="AA19" s="2677"/>
      <c r="AB19" s="2658"/>
      <c r="AC19" s="2661"/>
      <c r="AD19" s="2658"/>
      <c r="AE19" s="2659"/>
      <c r="AF19" s="2679"/>
      <c r="AG19" s="2725"/>
      <c r="AH19" s="2725"/>
      <c r="AI19" s="2725"/>
      <c r="AJ19" s="2726"/>
      <c r="AK19" s="2658"/>
      <c r="AL19" s="2668"/>
      <c r="AM19" s="2668"/>
      <c r="AN19" s="2659"/>
      <c r="AO19" s="2660"/>
      <c r="AP19" s="2661"/>
      <c r="AQ19" s="2658"/>
      <c r="AR19" s="2658"/>
      <c r="AS19" s="2658"/>
      <c r="AT19" s="2658"/>
      <c r="AU19" s="2662" t="str">
        <f t="shared" si="3"/>
        <v/>
      </c>
      <c r="AV19" s="2659" t="str">
        <f t="shared" si="4"/>
        <v/>
      </c>
      <c r="AW19" s="2679"/>
      <c r="AX19" s="2658"/>
      <c r="AY19" s="2668"/>
      <c r="AZ19" s="2668"/>
      <c r="BA19" s="2659"/>
      <c r="BB19" s="2687"/>
      <c r="BC19" s="2687"/>
      <c r="BD19" s="2690"/>
      <c r="BE19" s="2658"/>
      <c r="BF19" s="2658"/>
      <c r="BG19" s="2658"/>
      <c r="BH19" s="2662" t="str">
        <f t="shared" si="5"/>
        <v/>
      </c>
      <c r="BI19" s="2648" t="str">
        <f t="shared" si="6"/>
        <v/>
      </c>
      <c r="BJ19" s="2679"/>
      <c r="BK19" s="2658"/>
      <c r="BL19" s="2668"/>
      <c r="BM19" s="2668"/>
      <c r="BN19" s="2715"/>
      <c r="BO19" s="2716"/>
      <c r="BP19" s="2714"/>
      <c r="BQ19" s="2721"/>
      <c r="BR19" s="2658"/>
      <c r="BS19" s="2658"/>
      <c r="BT19" s="2658"/>
      <c r="BU19" s="2662" t="str">
        <f t="shared" si="7"/>
        <v/>
      </c>
      <c r="BV19" s="2648" t="str">
        <f t="shared" si="8"/>
        <v/>
      </c>
      <c r="BW19" s="2664"/>
      <c r="BX19" s="2648" t="str">
        <f t="shared" si="9"/>
        <v/>
      </c>
      <c r="BY19" s="2689"/>
      <c r="BZ19" s="2659"/>
      <c r="CA19" s="2660"/>
      <c r="CB19" s="2661"/>
      <c r="CC19" s="2658"/>
      <c r="CD19" s="2661"/>
      <c r="CE19" s="2661"/>
      <c r="CF19" s="2659"/>
      <c r="CG19" s="2658"/>
      <c r="CH19" s="2680"/>
      <c r="CI19" s="2681">
        <v>0.46260000000000001</v>
      </c>
      <c r="CJ19" s="2659"/>
      <c r="CK19" s="2659"/>
      <c r="CL19" s="2658"/>
      <c r="CM19" s="2658"/>
      <c r="CN19" s="2658"/>
      <c r="CO19" s="2638" t="str">
        <f t="shared" si="10"/>
        <v/>
      </c>
      <c r="CP19" s="2682" t="s">
        <v>97</v>
      </c>
      <c r="CQ19" s="2683"/>
      <c r="CR19" s="2659"/>
      <c r="CS19" s="2660"/>
      <c r="CT19" s="2661"/>
      <c r="CU19" s="2658"/>
      <c r="CV19" s="2661"/>
      <c r="CW19" s="2661"/>
      <c r="CX19" s="2659"/>
      <c r="CY19" s="2658"/>
      <c r="CZ19" s="2680"/>
      <c r="DA19" s="2681">
        <v>0.4607</v>
      </c>
      <c r="DB19" s="2659"/>
      <c r="DC19" s="2659"/>
      <c r="DD19" s="2658"/>
      <c r="DE19" s="2658"/>
      <c r="DF19" s="2658"/>
      <c r="DG19" s="2648" t="str">
        <f t="shared" si="11"/>
        <v/>
      </c>
      <c r="DH19" s="2682" t="s">
        <v>97</v>
      </c>
      <c r="DI19" s="1473"/>
      <c r="DJ19" s="424"/>
      <c r="DK19" s="1471">
        <f>'Total Flows'!L16</f>
        <v>0.95199999999999996</v>
      </c>
      <c r="DL19" s="1472">
        <f>'[4]14'!AE32</f>
        <v>0</v>
      </c>
      <c r="DM19" s="1472">
        <f>'[4]14'!AE34</f>
        <v>0</v>
      </c>
      <c r="DN19" s="1472">
        <f>'[4]14'!AE35</f>
        <v>0</v>
      </c>
    </row>
    <row r="20" spans="1:118" ht="15" x14ac:dyDescent="0.25">
      <c r="A20" s="30">
        <v>15</v>
      </c>
      <c r="B20" s="31"/>
      <c r="C20" s="2648"/>
      <c r="D20" s="2669"/>
      <c r="E20" s="2639"/>
      <c r="F20" s="2669"/>
      <c r="G20" s="2641"/>
      <c r="H20" s="2638"/>
      <c r="I20" s="2638"/>
      <c r="J20" s="2642"/>
      <c r="K20" s="2670" t="str">
        <f t="shared" si="0"/>
        <v/>
      </c>
      <c r="L20" s="2661" t="str">
        <f t="shared" si="1"/>
        <v/>
      </c>
      <c r="M20" s="2671" t="str">
        <f t="shared" si="2"/>
        <v/>
      </c>
      <c r="N20" s="2705">
        <v>504</v>
      </c>
      <c r="O20" s="2684">
        <v>10</v>
      </c>
      <c r="P20" s="2640"/>
      <c r="Q20" s="2689"/>
      <c r="R20" s="2638"/>
      <c r="S20" s="2707"/>
      <c r="T20" s="2668"/>
      <c r="U20" s="2681"/>
      <c r="V20" s="2675"/>
      <c r="W20" s="2676"/>
      <c r="X20" s="2710"/>
      <c r="Y20" s="2719"/>
      <c r="Z20" s="2712"/>
      <c r="AA20" s="2677"/>
      <c r="AB20" s="2658"/>
      <c r="AC20" s="2714"/>
      <c r="AD20" s="2721"/>
      <c r="AE20" s="2715"/>
      <c r="AF20" s="2679"/>
      <c r="AG20" s="2725"/>
      <c r="AH20" s="2725"/>
      <c r="AI20" s="2725"/>
      <c r="AJ20" s="2726"/>
      <c r="AK20" s="2658"/>
      <c r="AL20" s="2668"/>
      <c r="AM20" s="2668"/>
      <c r="AN20" s="2659"/>
      <c r="AO20" s="2660"/>
      <c r="AP20" s="2661"/>
      <c r="AQ20" s="2658"/>
      <c r="AR20" s="2658"/>
      <c r="AS20" s="2658"/>
      <c r="AT20" s="2658"/>
      <c r="AU20" s="2662" t="str">
        <f t="shared" si="3"/>
        <v/>
      </c>
      <c r="AV20" s="2659" t="str">
        <f t="shared" si="4"/>
        <v/>
      </c>
      <c r="AW20" s="2679"/>
      <c r="AX20" s="2658"/>
      <c r="AY20" s="2668"/>
      <c r="AZ20" s="2668"/>
      <c r="BA20" s="2659"/>
      <c r="BB20" s="2660"/>
      <c r="BC20" s="2661"/>
      <c r="BD20" s="2658"/>
      <c r="BE20" s="2658"/>
      <c r="BF20" s="2658"/>
      <c r="BG20" s="2658"/>
      <c r="BH20" s="2662" t="str">
        <f t="shared" si="5"/>
        <v/>
      </c>
      <c r="BI20" s="2648" t="str">
        <f t="shared" si="6"/>
        <v/>
      </c>
      <c r="BJ20" s="2679"/>
      <c r="BK20" s="2658"/>
      <c r="BL20" s="2668"/>
      <c r="BM20" s="2668"/>
      <c r="BN20" s="2659"/>
      <c r="BO20" s="2660"/>
      <c r="BP20" s="2661"/>
      <c r="BQ20" s="2658"/>
      <c r="BR20" s="2658"/>
      <c r="BS20" s="2658"/>
      <c r="BT20" s="2658"/>
      <c r="BU20" s="2662" t="str">
        <f t="shared" si="7"/>
        <v/>
      </c>
      <c r="BV20" s="2648" t="str">
        <f t="shared" si="8"/>
        <v/>
      </c>
      <c r="BW20" s="2664"/>
      <c r="BX20" s="2648" t="str">
        <f t="shared" si="9"/>
        <v/>
      </c>
      <c r="BY20" s="2689"/>
      <c r="BZ20" s="2659"/>
      <c r="CA20" s="2660"/>
      <c r="CB20" s="2661"/>
      <c r="CC20" s="2658"/>
      <c r="CD20" s="2661"/>
      <c r="CE20" s="2661"/>
      <c r="CF20" s="2659"/>
      <c r="CG20" s="2658"/>
      <c r="CH20" s="2680"/>
      <c r="CI20" s="2681">
        <v>0.498</v>
      </c>
      <c r="CJ20" s="2659"/>
      <c r="CK20" s="2659"/>
      <c r="CL20" s="2658"/>
      <c r="CM20" s="2658"/>
      <c r="CN20" s="2658"/>
      <c r="CO20" s="2638" t="str">
        <f t="shared" si="10"/>
        <v/>
      </c>
      <c r="CP20" s="2682" t="s">
        <v>97</v>
      </c>
      <c r="CQ20" s="2683"/>
      <c r="CR20" s="2659"/>
      <c r="CS20" s="2660"/>
      <c r="CT20" s="2661"/>
      <c r="CU20" s="2658"/>
      <c r="CV20" s="2661"/>
      <c r="CW20" s="2661"/>
      <c r="CX20" s="2659"/>
      <c r="CY20" s="2658"/>
      <c r="CZ20" s="2680"/>
      <c r="DA20" s="2681">
        <v>0.4839</v>
      </c>
      <c r="DB20" s="2659"/>
      <c r="DC20" s="2659"/>
      <c r="DD20" s="2658"/>
      <c r="DE20" s="2658"/>
      <c r="DF20" s="2658"/>
      <c r="DG20" s="2648" t="str">
        <f t="shared" si="11"/>
        <v/>
      </c>
      <c r="DH20" s="2682" t="s">
        <v>97</v>
      </c>
      <c r="DI20" s="1473"/>
      <c r="DJ20" s="424"/>
      <c r="DK20" s="1471">
        <f>'Total Flows'!L17</f>
        <v>0.88100000000000001</v>
      </c>
      <c r="DL20" s="1472">
        <f>'[4]15'!AE32</f>
        <v>0</v>
      </c>
      <c r="DM20" s="1472">
        <f>'[4]15'!AE34</f>
        <v>0</v>
      </c>
      <c r="DN20" s="1472">
        <f>'[4]15'!AE35</f>
        <v>0</v>
      </c>
    </row>
    <row r="21" spans="1:118" ht="15" x14ac:dyDescent="0.25">
      <c r="A21" s="30">
        <v>16</v>
      </c>
      <c r="B21" s="31"/>
      <c r="C21" s="2648"/>
      <c r="D21" s="2669"/>
      <c r="E21" s="2639"/>
      <c r="F21" s="2669"/>
      <c r="G21" s="2641"/>
      <c r="H21" s="2638"/>
      <c r="I21" s="2638"/>
      <c r="J21" s="2642"/>
      <c r="K21" s="2670" t="str">
        <f t="shared" si="0"/>
        <v/>
      </c>
      <c r="L21" s="2661" t="str">
        <f t="shared" si="1"/>
        <v/>
      </c>
      <c r="M21" s="2671" t="str">
        <f t="shared" si="2"/>
        <v/>
      </c>
      <c r="N21" s="2705">
        <v>857</v>
      </c>
      <c r="O21" s="2684">
        <v>52</v>
      </c>
      <c r="P21" s="2640"/>
      <c r="Q21" s="2689"/>
      <c r="R21" s="2638"/>
      <c r="S21" s="2707"/>
      <c r="T21" s="2668"/>
      <c r="U21" s="2681"/>
      <c r="V21" s="2675"/>
      <c r="W21" s="2676"/>
      <c r="X21" s="2710"/>
      <c r="Y21" s="2719"/>
      <c r="Z21" s="2712"/>
      <c r="AA21" s="2677"/>
      <c r="AB21" s="2658"/>
      <c r="AC21" s="2714"/>
      <c r="AD21" s="2721"/>
      <c r="AE21" s="2715"/>
      <c r="AF21" s="2679"/>
      <c r="AG21" s="2725"/>
      <c r="AH21" s="2725"/>
      <c r="AI21" s="2725"/>
      <c r="AJ21" s="2726"/>
      <c r="AK21" s="2658"/>
      <c r="AL21" s="2668"/>
      <c r="AM21" s="2668"/>
      <c r="AN21" s="2659"/>
      <c r="AO21" s="2660"/>
      <c r="AP21" s="2661"/>
      <c r="AQ21" s="2658"/>
      <c r="AR21" s="2658"/>
      <c r="AS21" s="2658"/>
      <c r="AT21" s="2658"/>
      <c r="AU21" s="2662" t="str">
        <f t="shared" si="3"/>
        <v/>
      </c>
      <c r="AV21" s="2659" t="str">
        <f t="shared" si="4"/>
        <v/>
      </c>
      <c r="AW21" s="2679"/>
      <c r="AX21" s="2658"/>
      <c r="AY21" s="2668"/>
      <c r="AZ21" s="2668"/>
      <c r="BA21" s="2659"/>
      <c r="BB21" s="2660"/>
      <c r="BC21" s="2661"/>
      <c r="BD21" s="2658"/>
      <c r="BE21" s="2658"/>
      <c r="BF21" s="2658"/>
      <c r="BG21" s="2658"/>
      <c r="BH21" s="2662" t="str">
        <f t="shared" si="5"/>
        <v/>
      </c>
      <c r="BI21" s="2648" t="str">
        <f t="shared" si="6"/>
        <v/>
      </c>
      <c r="BJ21" s="2679"/>
      <c r="BK21" s="2658"/>
      <c r="BL21" s="2668"/>
      <c r="BM21" s="2668"/>
      <c r="BN21" s="2659"/>
      <c r="BO21" s="2660"/>
      <c r="BP21" s="2661"/>
      <c r="BQ21" s="2658"/>
      <c r="BR21" s="2658"/>
      <c r="BS21" s="2658"/>
      <c r="BT21" s="2658"/>
      <c r="BU21" s="2662" t="str">
        <f t="shared" si="7"/>
        <v/>
      </c>
      <c r="BV21" s="2648" t="str">
        <f t="shared" si="8"/>
        <v/>
      </c>
      <c r="BW21" s="2664" t="s">
        <v>961</v>
      </c>
      <c r="BX21" s="2648" t="str">
        <f t="shared" si="9"/>
        <v/>
      </c>
      <c r="BY21" s="2689"/>
      <c r="BZ21" s="2659"/>
      <c r="CA21" s="2660"/>
      <c r="CB21" s="2661"/>
      <c r="CC21" s="2658"/>
      <c r="CD21" s="2661"/>
      <c r="CE21" s="2661"/>
      <c r="CF21" s="2659"/>
      <c r="CG21" s="2658"/>
      <c r="CH21" s="2680"/>
      <c r="CI21" s="2681">
        <v>0.44319999999999998</v>
      </c>
      <c r="CJ21" s="2659"/>
      <c r="CK21" s="2659"/>
      <c r="CL21" s="2658"/>
      <c r="CM21" s="2658"/>
      <c r="CN21" s="2658"/>
      <c r="CO21" s="2638" t="str">
        <f t="shared" si="10"/>
        <v/>
      </c>
      <c r="CP21" s="2682" t="s">
        <v>97</v>
      </c>
      <c r="CQ21" s="2683"/>
      <c r="CR21" s="2659"/>
      <c r="CS21" s="2660"/>
      <c r="CT21" s="2661"/>
      <c r="CU21" s="2658"/>
      <c r="CV21" s="2661"/>
      <c r="CW21" s="2661"/>
      <c r="CX21" s="2659"/>
      <c r="CY21" s="2658"/>
      <c r="CZ21" s="2680"/>
      <c r="DA21" s="2681">
        <v>0.47799999999999998</v>
      </c>
      <c r="DB21" s="2659"/>
      <c r="DC21" s="2659"/>
      <c r="DD21" s="2658"/>
      <c r="DE21" s="2658"/>
      <c r="DF21" s="2658"/>
      <c r="DG21" s="2648" t="str">
        <f t="shared" si="11"/>
        <v/>
      </c>
      <c r="DH21" s="2682" t="s">
        <v>97</v>
      </c>
      <c r="DI21" s="1473"/>
      <c r="DJ21" s="424"/>
      <c r="DK21" s="1471">
        <f>'Total Flows'!L18</f>
        <v>1.19</v>
      </c>
      <c r="DL21" s="1472">
        <f>'[4]16'!AE32</f>
        <v>0</v>
      </c>
      <c r="DM21" s="1472">
        <f>'[4]16'!AE34</f>
        <v>0</v>
      </c>
      <c r="DN21" s="1472">
        <f>'[4]16'!AE35</f>
        <v>0</v>
      </c>
    </row>
    <row r="22" spans="1:118" ht="15" x14ac:dyDescent="0.25">
      <c r="A22" s="30">
        <v>17</v>
      </c>
      <c r="B22" s="31"/>
      <c r="C22" s="2648"/>
      <c r="D22" s="2669"/>
      <c r="E22" s="2639"/>
      <c r="F22" s="2669"/>
      <c r="G22" s="2641"/>
      <c r="H22" s="2638"/>
      <c r="I22" s="2638"/>
      <c r="J22" s="2642"/>
      <c r="K22" s="2670" t="str">
        <f t="shared" si="0"/>
        <v/>
      </c>
      <c r="L22" s="2661" t="str">
        <f t="shared" si="1"/>
        <v/>
      </c>
      <c r="M22" s="2671" t="str">
        <f t="shared" si="2"/>
        <v/>
      </c>
      <c r="N22" s="2705">
        <v>1616</v>
      </c>
      <c r="O22" s="2684">
        <v>85</v>
      </c>
      <c r="P22" s="2640"/>
      <c r="Q22" s="2689"/>
      <c r="R22" s="2638"/>
      <c r="S22" s="2707"/>
      <c r="T22" s="2690"/>
      <c r="U22" s="2709"/>
      <c r="V22" s="2675"/>
      <c r="W22" s="2676"/>
      <c r="X22" s="2685"/>
      <c r="Y22" s="2676"/>
      <c r="Z22" s="2686"/>
      <c r="AA22" s="2677"/>
      <c r="AB22" s="2658"/>
      <c r="AC22" s="2661"/>
      <c r="AD22" s="2658"/>
      <c r="AE22" s="2659"/>
      <c r="AF22" s="2679"/>
      <c r="AG22" s="2725"/>
      <c r="AH22" s="2725"/>
      <c r="AI22" s="2725"/>
      <c r="AJ22" s="2726"/>
      <c r="AK22" s="2658"/>
      <c r="AL22" s="2668"/>
      <c r="AM22" s="2668"/>
      <c r="AN22" s="2659"/>
      <c r="AO22" s="2660"/>
      <c r="AP22" s="2661"/>
      <c r="AQ22" s="2658"/>
      <c r="AR22" s="2658"/>
      <c r="AS22" s="2658"/>
      <c r="AT22" s="2658"/>
      <c r="AU22" s="2662" t="str">
        <f t="shared" si="3"/>
        <v/>
      </c>
      <c r="AV22" s="2659" t="str">
        <f t="shared" si="4"/>
        <v/>
      </c>
      <c r="AW22" s="2679"/>
      <c r="AX22" s="2658"/>
      <c r="AY22" s="2668"/>
      <c r="AZ22" s="2668"/>
      <c r="BA22" s="2659"/>
      <c r="BB22" s="2660"/>
      <c r="BC22" s="2661"/>
      <c r="BD22" s="2658"/>
      <c r="BE22" s="2658"/>
      <c r="BF22" s="2658"/>
      <c r="BG22" s="2658"/>
      <c r="BH22" s="2662" t="str">
        <f t="shared" si="5"/>
        <v/>
      </c>
      <c r="BI22" s="2648" t="str">
        <f t="shared" si="6"/>
        <v/>
      </c>
      <c r="BJ22" s="2679" t="s">
        <v>96</v>
      </c>
      <c r="BK22" s="2658"/>
      <c r="BL22" s="2668"/>
      <c r="BM22" s="2668"/>
      <c r="BN22" s="2659"/>
      <c r="BO22" s="2660"/>
      <c r="BP22" s="2661"/>
      <c r="BQ22" s="2658"/>
      <c r="BR22" s="2658"/>
      <c r="BS22" s="2658"/>
      <c r="BT22" s="2658"/>
      <c r="BU22" s="2662" t="str">
        <f t="shared" si="7"/>
        <v/>
      </c>
      <c r="BV22" s="2648" t="str">
        <f t="shared" si="8"/>
        <v/>
      </c>
      <c r="BW22" s="2664"/>
      <c r="BX22" s="2648" t="str">
        <f t="shared" si="9"/>
        <v/>
      </c>
      <c r="BY22" s="2689"/>
      <c r="BZ22" s="2659"/>
      <c r="CA22" s="2660"/>
      <c r="CB22" s="2661"/>
      <c r="CC22" s="2658"/>
      <c r="CD22" s="2661"/>
      <c r="CE22" s="2661"/>
      <c r="CF22" s="2659"/>
      <c r="CG22" s="2658"/>
      <c r="CH22" s="2680"/>
      <c r="CI22" s="2681">
        <v>0.4042</v>
      </c>
      <c r="CJ22" s="2659"/>
      <c r="CK22" s="2659"/>
      <c r="CL22" s="2658"/>
      <c r="CM22" s="2658"/>
      <c r="CN22" s="2658"/>
      <c r="CO22" s="2638" t="str">
        <f t="shared" si="10"/>
        <v/>
      </c>
      <c r="CP22" s="2682" t="s">
        <v>97</v>
      </c>
      <c r="CQ22" s="2683"/>
      <c r="CR22" s="2659"/>
      <c r="CS22" s="2660"/>
      <c r="CT22" s="2661"/>
      <c r="CU22" s="2658"/>
      <c r="CV22" s="2661"/>
      <c r="CW22" s="2661"/>
      <c r="CX22" s="2659"/>
      <c r="CY22" s="2658"/>
      <c r="CZ22" s="2680"/>
      <c r="DA22" s="2681">
        <v>0.42449999999999999</v>
      </c>
      <c r="DB22" s="2659"/>
      <c r="DC22" s="2659"/>
      <c r="DD22" s="2658"/>
      <c r="DE22" s="2658"/>
      <c r="DF22" s="2658"/>
      <c r="DG22" s="2648" t="str">
        <f t="shared" si="11"/>
        <v/>
      </c>
      <c r="DH22" s="2682" t="s">
        <v>97</v>
      </c>
      <c r="DI22" s="1473"/>
      <c r="DJ22" s="424"/>
      <c r="DK22" s="1471">
        <f>'Total Flows'!L19</f>
        <v>0.52600000000000002</v>
      </c>
      <c r="DL22" s="1472">
        <f>'[4]17'!AE32</f>
        <v>0</v>
      </c>
      <c r="DM22" s="1472">
        <f>'[4]17'!AE34</f>
        <v>0</v>
      </c>
      <c r="DN22" s="1472">
        <f>'[4]17'!AE35</f>
        <v>0</v>
      </c>
    </row>
    <row r="23" spans="1:118" ht="15" x14ac:dyDescent="0.25">
      <c r="A23" s="30">
        <v>18</v>
      </c>
      <c r="B23" s="31"/>
      <c r="C23" s="2648"/>
      <c r="D23" s="2669"/>
      <c r="E23" s="2639"/>
      <c r="F23" s="2669"/>
      <c r="G23" s="2641"/>
      <c r="H23" s="2638"/>
      <c r="I23" s="2638"/>
      <c r="J23" s="2642"/>
      <c r="K23" s="2670" t="str">
        <f t="shared" si="0"/>
        <v/>
      </c>
      <c r="L23" s="2661" t="str">
        <f t="shared" si="1"/>
        <v/>
      </c>
      <c r="M23" s="2671" t="str">
        <f t="shared" si="2"/>
        <v/>
      </c>
      <c r="N23" s="2705">
        <v>1112</v>
      </c>
      <c r="O23" s="2684">
        <v>63</v>
      </c>
      <c r="P23" s="2640"/>
      <c r="Q23" s="2689"/>
      <c r="R23" s="2638"/>
      <c r="S23" s="2707"/>
      <c r="T23" s="2668"/>
      <c r="U23" s="2681"/>
      <c r="V23" s="2675"/>
      <c r="W23" s="2676"/>
      <c r="X23" s="2710"/>
      <c r="Y23" s="2719"/>
      <c r="Z23" s="2712"/>
      <c r="AA23" s="2677"/>
      <c r="AB23" s="2658"/>
      <c r="AC23" s="2714"/>
      <c r="AD23" s="2721"/>
      <c r="AE23" s="2715"/>
      <c r="AF23" s="2679"/>
      <c r="AG23" s="2725"/>
      <c r="AH23" s="2725"/>
      <c r="AI23" s="2725"/>
      <c r="AJ23" s="2726"/>
      <c r="AK23" s="2658"/>
      <c r="AL23" s="2668"/>
      <c r="AM23" s="2668"/>
      <c r="AN23" s="2659"/>
      <c r="AO23" s="2660"/>
      <c r="AP23" s="2661"/>
      <c r="AQ23" s="2658"/>
      <c r="AR23" s="2658"/>
      <c r="AS23" s="2658"/>
      <c r="AT23" s="2658"/>
      <c r="AU23" s="2662" t="str">
        <f t="shared" si="3"/>
        <v/>
      </c>
      <c r="AV23" s="2659" t="str">
        <f t="shared" si="4"/>
        <v/>
      </c>
      <c r="AW23" s="2679"/>
      <c r="AX23" s="2658"/>
      <c r="AY23" s="2668"/>
      <c r="AZ23" s="2668"/>
      <c r="BA23" s="2659"/>
      <c r="BB23" s="2660"/>
      <c r="BC23" s="2661"/>
      <c r="BD23" s="2658"/>
      <c r="BE23" s="2658"/>
      <c r="BF23" s="2658"/>
      <c r="BG23" s="2658"/>
      <c r="BH23" s="2662" t="str">
        <f t="shared" si="5"/>
        <v/>
      </c>
      <c r="BI23" s="2648" t="str">
        <f t="shared" si="6"/>
        <v/>
      </c>
      <c r="BJ23" s="2679"/>
      <c r="BK23" s="2658"/>
      <c r="BL23" s="2668"/>
      <c r="BM23" s="2668"/>
      <c r="BN23" s="2659"/>
      <c r="BO23" s="2660"/>
      <c r="BP23" s="2661"/>
      <c r="BQ23" s="2658"/>
      <c r="BR23" s="2658"/>
      <c r="BS23" s="2658"/>
      <c r="BT23" s="2658"/>
      <c r="BU23" s="2662" t="str">
        <f t="shared" si="7"/>
        <v/>
      </c>
      <c r="BV23" s="2648" t="str">
        <f t="shared" si="8"/>
        <v/>
      </c>
      <c r="BW23" s="2664"/>
      <c r="BX23" s="2648" t="str">
        <f t="shared" si="9"/>
        <v/>
      </c>
      <c r="BY23" s="2689"/>
      <c r="BZ23" s="2659"/>
      <c r="CA23" s="2660"/>
      <c r="CB23" s="2661"/>
      <c r="CC23" s="2658"/>
      <c r="CD23" s="2661"/>
      <c r="CE23" s="2661"/>
      <c r="CF23" s="2659"/>
      <c r="CG23" s="2658"/>
      <c r="CH23" s="2680"/>
      <c r="CI23" s="2681">
        <v>0.53159999999999996</v>
      </c>
      <c r="CJ23" s="2659"/>
      <c r="CK23" s="2659"/>
      <c r="CL23" s="2658"/>
      <c r="CM23" s="2658"/>
      <c r="CN23" s="2658"/>
      <c r="CO23" s="2638" t="str">
        <f t="shared" si="10"/>
        <v/>
      </c>
      <c r="CP23" s="2682" t="s">
        <v>97</v>
      </c>
      <c r="CQ23" s="2683"/>
      <c r="CR23" s="2659"/>
      <c r="CS23" s="2660"/>
      <c r="CT23" s="2661"/>
      <c r="CU23" s="2658"/>
      <c r="CV23" s="2661"/>
      <c r="CW23" s="2661"/>
      <c r="CX23" s="2659"/>
      <c r="CY23" s="2658"/>
      <c r="CZ23" s="2680"/>
      <c r="DA23" s="2681">
        <v>0.51659999999999995</v>
      </c>
      <c r="DB23" s="2659"/>
      <c r="DC23" s="2659"/>
      <c r="DD23" s="2658"/>
      <c r="DE23" s="2658"/>
      <c r="DF23" s="2658"/>
      <c r="DG23" s="2648" t="str">
        <f t="shared" si="11"/>
        <v/>
      </c>
      <c r="DH23" s="2682" t="s">
        <v>97</v>
      </c>
      <c r="DI23" s="1473"/>
      <c r="DJ23" s="424"/>
      <c r="DK23" s="1471">
        <f>'Total Flows'!L20</f>
        <v>0.85399999999999998</v>
      </c>
      <c r="DL23" s="1472">
        <f>'[4]18'!AE32</f>
        <v>0</v>
      </c>
      <c r="DM23" s="1472">
        <f>'[4]18'!AE34</f>
        <v>0</v>
      </c>
      <c r="DN23" s="1472">
        <f>'[4]18'!AE35</f>
        <v>0</v>
      </c>
    </row>
    <row r="24" spans="1:118" ht="15" x14ac:dyDescent="0.25">
      <c r="A24" s="30">
        <v>19</v>
      </c>
      <c r="B24" s="31"/>
      <c r="C24" s="2648"/>
      <c r="D24" s="2669"/>
      <c r="E24" s="2639"/>
      <c r="F24" s="2669"/>
      <c r="G24" s="2641"/>
      <c r="H24" s="2638"/>
      <c r="I24" s="2638"/>
      <c r="J24" s="2642"/>
      <c r="K24" s="2670" t="str">
        <f t="shared" si="0"/>
        <v/>
      </c>
      <c r="L24" s="2661" t="str">
        <f t="shared" si="1"/>
        <v/>
      </c>
      <c r="M24" s="2671" t="str">
        <f t="shared" si="2"/>
        <v/>
      </c>
      <c r="N24" s="2705">
        <v>727</v>
      </c>
      <c r="O24" s="2684">
        <v>41</v>
      </c>
      <c r="P24" s="2640"/>
      <c r="Q24" s="2689"/>
      <c r="R24" s="2638"/>
      <c r="S24" s="2707"/>
      <c r="T24" s="2690"/>
      <c r="U24" s="2709"/>
      <c r="V24" s="2675"/>
      <c r="W24" s="2676"/>
      <c r="X24" s="2685"/>
      <c r="Y24" s="2676"/>
      <c r="Z24" s="2686"/>
      <c r="AA24" s="2677"/>
      <c r="AB24" s="2658"/>
      <c r="AC24" s="2661"/>
      <c r="AD24" s="2658"/>
      <c r="AE24" s="2659"/>
      <c r="AF24" s="2679"/>
      <c r="AG24" s="2725"/>
      <c r="AH24" s="2725"/>
      <c r="AI24" s="2725"/>
      <c r="AJ24" s="2726"/>
      <c r="AK24" s="2658"/>
      <c r="AL24" s="2668"/>
      <c r="AM24" s="2668"/>
      <c r="AN24" s="2659"/>
      <c r="AO24" s="2660"/>
      <c r="AP24" s="2661"/>
      <c r="AQ24" s="2658"/>
      <c r="AR24" s="2658"/>
      <c r="AS24" s="2658"/>
      <c r="AT24" s="2658"/>
      <c r="AU24" s="2662" t="str">
        <f t="shared" si="3"/>
        <v/>
      </c>
      <c r="AV24" s="2659" t="str">
        <f t="shared" si="4"/>
        <v/>
      </c>
      <c r="AW24" s="2679"/>
      <c r="AX24" s="2658"/>
      <c r="AY24" s="2668"/>
      <c r="AZ24" s="2668"/>
      <c r="BA24" s="2659"/>
      <c r="BB24" s="2660"/>
      <c r="BC24" s="2661"/>
      <c r="BD24" s="2658"/>
      <c r="BE24" s="2691"/>
      <c r="BF24" s="2658"/>
      <c r="BG24" s="2658"/>
      <c r="BH24" s="2662" t="str">
        <f t="shared" si="5"/>
        <v/>
      </c>
      <c r="BI24" s="2648" t="str">
        <f t="shared" si="6"/>
        <v/>
      </c>
      <c r="BJ24" s="2679"/>
      <c r="BK24" s="2658"/>
      <c r="BL24" s="2668"/>
      <c r="BM24" s="2668"/>
      <c r="BN24" s="2659"/>
      <c r="BO24" s="2660"/>
      <c r="BP24" s="2661"/>
      <c r="BQ24" s="2658"/>
      <c r="BR24" s="2658"/>
      <c r="BS24" s="2658"/>
      <c r="BT24" s="2658"/>
      <c r="BU24" s="2662" t="str">
        <f t="shared" si="7"/>
        <v/>
      </c>
      <c r="BV24" s="2648" t="str">
        <f t="shared" si="8"/>
        <v/>
      </c>
      <c r="BW24" s="2664"/>
      <c r="BX24" s="2648" t="str">
        <f t="shared" si="9"/>
        <v/>
      </c>
      <c r="BY24" s="2689"/>
      <c r="BZ24" s="2659"/>
      <c r="CA24" s="2660"/>
      <c r="CB24" s="2661"/>
      <c r="CC24" s="2658"/>
      <c r="CD24" s="2661"/>
      <c r="CE24" s="2661"/>
      <c r="CF24" s="2659"/>
      <c r="CG24" s="2658"/>
      <c r="CH24" s="2680"/>
      <c r="CI24" s="2681">
        <v>0.498</v>
      </c>
      <c r="CJ24" s="2659"/>
      <c r="CK24" s="2659"/>
      <c r="CL24" s="2658"/>
      <c r="CM24" s="2658"/>
      <c r="CN24" s="2658"/>
      <c r="CO24" s="2638" t="str">
        <f t="shared" si="10"/>
        <v/>
      </c>
      <c r="CP24" s="2682" t="s">
        <v>97</v>
      </c>
      <c r="CQ24" s="2683"/>
      <c r="CR24" s="2659"/>
      <c r="CS24" s="2660"/>
      <c r="CT24" s="2661"/>
      <c r="CU24" s="2658"/>
      <c r="CV24" s="2661"/>
      <c r="CW24" s="2661"/>
      <c r="CX24" s="2659"/>
      <c r="CY24" s="2658"/>
      <c r="CZ24" s="2680"/>
      <c r="DA24" s="2681">
        <v>0.502</v>
      </c>
      <c r="DB24" s="2659"/>
      <c r="DC24" s="2659"/>
      <c r="DD24" s="2658"/>
      <c r="DE24" s="2658"/>
      <c r="DF24" s="2658"/>
      <c r="DG24" s="2648" t="str">
        <f t="shared" si="11"/>
        <v/>
      </c>
      <c r="DH24" s="2682" t="s">
        <v>97</v>
      </c>
      <c r="DI24" s="1473"/>
      <c r="DJ24" s="424"/>
      <c r="DK24" s="1471">
        <f>'Total Flows'!L21</f>
        <v>0.84599999999999997</v>
      </c>
      <c r="DL24" s="1472">
        <f>'[4]19'!AE32</f>
        <v>0</v>
      </c>
      <c r="DM24" s="1472">
        <f>'[4]19'!AE34</f>
        <v>0</v>
      </c>
      <c r="DN24" s="1472">
        <f>'[4]19'!AE35</f>
        <v>0</v>
      </c>
    </row>
    <row r="25" spans="1:118" ht="15" x14ac:dyDescent="0.25">
      <c r="A25" s="30">
        <v>20</v>
      </c>
      <c r="B25" s="31"/>
      <c r="C25" s="2648">
        <v>6.71</v>
      </c>
      <c r="D25" s="2669">
        <v>15.3</v>
      </c>
      <c r="E25" s="2639"/>
      <c r="F25" s="2669"/>
      <c r="G25" s="2641"/>
      <c r="H25" s="2638"/>
      <c r="I25" s="2638"/>
      <c r="J25" s="2642"/>
      <c r="K25" s="2670" t="str">
        <f t="shared" si="0"/>
        <v/>
      </c>
      <c r="L25" s="2661" t="str">
        <f t="shared" si="1"/>
        <v/>
      </c>
      <c r="M25" s="2671" t="str">
        <f t="shared" si="2"/>
        <v/>
      </c>
      <c r="N25" s="2705">
        <v>359</v>
      </c>
      <c r="O25" s="2684">
        <v>10</v>
      </c>
      <c r="P25" s="2640"/>
      <c r="Q25" s="2689"/>
      <c r="R25" s="2638"/>
      <c r="S25" s="2707">
        <v>2</v>
      </c>
      <c r="T25" s="2690">
        <v>6.0999999999999999E-2</v>
      </c>
      <c r="U25" s="2709">
        <v>0.45</v>
      </c>
      <c r="V25" s="2675"/>
      <c r="W25" s="2676"/>
      <c r="X25" s="2685">
        <v>3</v>
      </c>
      <c r="Y25" s="2676">
        <v>7.0000000000000007E-2</v>
      </c>
      <c r="Z25" s="2686">
        <v>0.52</v>
      </c>
      <c r="AA25" s="2677"/>
      <c r="AB25" s="2658"/>
      <c r="AC25" s="2661">
        <v>3</v>
      </c>
      <c r="AD25" s="2658">
        <v>5.7000000000000002E-2</v>
      </c>
      <c r="AE25" s="2659">
        <v>0.56999999999999995</v>
      </c>
      <c r="AF25" s="2679"/>
      <c r="AG25" s="2725">
        <v>5.93</v>
      </c>
      <c r="AH25" s="2725">
        <v>5.95</v>
      </c>
      <c r="AI25" s="2725">
        <v>5.9</v>
      </c>
      <c r="AJ25" s="2726"/>
      <c r="AK25" s="2658"/>
      <c r="AL25" s="2668"/>
      <c r="AM25" s="2668"/>
      <c r="AN25" s="2659">
        <v>6.01</v>
      </c>
      <c r="AO25" s="2660">
        <v>14.6</v>
      </c>
      <c r="AP25" s="2661">
        <v>9</v>
      </c>
      <c r="AQ25" s="2658">
        <v>0.58499999999999996</v>
      </c>
      <c r="AR25" s="2658"/>
      <c r="AS25" s="2658"/>
      <c r="AT25" s="2658"/>
      <c r="AU25" s="2662" t="str">
        <f t="shared" si="3"/>
        <v/>
      </c>
      <c r="AV25" s="2659" t="str">
        <f t="shared" si="4"/>
        <v/>
      </c>
      <c r="AW25" s="2679"/>
      <c r="AX25" s="2658"/>
      <c r="AY25" s="2668"/>
      <c r="AZ25" s="2668"/>
      <c r="BA25" s="2659">
        <v>6.04</v>
      </c>
      <c r="BB25" s="2660">
        <v>14.8</v>
      </c>
      <c r="BC25" s="2661">
        <v>8</v>
      </c>
      <c r="BD25" s="2658">
        <v>0.499</v>
      </c>
      <c r="BE25" s="2691"/>
      <c r="BF25" s="2658"/>
      <c r="BG25" s="2658"/>
      <c r="BH25" s="2662" t="str">
        <f t="shared" si="5"/>
        <v/>
      </c>
      <c r="BI25" s="2648" t="str">
        <f t="shared" si="6"/>
        <v/>
      </c>
      <c r="BJ25" s="2679"/>
      <c r="BK25" s="2658"/>
      <c r="BL25" s="2668"/>
      <c r="BM25" s="2668"/>
      <c r="BN25" s="2659">
        <v>6.03</v>
      </c>
      <c r="BO25" s="2660">
        <v>15.3</v>
      </c>
      <c r="BP25" s="2661">
        <v>7</v>
      </c>
      <c r="BQ25" s="2658">
        <v>0.40699999999999997</v>
      </c>
      <c r="BR25" s="2658"/>
      <c r="BS25" s="2658"/>
      <c r="BT25" s="2658"/>
      <c r="BU25" s="2662" t="str">
        <f t="shared" si="7"/>
        <v/>
      </c>
      <c r="BV25" s="2648" t="str">
        <f t="shared" si="8"/>
        <v/>
      </c>
      <c r="BW25" s="2664"/>
      <c r="BX25" s="2648" t="str">
        <f t="shared" si="9"/>
        <v/>
      </c>
      <c r="BY25" s="2689"/>
      <c r="BZ25" s="2659">
        <v>7.51</v>
      </c>
      <c r="CA25" s="2660">
        <v>14.4</v>
      </c>
      <c r="CB25" s="2661">
        <v>3</v>
      </c>
      <c r="CC25" s="2658">
        <v>0.06</v>
      </c>
      <c r="CD25" s="2661">
        <v>21</v>
      </c>
      <c r="CE25" s="2661">
        <v>52</v>
      </c>
      <c r="CF25" s="2659">
        <v>4.9000000000000004</v>
      </c>
      <c r="CG25" s="2658"/>
      <c r="CH25" s="2680"/>
      <c r="CI25" s="2681">
        <v>0.52300000000000002</v>
      </c>
      <c r="CJ25" s="2659"/>
      <c r="CK25" s="2659"/>
      <c r="CL25" s="2658"/>
      <c r="CM25" s="2658"/>
      <c r="CN25" s="2658"/>
      <c r="CO25" s="2638" t="str">
        <f t="shared" si="10"/>
        <v/>
      </c>
      <c r="CP25" s="2682" t="s">
        <v>97</v>
      </c>
      <c r="CQ25" s="2683"/>
      <c r="CR25" s="2659">
        <v>7.48</v>
      </c>
      <c r="CS25" s="2660">
        <v>16.899999999999999</v>
      </c>
      <c r="CT25" s="2661">
        <v>3</v>
      </c>
      <c r="CU25" s="2658">
        <v>6.2E-2</v>
      </c>
      <c r="CV25" s="2661">
        <v>24</v>
      </c>
      <c r="CW25" s="2661">
        <v>55</v>
      </c>
      <c r="CX25" s="2659">
        <v>4.5</v>
      </c>
      <c r="CY25" s="2658"/>
      <c r="CZ25" s="2680"/>
      <c r="DA25" s="2681">
        <v>0.53649999999999998</v>
      </c>
      <c r="DB25" s="2659"/>
      <c r="DC25" s="2659"/>
      <c r="DD25" s="2658"/>
      <c r="DE25" s="2658"/>
      <c r="DF25" s="2658"/>
      <c r="DG25" s="2648" t="str">
        <f t="shared" si="11"/>
        <v/>
      </c>
      <c r="DH25" s="2682" t="s">
        <v>97</v>
      </c>
      <c r="DI25" s="1473"/>
      <c r="DJ25" s="424"/>
      <c r="DK25" s="1471">
        <f>'Total Flows'!L22</f>
        <v>0.83</v>
      </c>
      <c r="DL25" s="1472">
        <f>'[4]20'!AE32</f>
        <v>0</v>
      </c>
      <c r="DM25" s="1472">
        <f>'[4]20'!AE34</f>
        <v>0</v>
      </c>
      <c r="DN25" s="1472">
        <f>'[4]20'!AE35</f>
        <v>0</v>
      </c>
    </row>
    <row r="26" spans="1:118" ht="15" x14ac:dyDescent="0.25">
      <c r="A26" s="30">
        <v>21</v>
      </c>
      <c r="B26" s="31"/>
      <c r="C26" s="2648">
        <v>6.59</v>
      </c>
      <c r="D26" s="2669">
        <v>14.9</v>
      </c>
      <c r="E26" s="2684"/>
      <c r="F26" s="2669"/>
      <c r="G26" s="2641"/>
      <c r="H26" s="2638"/>
      <c r="I26" s="2638"/>
      <c r="J26" s="2642"/>
      <c r="K26" s="2670" t="str">
        <f t="shared" si="0"/>
        <v/>
      </c>
      <c r="L26" s="2661" t="str">
        <f t="shared" si="1"/>
        <v/>
      </c>
      <c r="M26" s="2671" t="str">
        <f t="shared" si="2"/>
        <v/>
      </c>
      <c r="N26" s="2704">
        <v>253</v>
      </c>
      <c r="O26" s="2639">
        <v>10</v>
      </c>
      <c r="P26" s="2640"/>
      <c r="Q26" s="2689"/>
      <c r="R26" s="2638"/>
      <c r="S26" s="2688">
        <v>3</v>
      </c>
      <c r="T26" s="2658">
        <v>0.11</v>
      </c>
      <c r="U26" s="2659">
        <v>0.39</v>
      </c>
      <c r="V26" s="2675"/>
      <c r="W26" s="2676"/>
      <c r="X26" s="2685">
        <v>3</v>
      </c>
      <c r="Y26" s="2676">
        <v>0.121</v>
      </c>
      <c r="Z26" s="2686">
        <v>0.35</v>
      </c>
      <c r="AA26" s="2677"/>
      <c r="AB26" s="2658"/>
      <c r="AC26" s="2661">
        <v>3</v>
      </c>
      <c r="AD26" s="2658">
        <v>0.106</v>
      </c>
      <c r="AE26" s="2659">
        <v>0.43</v>
      </c>
      <c r="AF26" s="2679"/>
      <c r="AG26" s="2725">
        <v>6</v>
      </c>
      <c r="AH26" s="2725">
        <v>5.96</v>
      </c>
      <c r="AI26" s="2725">
        <v>5.96</v>
      </c>
      <c r="AJ26" s="2726"/>
      <c r="AK26" s="2658"/>
      <c r="AL26" s="2668"/>
      <c r="AM26" s="2668"/>
      <c r="AN26" s="2659">
        <v>6.06</v>
      </c>
      <c r="AO26" s="2660">
        <v>13.2</v>
      </c>
      <c r="AP26" s="2661">
        <v>11</v>
      </c>
      <c r="AQ26" s="2658">
        <v>0.63900000000000001</v>
      </c>
      <c r="AR26" s="2658"/>
      <c r="AS26" s="2658"/>
      <c r="AT26" s="2658"/>
      <c r="AU26" s="2662" t="str">
        <f t="shared" si="3"/>
        <v/>
      </c>
      <c r="AV26" s="2659" t="str">
        <f t="shared" si="4"/>
        <v/>
      </c>
      <c r="AW26" s="2679"/>
      <c r="AX26" s="2658"/>
      <c r="AY26" s="2668"/>
      <c r="AZ26" s="2668"/>
      <c r="BA26" s="2659">
        <v>6.06</v>
      </c>
      <c r="BB26" s="2678">
        <v>14.5</v>
      </c>
      <c r="BC26" s="2678">
        <v>10</v>
      </c>
      <c r="BD26" s="2721">
        <v>0.435</v>
      </c>
      <c r="BE26" s="2658"/>
      <c r="BF26" s="2658"/>
      <c r="BG26" s="2658"/>
      <c r="BH26" s="2662" t="str">
        <f t="shared" si="5"/>
        <v/>
      </c>
      <c r="BI26" s="2648" t="str">
        <f t="shared" si="6"/>
        <v/>
      </c>
      <c r="BJ26" s="2679"/>
      <c r="BK26" s="2658"/>
      <c r="BL26" s="2668"/>
      <c r="BM26" s="2668"/>
      <c r="BN26" s="2715">
        <v>6.11</v>
      </c>
      <c r="BO26" s="2716">
        <v>15</v>
      </c>
      <c r="BP26" s="2714">
        <v>11</v>
      </c>
      <c r="BQ26" s="2721">
        <v>0.53400000000000003</v>
      </c>
      <c r="BR26" s="2658"/>
      <c r="BS26" s="2658"/>
      <c r="BT26" s="2658"/>
      <c r="BU26" s="2662" t="str">
        <f t="shared" si="7"/>
        <v/>
      </c>
      <c r="BV26" s="2648" t="str">
        <f t="shared" si="8"/>
        <v/>
      </c>
      <c r="BW26" s="2664"/>
      <c r="BX26" s="2648" t="str">
        <f t="shared" si="9"/>
        <v/>
      </c>
      <c r="BY26" s="2689"/>
      <c r="BZ26" s="2659">
        <v>7.69</v>
      </c>
      <c r="CA26" s="2660">
        <v>14</v>
      </c>
      <c r="CB26" s="2661">
        <v>3</v>
      </c>
      <c r="CC26" s="2658">
        <v>6.7000000000000004E-2</v>
      </c>
      <c r="CD26" s="2661">
        <v>25</v>
      </c>
      <c r="CE26" s="2661">
        <v>58</v>
      </c>
      <c r="CF26" s="2659">
        <v>4.5</v>
      </c>
      <c r="CG26" s="2658"/>
      <c r="CH26" s="2680"/>
      <c r="CI26" s="2681">
        <v>0.51019999999999999</v>
      </c>
      <c r="CJ26" s="2659"/>
      <c r="CK26" s="2659"/>
      <c r="CL26" s="2658"/>
      <c r="CM26" s="2658"/>
      <c r="CN26" s="2658"/>
      <c r="CO26" s="2638" t="str">
        <f t="shared" si="10"/>
        <v/>
      </c>
      <c r="CP26" s="2682" t="s">
        <v>97</v>
      </c>
      <c r="CQ26" s="2683"/>
      <c r="CR26" s="2659">
        <v>7.66</v>
      </c>
      <c r="CS26" s="2660">
        <v>16.3</v>
      </c>
      <c r="CT26" s="2661">
        <v>3</v>
      </c>
      <c r="CU26" s="2658">
        <v>8.1000000000000003E-2</v>
      </c>
      <c r="CV26" s="2661">
        <v>25</v>
      </c>
      <c r="CW26" s="2661">
        <v>59</v>
      </c>
      <c r="CX26" s="2659">
        <v>4.3</v>
      </c>
      <c r="CY26" s="2658"/>
      <c r="CZ26" s="2680"/>
      <c r="DA26" s="2681">
        <v>0.50819999999999999</v>
      </c>
      <c r="DB26" s="2659"/>
      <c r="DC26" s="2659"/>
      <c r="DD26" s="2658"/>
      <c r="DE26" s="2658"/>
      <c r="DF26" s="2658"/>
      <c r="DG26" s="2648" t="str">
        <f t="shared" si="11"/>
        <v/>
      </c>
      <c r="DH26" s="2682" t="s">
        <v>97</v>
      </c>
      <c r="DI26" s="1473"/>
      <c r="DJ26" s="424"/>
      <c r="DK26" s="1471">
        <f>'Total Flows'!L23</f>
        <v>0.95299999999999996</v>
      </c>
      <c r="DL26" s="1472">
        <f>'[4]21'!AE32</f>
        <v>0</v>
      </c>
      <c r="DM26" s="1472">
        <f>'[4]21'!AE34</f>
        <v>0</v>
      </c>
      <c r="DN26" s="1472">
        <f>'[4]21'!AE35</f>
        <v>0</v>
      </c>
    </row>
    <row r="27" spans="1:118" ht="15" x14ac:dyDescent="0.25">
      <c r="A27" s="30">
        <v>22</v>
      </c>
      <c r="B27" s="31"/>
      <c r="C27" s="2648"/>
      <c r="D27" s="2669"/>
      <c r="E27" s="2684"/>
      <c r="F27" s="2669"/>
      <c r="G27" s="2641"/>
      <c r="H27" s="2638"/>
      <c r="I27" s="2638"/>
      <c r="J27" s="2642"/>
      <c r="K27" s="2670" t="str">
        <f t="shared" si="0"/>
        <v/>
      </c>
      <c r="L27" s="2661" t="str">
        <f t="shared" si="1"/>
        <v/>
      </c>
      <c r="M27" s="2671" t="str">
        <f t="shared" si="2"/>
        <v/>
      </c>
      <c r="N27" s="2705">
        <v>383</v>
      </c>
      <c r="O27" s="2684">
        <v>41</v>
      </c>
      <c r="P27" s="2640"/>
      <c r="Q27" s="2689"/>
      <c r="R27" s="2638"/>
      <c r="S27" s="2688"/>
      <c r="T27" s="2668"/>
      <c r="U27" s="2681"/>
      <c r="V27" s="2675"/>
      <c r="W27" s="2676"/>
      <c r="X27" s="2710" t="s">
        <v>96</v>
      </c>
      <c r="Y27" s="2719"/>
      <c r="Z27" s="2712"/>
      <c r="AA27" s="2677"/>
      <c r="AB27" s="2658"/>
      <c r="AC27" s="2714"/>
      <c r="AD27" s="2721"/>
      <c r="AE27" s="2715"/>
      <c r="AF27" s="2679"/>
      <c r="AG27" s="2725"/>
      <c r="AH27" s="2725"/>
      <c r="AI27" s="2725"/>
      <c r="AJ27" s="2726"/>
      <c r="AK27" s="2658"/>
      <c r="AL27" s="2668"/>
      <c r="AM27" s="2668"/>
      <c r="AN27" s="2659"/>
      <c r="AO27" s="2660"/>
      <c r="AP27" s="2661"/>
      <c r="AQ27" s="2658"/>
      <c r="AR27" s="2658"/>
      <c r="AS27" s="2658"/>
      <c r="AT27" s="2658"/>
      <c r="AU27" s="2662" t="str">
        <f t="shared" si="3"/>
        <v/>
      </c>
      <c r="AV27" s="2659" t="str">
        <f t="shared" si="4"/>
        <v/>
      </c>
      <c r="AW27" s="2679"/>
      <c r="AX27" s="2658"/>
      <c r="AY27" s="2668"/>
      <c r="AZ27" s="2668"/>
      <c r="BA27" s="2659"/>
      <c r="BB27" s="2678"/>
      <c r="BC27" s="2678"/>
      <c r="BD27" s="2721"/>
      <c r="BE27" s="2658"/>
      <c r="BF27" s="2658"/>
      <c r="BG27" s="2658"/>
      <c r="BH27" s="2662" t="str">
        <f t="shared" si="5"/>
        <v/>
      </c>
      <c r="BI27" s="2648" t="str">
        <f t="shared" si="6"/>
        <v/>
      </c>
      <c r="BJ27" s="2679"/>
      <c r="BK27" s="2658"/>
      <c r="BL27" s="2668"/>
      <c r="BM27" s="2668"/>
      <c r="BN27" s="2715"/>
      <c r="BO27" s="2716"/>
      <c r="BP27" s="2714"/>
      <c r="BQ27" s="2721"/>
      <c r="BR27" s="2658"/>
      <c r="BS27" s="2658"/>
      <c r="BT27" s="2658"/>
      <c r="BU27" s="2662" t="str">
        <f t="shared" si="7"/>
        <v/>
      </c>
      <c r="BV27" s="2648" t="str">
        <f t="shared" si="8"/>
        <v/>
      </c>
      <c r="BW27" s="2664"/>
      <c r="BX27" s="2648" t="str">
        <f t="shared" si="9"/>
        <v/>
      </c>
      <c r="BY27" s="2689"/>
      <c r="BZ27" s="2659"/>
      <c r="CA27" s="2660"/>
      <c r="CB27" s="2661"/>
      <c r="CC27" s="2658"/>
      <c r="CD27" s="2661"/>
      <c r="CE27" s="2661"/>
      <c r="CF27" s="2659"/>
      <c r="CG27" s="2658"/>
      <c r="CH27" s="2680"/>
      <c r="CI27" s="2681">
        <v>0.54549999999999998</v>
      </c>
      <c r="CJ27" s="2659"/>
      <c r="CK27" s="2659"/>
      <c r="CL27" s="2658"/>
      <c r="CM27" s="2658"/>
      <c r="CN27" s="2658"/>
      <c r="CO27" s="2638" t="str">
        <f t="shared" si="10"/>
        <v/>
      </c>
      <c r="CP27" s="2682" t="s">
        <v>97</v>
      </c>
      <c r="CQ27" s="2683"/>
      <c r="CR27" s="2659"/>
      <c r="CS27" s="2660"/>
      <c r="CT27" s="2661"/>
      <c r="CU27" s="2658"/>
      <c r="CV27" s="2661"/>
      <c r="CW27" s="2661"/>
      <c r="CX27" s="2659"/>
      <c r="CY27" s="2658"/>
      <c r="CZ27" s="2680"/>
      <c r="DA27" s="2681">
        <v>0.501</v>
      </c>
      <c r="DB27" s="2659"/>
      <c r="DC27" s="2659"/>
      <c r="DD27" s="2658"/>
      <c r="DE27" s="2658"/>
      <c r="DF27" s="2658"/>
      <c r="DG27" s="2648" t="str">
        <f t="shared" si="11"/>
        <v/>
      </c>
      <c r="DH27" s="2682" t="s">
        <v>97</v>
      </c>
      <c r="DI27" s="1473"/>
      <c r="DJ27" s="424"/>
      <c r="DK27" s="1471">
        <f>'Total Flows'!L24</f>
        <v>1.1020000000000001</v>
      </c>
      <c r="DL27" s="1472">
        <f>'[4]22'!AE32</f>
        <v>0</v>
      </c>
      <c r="DM27" s="1472">
        <f>'[4]22'!AE34</f>
        <v>0</v>
      </c>
      <c r="DN27" s="1472">
        <f>'[4]22'!AE35</f>
        <v>0</v>
      </c>
    </row>
    <row r="28" spans="1:118" ht="15" x14ac:dyDescent="0.25">
      <c r="A28" s="30">
        <v>23</v>
      </c>
      <c r="B28" s="31"/>
      <c r="C28" s="2648"/>
      <c r="D28" s="2669"/>
      <c r="E28" s="2639"/>
      <c r="F28" s="2669"/>
      <c r="G28" s="2641"/>
      <c r="H28" s="2638"/>
      <c r="I28" s="2638"/>
      <c r="J28" s="2642"/>
      <c r="K28" s="2670" t="str">
        <f t="shared" si="0"/>
        <v/>
      </c>
      <c r="L28" s="2661" t="str">
        <f t="shared" si="1"/>
        <v/>
      </c>
      <c r="M28" s="2671" t="str">
        <f t="shared" si="2"/>
        <v/>
      </c>
      <c r="N28" s="2705">
        <v>355</v>
      </c>
      <c r="O28" s="2684">
        <v>31</v>
      </c>
      <c r="P28" s="2640"/>
      <c r="Q28" s="2689"/>
      <c r="R28" s="2638"/>
      <c r="S28" s="2707"/>
      <c r="T28" s="2658"/>
      <c r="U28" s="2659"/>
      <c r="V28" s="2675"/>
      <c r="W28" s="2676"/>
      <c r="X28" s="2685"/>
      <c r="Y28" s="2676"/>
      <c r="Z28" s="2686"/>
      <c r="AA28" s="2677"/>
      <c r="AB28" s="2658"/>
      <c r="AC28" s="2661"/>
      <c r="AD28" s="2658"/>
      <c r="AE28" s="2659"/>
      <c r="AF28" s="2679"/>
      <c r="AG28" s="2725"/>
      <c r="AH28" s="2725"/>
      <c r="AI28" s="2725"/>
      <c r="AJ28" s="2726"/>
      <c r="AK28" s="2658"/>
      <c r="AL28" s="2668"/>
      <c r="AM28" s="2668"/>
      <c r="AN28" s="2659"/>
      <c r="AO28" s="2660"/>
      <c r="AP28" s="2661"/>
      <c r="AQ28" s="2658"/>
      <c r="AR28" s="2658"/>
      <c r="AS28" s="2658"/>
      <c r="AT28" s="2658"/>
      <c r="AU28" s="2662" t="str">
        <f t="shared" si="3"/>
        <v/>
      </c>
      <c r="AV28" s="2659" t="str">
        <f t="shared" si="4"/>
        <v/>
      </c>
      <c r="AW28" s="2679"/>
      <c r="AX28" s="2658"/>
      <c r="AY28" s="2668"/>
      <c r="AZ28" s="2668"/>
      <c r="BA28" s="2659"/>
      <c r="BB28" s="2660"/>
      <c r="BC28" s="2661"/>
      <c r="BD28" s="2658"/>
      <c r="BE28" s="2658"/>
      <c r="BF28" s="2658"/>
      <c r="BG28" s="2658"/>
      <c r="BH28" s="2662" t="str">
        <f t="shared" si="5"/>
        <v/>
      </c>
      <c r="BI28" s="2648" t="str">
        <f t="shared" si="6"/>
        <v/>
      </c>
      <c r="BJ28" s="2679"/>
      <c r="BK28" s="2658"/>
      <c r="BL28" s="2668"/>
      <c r="BM28" s="2668"/>
      <c r="BN28" s="2659"/>
      <c r="BO28" s="2660"/>
      <c r="BP28" s="2661"/>
      <c r="BQ28" s="2658"/>
      <c r="BR28" s="2658"/>
      <c r="BS28" s="2658"/>
      <c r="BT28" s="2658"/>
      <c r="BU28" s="2662" t="str">
        <f t="shared" si="7"/>
        <v/>
      </c>
      <c r="BV28" s="2648" t="str">
        <f t="shared" si="8"/>
        <v/>
      </c>
      <c r="BW28" s="2664" t="s">
        <v>96</v>
      </c>
      <c r="BX28" s="2648" t="str">
        <f t="shared" si="9"/>
        <v/>
      </c>
      <c r="BY28" s="2689"/>
      <c r="BZ28" s="2659"/>
      <c r="CA28" s="2660"/>
      <c r="CB28" s="2661"/>
      <c r="CC28" s="2658"/>
      <c r="CD28" s="2661"/>
      <c r="CE28" s="2661"/>
      <c r="CF28" s="2659"/>
      <c r="CG28" s="2658"/>
      <c r="CH28" s="2680"/>
      <c r="CI28" s="2659">
        <v>0.4899</v>
      </c>
      <c r="CJ28" s="2659"/>
      <c r="CK28" s="2659"/>
      <c r="CL28" s="2658"/>
      <c r="CM28" s="2658"/>
      <c r="CN28" s="2658"/>
      <c r="CO28" s="2638" t="str">
        <f t="shared" si="10"/>
        <v/>
      </c>
      <c r="CP28" s="2682" t="s">
        <v>97</v>
      </c>
      <c r="CQ28" s="2683"/>
      <c r="CR28" s="2659"/>
      <c r="CS28" s="2660"/>
      <c r="CT28" s="2661"/>
      <c r="CU28" s="2658"/>
      <c r="CV28" s="2661"/>
      <c r="CW28" s="2661"/>
      <c r="CX28" s="2659"/>
      <c r="CY28" s="2658"/>
      <c r="CZ28" s="2680"/>
      <c r="DA28" s="2659">
        <v>0.4899</v>
      </c>
      <c r="DB28" s="2659"/>
      <c r="DC28" s="2659"/>
      <c r="DD28" s="2658"/>
      <c r="DE28" s="2658"/>
      <c r="DF28" s="2658"/>
      <c r="DG28" s="2648" t="str">
        <f t="shared" si="11"/>
        <v/>
      </c>
      <c r="DH28" s="2682" t="s">
        <v>97</v>
      </c>
      <c r="DI28" s="1473"/>
      <c r="DJ28" s="424"/>
      <c r="DK28" s="1471">
        <f>'Total Flows'!L25</f>
        <v>1.0609999999999999</v>
      </c>
      <c r="DL28" s="1472">
        <f>'[4]23'!AE32</f>
        <v>0</v>
      </c>
      <c r="DM28" s="1472">
        <f>'[4]23'!AE34</f>
        <v>0</v>
      </c>
      <c r="DN28" s="1472">
        <f>'[4]23'!AE35</f>
        <v>0</v>
      </c>
    </row>
    <row r="29" spans="1:118" ht="15" x14ac:dyDescent="0.25">
      <c r="A29" s="30">
        <v>24</v>
      </c>
      <c r="B29" s="31"/>
      <c r="C29" s="2648"/>
      <c r="D29" s="2669"/>
      <c r="E29" s="2639"/>
      <c r="F29" s="2669"/>
      <c r="G29" s="2641"/>
      <c r="H29" s="2638"/>
      <c r="I29" s="2638"/>
      <c r="J29" s="2642"/>
      <c r="K29" s="2670" t="str">
        <f t="shared" si="0"/>
        <v/>
      </c>
      <c r="L29" s="2661" t="str">
        <f t="shared" si="1"/>
        <v/>
      </c>
      <c r="M29" s="2671" t="str">
        <f t="shared" si="2"/>
        <v/>
      </c>
      <c r="N29" s="2705">
        <v>272</v>
      </c>
      <c r="O29" s="2684">
        <v>30</v>
      </c>
      <c r="P29" s="2640"/>
      <c r="Q29" s="2689"/>
      <c r="R29" s="2638"/>
      <c r="S29" s="2707"/>
      <c r="T29" s="2690"/>
      <c r="U29" s="2709"/>
      <c r="V29" s="2675"/>
      <c r="W29" s="2676"/>
      <c r="X29" s="2685"/>
      <c r="Y29" s="2676"/>
      <c r="Z29" s="2686"/>
      <c r="AA29" s="2677"/>
      <c r="AB29" s="2658"/>
      <c r="AC29" s="2661"/>
      <c r="AD29" s="2658"/>
      <c r="AE29" s="2659"/>
      <c r="AF29" s="2679"/>
      <c r="AG29" s="2725"/>
      <c r="AH29" s="2725"/>
      <c r="AI29" s="2725"/>
      <c r="AJ29" s="2726"/>
      <c r="AK29" s="2658"/>
      <c r="AL29" s="2668"/>
      <c r="AM29" s="2668"/>
      <c r="AN29" s="2659"/>
      <c r="AO29" s="2660"/>
      <c r="AP29" s="2661"/>
      <c r="AQ29" s="2658"/>
      <c r="AR29" s="2658"/>
      <c r="AS29" s="2658"/>
      <c r="AT29" s="2658"/>
      <c r="AU29" s="2662" t="str">
        <f t="shared" si="3"/>
        <v/>
      </c>
      <c r="AV29" s="2659" t="str">
        <f t="shared" si="4"/>
        <v/>
      </c>
      <c r="AW29" s="2679" t="s">
        <v>96</v>
      </c>
      <c r="AX29" s="2658"/>
      <c r="AY29" s="2668"/>
      <c r="AZ29" s="2668"/>
      <c r="BA29" s="2659"/>
      <c r="BB29" s="2660"/>
      <c r="BC29" s="2661"/>
      <c r="BD29" s="2658"/>
      <c r="BE29" s="2658"/>
      <c r="BF29" s="2658"/>
      <c r="BG29" s="2658"/>
      <c r="BH29" s="2662" t="str">
        <f t="shared" si="5"/>
        <v/>
      </c>
      <c r="BI29" s="2648" t="str">
        <f t="shared" si="6"/>
        <v/>
      </c>
      <c r="BJ29" s="2679"/>
      <c r="BK29" s="2658"/>
      <c r="BL29" s="2668"/>
      <c r="BM29" s="2668"/>
      <c r="BN29" s="2659"/>
      <c r="BO29" s="2660"/>
      <c r="BP29" s="2661"/>
      <c r="BQ29" s="2658"/>
      <c r="BR29" s="2658"/>
      <c r="BS29" s="2658"/>
      <c r="BT29" s="2658"/>
      <c r="BU29" s="2662" t="str">
        <f t="shared" si="7"/>
        <v/>
      </c>
      <c r="BV29" s="2648" t="str">
        <f t="shared" si="8"/>
        <v/>
      </c>
      <c r="BW29" s="2664" t="s">
        <v>96</v>
      </c>
      <c r="BX29" s="2648" t="str">
        <f t="shared" si="9"/>
        <v/>
      </c>
      <c r="BY29" s="2689"/>
      <c r="BZ29" s="2659"/>
      <c r="CA29" s="2660"/>
      <c r="CB29" s="2661"/>
      <c r="CC29" s="2658"/>
      <c r="CD29" s="2661"/>
      <c r="CE29" s="2661"/>
      <c r="CF29" s="2659"/>
      <c r="CG29" s="2658"/>
      <c r="CH29" s="2680"/>
      <c r="CI29" s="2659">
        <v>0.4919</v>
      </c>
      <c r="CJ29" s="2659"/>
      <c r="CK29" s="2659"/>
      <c r="CL29" s="2658"/>
      <c r="CM29" s="2658"/>
      <c r="CN29" s="2658"/>
      <c r="CO29" s="2638" t="str">
        <f t="shared" si="10"/>
        <v/>
      </c>
      <c r="CP29" s="2682" t="s">
        <v>97</v>
      </c>
      <c r="CQ29" s="2683"/>
      <c r="CR29" s="2659"/>
      <c r="CS29" s="2660"/>
      <c r="CT29" s="2661"/>
      <c r="CU29" s="2658"/>
      <c r="CV29" s="2661"/>
      <c r="CW29" s="2661"/>
      <c r="CX29" s="2659"/>
      <c r="CY29" s="2658"/>
      <c r="CZ29" s="2680"/>
      <c r="DA29" s="2659">
        <v>0.18859999999999999</v>
      </c>
      <c r="DB29" s="2659"/>
      <c r="DC29" s="2659"/>
      <c r="DD29" s="2658"/>
      <c r="DE29" s="2658"/>
      <c r="DF29" s="2658"/>
      <c r="DG29" s="2648" t="str">
        <f t="shared" si="11"/>
        <v/>
      </c>
      <c r="DH29" s="2682" t="s">
        <v>97</v>
      </c>
      <c r="DI29" s="1473"/>
      <c r="DJ29" s="424"/>
      <c r="DK29" s="1471">
        <f>'Total Flows'!L26</f>
        <v>1.0880000000000001</v>
      </c>
      <c r="DL29" s="1472">
        <f>'[4]24'!AE32</f>
        <v>0</v>
      </c>
      <c r="DM29" s="1472">
        <f>'[4]24'!AE34</f>
        <v>0</v>
      </c>
      <c r="DN29" s="1472">
        <f>'[4]24'!AE35</f>
        <v>0</v>
      </c>
    </row>
    <row r="30" spans="1:118" ht="15" x14ac:dyDescent="0.25">
      <c r="A30" s="30">
        <v>25</v>
      </c>
      <c r="B30" s="31"/>
      <c r="C30" s="2648"/>
      <c r="D30" s="2669"/>
      <c r="E30" s="2692"/>
      <c r="F30" s="2669"/>
      <c r="G30" s="2641"/>
      <c r="H30" s="2638"/>
      <c r="I30" s="2638"/>
      <c r="J30" s="2642"/>
      <c r="K30" s="2670" t="str">
        <f t="shared" si="0"/>
        <v/>
      </c>
      <c r="L30" s="2661" t="str">
        <f t="shared" si="1"/>
        <v/>
      </c>
      <c r="M30" s="2671" t="str">
        <f t="shared" si="2"/>
        <v/>
      </c>
      <c r="N30" s="2705">
        <v>318</v>
      </c>
      <c r="O30" s="2684">
        <v>10</v>
      </c>
      <c r="P30" s="2640"/>
      <c r="Q30" s="2689"/>
      <c r="R30" s="2638"/>
      <c r="S30" s="2688"/>
      <c r="T30" s="2658"/>
      <c r="U30" s="2659"/>
      <c r="V30" s="2675"/>
      <c r="W30" s="2676"/>
      <c r="X30" s="2685"/>
      <c r="Y30" s="2676"/>
      <c r="Z30" s="2686"/>
      <c r="AA30" s="2677"/>
      <c r="AB30" s="2658"/>
      <c r="AC30" s="2661"/>
      <c r="AD30" s="2658"/>
      <c r="AE30" s="2659"/>
      <c r="AF30" s="2679"/>
      <c r="AG30" s="2725"/>
      <c r="AH30" s="2725"/>
      <c r="AI30" s="2725"/>
      <c r="AJ30" s="2726"/>
      <c r="AK30" s="2658"/>
      <c r="AL30" s="2668"/>
      <c r="AM30" s="2668"/>
      <c r="AN30" s="2659"/>
      <c r="AO30" s="2660"/>
      <c r="AP30" s="2661"/>
      <c r="AQ30" s="2658"/>
      <c r="AR30" s="2658"/>
      <c r="AS30" s="2658"/>
      <c r="AT30" s="2658"/>
      <c r="AU30" s="2662" t="str">
        <f t="shared" si="3"/>
        <v/>
      </c>
      <c r="AV30" s="2659" t="str">
        <f t="shared" si="4"/>
        <v/>
      </c>
      <c r="AW30" s="2679"/>
      <c r="AX30" s="2658"/>
      <c r="AY30" s="2668"/>
      <c r="AZ30" s="2668"/>
      <c r="BA30" s="2659"/>
      <c r="BB30" s="2678"/>
      <c r="BC30" s="2678"/>
      <c r="BD30" s="2721"/>
      <c r="BE30" s="2658"/>
      <c r="BF30" s="2658"/>
      <c r="BG30" s="2658"/>
      <c r="BH30" s="2662" t="str">
        <f t="shared" si="5"/>
        <v/>
      </c>
      <c r="BI30" s="2648" t="str">
        <f t="shared" si="6"/>
        <v/>
      </c>
      <c r="BJ30" s="2679"/>
      <c r="BK30" s="2658"/>
      <c r="BL30" s="2668"/>
      <c r="BM30" s="2668"/>
      <c r="BN30" s="2715"/>
      <c r="BO30" s="2716"/>
      <c r="BP30" s="2714"/>
      <c r="BQ30" s="2721"/>
      <c r="BR30" s="2658"/>
      <c r="BS30" s="2658"/>
      <c r="BT30" s="2658"/>
      <c r="BU30" s="2662" t="str">
        <f t="shared" si="7"/>
        <v/>
      </c>
      <c r="BV30" s="2648" t="str">
        <f t="shared" si="8"/>
        <v/>
      </c>
      <c r="BW30" s="2664"/>
      <c r="BX30" s="2648" t="str">
        <f t="shared" si="9"/>
        <v/>
      </c>
      <c r="BY30" s="2689"/>
      <c r="BZ30" s="2659"/>
      <c r="CA30" s="2660"/>
      <c r="CB30" s="2661"/>
      <c r="CC30" s="2658"/>
      <c r="CD30" s="2661"/>
      <c r="CE30" s="2661"/>
      <c r="CF30" s="2659"/>
      <c r="CG30" s="2658"/>
      <c r="CH30" s="2680"/>
      <c r="CI30" s="2659">
        <v>0.46829999999999999</v>
      </c>
      <c r="CJ30" s="2659"/>
      <c r="CK30" s="2659"/>
      <c r="CL30" s="2658"/>
      <c r="CM30" s="2658"/>
      <c r="CN30" s="2658"/>
      <c r="CO30" s="2638" t="str">
        <f t="shared" si="10"/>
        <v/>
      </c>
      <c r="CP30" s="2682" t="s">
        <v>97</v>
      </c>
      <c r="CQ30" s="2683"/>
      <c r="CR30" s="2659"/>
      <c r="CS30" s="2660"/>
      <c r="CT30" s="2661"/>
      <c r="CU30" s="2658"/>
      <c r="CV30" s="2661"/>
      <c r="CW30" s="2661"/>
      <c r="CX30" s="2659"/>
      <c r="CY30" s="2658"/>
      <c r="CZ30" s="2680"/>
      <c r="DA30" s="2659">
        <v>0.15679999999999999</v>
      </c>
      <c r="DB30" s="2659"/>
      <c r="DC30" s="2659"/>
      <c r="DD30" s="2658"/>
      <c r="DE30" s="2658"/>
      <c r="DF30" s="2658"/>
      <c r="DG30" s="2648" t="str">
        <f t="shared" si="11"/>
        <v/>
      </c>
      <c r="DH30" s="2682" t="s">
        <v>97</v>
      </c>
      <c r="DI30" s="1473"/>
      <c r="DJ30" s="424"/>
      <c r="DK30" s="1471">
        <f>'Total Flows'!L27</f>
        <v>1.1819999999999999</v>
      </c>
      <c r="DL30" s="1472">
        <f>'[4]25'!AE32</f>
        <v>0</v>
      </c>
      <c r="DM30" s="1472">
        <f>'[4]25'!AE34</f>
        <v>0</v>
      </c>
      <c r="DN30" s="1472">
        <f>'[4]25'!AE35</f>
        <v>0</v>
      </c>
    </row>
    <row r="31" spans="1:118" ht="15" x14ac:dyDescent="0.25">
      <c r="A31" s="30">
        <v>26</v>
      </c>
      <c r="B31" s="31"/>
      <c r="C31" s="2648">
        <v>6.43</v>
      </c>
      <c r="D31" s="2669">
        <v>14.6</v>
      </c>
      <c r="E31" s="2684"/>
      <c r="F31" s="2669"/>
      <c r="G31" s="2641"/>
      <c r="H31" s="2638"/>
      <c r="I31" s="2638"/>
      <c r="J31" s="2642"/>
      <c r="K31" s="2670" t="str">
        <f t="shared" si="0"/>
        <v/>
      </c>
      <c r="L31" s="2661" t="str">
        <f t="shared" si="1"/>
        <v/>
      </c>
      <c r="M31" s="2671" t="str">
        <f t="shared" si="2"/>
        <v/>
      </c>
      <c r="N31" s="2705">
        <v>305</v>
      </c>
      <c r="O31" s="2684">
        <v>10</v>
      </c>
      <c r="P31" s="2640"/>
      <c r="Q31" s="2689"/>
      <c r="R31" s="2638"/>
      <c r="S31" s="2688">
        <v>2</v>
      </c>
      <c r="T31" s="2658">
        <v>6.3E-2</v>
      </c>
      <c r="U31" s="2659">
        <v>0.62</v>
      </c>
      <c r="V31" s="2675"/>
      <c r="W31" s="2676"/>
      <c r="X31" s="2685">
        <v>3</v>
      </c>
      <c r="Y31" s="2676">
        <v>8.8999999999999996E-2</v>
      </c>
      <c r="Z31" s="2686"/>
      <c r="AA31" s="2677"/>
      <c r="AB31" s="2658"/>
      <c r="AC31" s="2661">
        <v>3</v>
      </c>
      <c r="AD31" s="2658">
        <v>0.08</v>
      </c>
      <c r="AE31" s="2659">
        <v>0.51</v>
      </c>
      <c r="AF31" s="2679"/>
      <c r="AG31" s="2725">
        <v>5.79</v>
      </c>
      <c r="AH31" s="2725"/>
      <c r="AI31" s="2725">
        <v>5.83</v>
      </c>
      <c r="AJ31" s="2726"/>
      <c r="AK31" s="2658"/>
      <c r="AL31" s="2668"/>
      <c r="AM31" s="2668"/>
      <c r="AN31" s="2659">
        <v>5.95</v>
      </c>
      <c r="AO31" s="2693"/>
      <c r="AP31" s="2694">
        <v>8</v>
      </c>
      <c r="AQ31" s="2691">
        <v>0.54</v>
      </c>
      <c r="AR31" s="2658"/>
      <c r="AS31" s="2658"/>
      <c r="AT31" s="2658"/>
      <c r="AU31" s="2662" t="str">
        <f t="shared" si="3"/>
        <v/>
      </c>
      <c r="AV31" s="2659" t="str">
        <f t="shared" si="4"/>
        <v/>
      </c>
      <c r="AW31" s="2679"/>
      <c r="AX31" s="2658"/>
      <c r="AY31" s="2668"/>
      <c r="AZ31" s="2668"/>
      <c r="BA31" s="2659">
        <v>6.03</v>
      </c>
      <c r="BB31" s="2678">
        <v>14.2</v>
      </c>
      <c r="BC31" s="2678">
        <v>9</v>
      </c>
      <c r="BD31" s="2721">
        <v>0.55700000000000005</v>
      </c>
      <c r="BE31" s="2658"/>
      <c r="BF31" s="2658"/>
      <c r="BG31" s="2658"/>
      <c r="BH31" s="2662" t="str">
        <f t="shared" si="5"/>
        <v/>
      </c>
      <c r="BI31" s="2648" t="str">
        <f t="shared" si="6"/>
        <v/>
      </c>
      <c r="BJ31" s="2679"/>
      <c r="BK31" s="2658"/>
      <c r="BL31" s="2668"/>
      <c r="BM31" s="2668"/>
      <c r="BN31" s="2715">
        <v>6</v>
      </c>
      <c r="BO31" s="2716">
        <v>15</v>
      </c>
      <c r="BP31" s="2661">
        <v>10</v>
      </c>
      <c r="BQ31" s="2721">
        <v>0.69699999999999995</v>
      </c>
      <c r="BR31" s="2658"/>
      <c r="BS31" s="2658"/>
      <c r="BT31" s="2658"/>
      <c r="BU31" s="2662" t="str">
        <f t="shared" si="7"/>
        <v/>
      </c>
      <c r="BV31" s="2648" t="str">
        <f t="shared" si="8"/>
        <v/>
      </c>
      <c r="BW31" s="2664"/>
      <c r="BX31" s="2648" t="str">
        <f t="shared" si="9"/>
        <v/>
      </c>
      <c r="BY31" s="2689"/>
      <c r="BZ31" s="2659">
        <v>7.6</v>
      </c>
      <c r="CA31" s="2660">
        <v>13.6</v>
      </c>
      <c r="CB31" s="2661">
        <v>2</v>
      </c>
      <c r="CC31" s="2658">
        <v>6.4000000000000001E-2</v>
      </c>
      <c r="CD31" s="2661">
        <v>21</v>
      </c>
      <c r="CE31" s="2661">
        <v>41</v>
      </c>
      <c r="CF31" s="2659">
        <v>3.9</v>
      </c>
      <c r="CG31" s="2658"/>
      <c r="CH31" s="2680"/>
      <c r="CI31" s="2659">
        <v>0.52739999999999998</v>
      </c>
      <c r="CJ31" s="2659"/>
      <c r="CK31" s="2659"/>
      <c r="CL31" s="2658"/>
      <c r="CM31" s="2658"/>
      <c r="CN31" s="2658"/>
      <c r="CO31" s="2638" t="str">
        <f t="shared" si="10"/>
        <v/>
      </c>
      <c r="CP31" s="2682" t="s">
        <v>97</v>
      </c>
      <c r="CQ31" s="2683"/>
      <c r="CR31" s="2659">
        <v>7.49</v>
      </c>
      <c r="CS31" s="2660">
        <v>15.9</v>
      </c>
      <c r="CT31" s="2661">
        <v>2</v>
      </c>
      <c r="CU31" s="2658">
        <v>5.5E-2</v>
      </c>
      <c r="CV31" s="2661">
        <v>22</v>
      </c>
      <c r="CW31" s="2661">
        <v>36</v>
      </c>
      <c r="CX31" s="2659">
        <v>4</v>
      </c>
      <c r="CY31" s="2658"/>
      <c r="CZ31" s="2680"/>
      <c r="DA31" s="2659">
        <v>0.22489999999999999</v>
      </c>
      <c r="DB31" s="2659"/>
      <c r="DC31" s="2659"/>
      <c r="DD31" s="2658"/>
      <c r="DE31" s="2658"/>
      <c r="DF31" s="2658"/>
      <c r="DG31" s="2648" t="str">
        <f t="shared" si="11"/>
        <v/>
      </c>
      <c r="DH31" s="2682" t="s">
        <v>97</v>
      </c>
      <c r="DI31" s="1473"/>
      <c r="DJ31" s="424"/>
      <c r="DK31" s="1471">
        <f>'Total Flows'!L28</f>
        <v>1.0049999999999999</v>
      </c>
      <c r="DL31" s="1472">
        <f>'[4]26'!AE32</f>
        <v>0</v>
      </c>
      <c r="DM31" s="1472">
        <f>'[4]26'!AE34</f>
        <v>0</v>
      </c>
      <c r="DN31" s="1472">
        <f>'[4]26'!AE35</f>
        <v>0</v>
      </c>
    </row>
    <row r="32" spans="1:118" ht="15" x14ac:dyDescent="0.25">
      <c r="A32" s="30">
        <v>27</v>
      </c>
      <c r="B32" s="31"/>
      <c r="C32" s="2648"/>
      <c r="D32" s="2669"/>
      <c r="E32" s="2684"/>
      <c r="F32" s="2669"/>
      <c r="G32" s="2641"/>
      <c r="H32" s="2638"/>
      <c r="I32" s="2638"/>
      <c r="J32" s="2642"/>
      <c r="K32" s="2670" t="str">
        <f t="shared" si="0"/>
        <v/>
      </c>
      <c r="L32" s="2661" t="str">
        <f t="shared" si="1"/>
        <v/>
      </c>
      <c r="M32" s="2671" t="str">
        <f t="shared" si="2"/>
        <v/>
      </c>
      <c r="N32" s="2705">
        <v>288</v>
      </c>
      <c r="O32" s="2684">
        <v>20</v>
      </c>
      <c r="P32" s="2640"/>
      <c r="Q32" s="2689"/>
      <c r="R32" s="2638"/>
      <c r="S32" s="2688"/>
      <c r="T32" s="2658"/>
      <c r="U32" s="2659"/>
      <c r="V32" s="2675"/>
      <c r="W32" s="2676"/>
      <c r="X32" s="2685"/>
      <c r="Y32" s="2676"/>
      <c r="Z32" s="2686"/>
      <c r="AA32" s="2677"/>
      <c r="AB32" s="2658"/>
      <c r="AC32" s="2661"/>
      <c r="AD32" s="2658"/>
      <c r="AE32" s="2659"/>
      <c r="AF32" s="2679"/>
      <c r="AG32" s="2725"/>
      <c r="AH32" s="2725"/>
      <c r="AI32" s="2725"/>
      <c r="AJ32" s="2726"/>
      <c r="AK32" s="2658"/>
      <c r="AL32" s="2668"/>
      <c r="AM32" s="2668"/>
      <c r="AN32" s="2659"/>
      <c r="AO32" s="2693"/>
      <c r="AP32" s="2694"/>
      <c r="AQ32" s="2691"/>
      <c r="AR32" s="2658"/>
      <c r="AS32" s="2658"/>
      <c r="AT32" s="2658"/>
      <c r="AU32" s="2662" t="str">
        <f t="shared" si="3"/>
        <v/>
      </c>
      <c r="AV32" s="2659" t="str">
        <f t="shared" si="4"/>
        <v/>
      </c>
      <c r="AW32" s="2679"/>
      <c r="AX32" s="2658"/>
      <c r="AY32" s="2668"/>
      <c r="AZ32" s="2668"/>
      <c r="BA32" s="2659"/>
      <c r="BB32" s="2678"/>
      <c r="BC32" s="2678"/>
      <c r="BD32" s="2721"/>
      <c r="BE32" s="2658"/>
      <c r="BF32" s="2658"/>
      <c r="BG32" s="2658"/>
      <c r="BH32" s="2662" t="str">
        <f t="shared" si="5"/>
        <v/>
      </c>
      <c r="BI32" s="2648" t="str">
        <f t="shared" si="6"/>
        <v/>
      </c>
      <c r="BJ32" s="2679"/>
      <c r="BK32" s="2658"/>
      <c r="BL32" s="2668"/>
      <c r="BM32" s="2668"/>
      <c r="BN32" s="2715"/>
      <c r="BO32" s="2716"/>
      <c r="BP32" s="2714"/>
      <c r="BQ32" s="2721"/>
      <c r="BR32" s="2658"/>
      <c r="BS32" s="2658"/>
      <c r="BT32" s="2658"/>
      <c r="BU32" s="2662" t="str">
        <f t="shared" si="7"/>
        <v/>
      </c>
      <c r="BV32" s="2648" t="str">
        <f t="shared" si="8"/>
        <v/>
      </c>
      <c r="BW32" s="2664"/>
      <c r="BX32" s="2648" t="str">
        <f t="shared" si="9"/>
        <v/>
      </c>
      <c r="BY32" s="2689"/>
      <c r="BZ32" s="2659"/>
      <c r="CA32" s="2660"/>
      <c r="CB32" s="2661"/>
      <c r="CC32" s="2658"/>
      <c r="CD32" s="2661"/>
      <c r="CE32" s="2661"/>
      <c r="CF32" s="2659"/>
      <c r="CG32" s="2658"/>
      <c r="CH32" s="2680"/>
      <c r="CI32" s="2659">
        <v>0.54959999999999998</v>
      </c>
      <c r="CJ32" s="2659"/>
      <c r="CK32" s="2659"/>
      <c r="CL32" s="2658"/>
      <c r="CM32" s="2658"/>
      <c r="CN32" s="2658"/>
      <c r="CO32" s="2638" t="str">
        <f t="shared" si="10"/>
        <v/>
      </c>
      <c r="CP32" s="2682" t="s">
        <v>97</v>
      </c>
      <c r="CQ32" s="2683"/>
      <c r="CR32" s="2659"/>
      <c r="CS32" s="2660"/>
      <c r="CT32" s="2661"/>
      <c r="CU32" s="2658"/>
      <c r="CV32" s="2661"/>
      <c r="CW32" s="2661"/>
      <c r="CX32" s="2659"/>
      <c r="CY32" s="2658"/>
      <c r="CZ32" s="2680"/>
      <c r="DA32" s="2659">
        <v>0.45440000000000003</v>
      </c>
      <c r="DB32" s="2659"/>
      <c r="DC32" s="2659"/>
      <c r="DD32" s="2658"/>
      <c r="DE32" s="2658"/>
      <c r="DF32" s="2658"/>
      <c r="DG32" s="2648" t="str">
        <f t="shared" si="11"/>
        <v/>
      </c>
      <c r="DH32" s="2682" t="s">
        <v>97</v>
      </c>
      <c r="DI32" s="1473"/>
      <c r="DJ32" s="424"/>
      <c r="DK32" s="1471">
        <f>'Total Flows'!L29</f>
        <v>1.514</v>
      </c>
      <c r="DL32" s="1472">
        <f>'[4]27'!AE32</f>
        <v>0</v>
      </c>
      <c r="DM32" s="1472">
        <f>'[4]27'!AE34</f>
        <v>0</v>
      </c>
      <c r="DN32" s="1472">
        <f>'[4]27'!AE35</f>
        <v>0</v>
      </c>
    </row>
    <row r="33" spans="1:118" ht="15" x14ac:dyDescent="0.25">
      <c r="A33" s="30">
        <v>28</v>
      </c>
      <c r="B33" s="31"/>
      <c r="C33" s="2648">
        <v>6.44</v>
      </c>
      <c r="D33" s="2669">
        <v>13.8</v>
      </c>
      <c r="E33" s="2684"/>
      <c r="F33" s="2669"/>
      <c r="G33" s="2641"/>
      <c r="H33" s="2638"/>
      <c r="I33" s="2638"/>
      <c r="J33" s="2642"/>
      <c r="K33" s="2670" t="str">
        <f t="shared" si="0"/>
        <v/>
      </c>
      <c r="L33" s="2661" t="str">
        <f t="shared" si="1"/>
        <v/>
      </c>
      <c r="M33" s="2671" t="str">
        <f t="shared" si="2"/>
        <v/>
      </c>
      <c r="N33" s="2705">
        <v>121</v>
      </c>
      <c r="O33" s="2684" t="s">
        <v>1185</v>
      </c>
      <c r="P33" s="2640"/>
      <c r="Q33" s="2689"/>
      <c r="R33" s="2638"/>
      <c r="S33" s="2688">
        <v>4</v>
      </c>
      <c r="T33" s="2658">
        <v>7.3999999999999996E-2</v>
      </c>
      <c r="U33" s="2659">
        <v>0.45</v>
      </c>
      <c r="V33" s="2675"/>
      <c r="W33" s="2676"/>
      <c r="X33" s="2685">
        <v>3</v>
      </c>
      <c r="Y33" s="2676">
        <v>6.4000000000000001E-2</v>
      </c>
      <c r="Z33" s="2686">
        <v>0.35</v>
      </c>
      <c r="AA33" s="2677"/>
      <c r="AB33" s="2658"/>
      <c r="AC33" s="2661">
        <v>4</v>
      </c>
      <c r="AD33" s="2658">
        <v>7.0000000000000007E-2</v>
      </c>
      <c r="AE33" s="2659">
        <v>0.43</v>
      </c>
      <c r="AF33" s="2679"/>
      <c r="AG33" s="2725">
        <v>6.18</v>
      </c>
      <c r="AH33" s="2725">
        <v>6.18</v>
      </c>
      <c r="AI33" s="2725">
        <v>6.17</v>
      </c>
      <c r="AJ33" s="2726"/>
      <c r="AK33" s="2658"/>
      <c r="AL33" s="2668"/>
      <c r="AM33" s="2668"/>
      <c r="AN33" s="2659">
        <v>6.01</v>
      </c>
      <c r="AO33" s="2693">
        <v>12.1</v>
      </c>
      <c r="AP33" s="2661">
        <v>8</v>
      </c>
      <c r="AQ33" s="2658">
        <v>0.52500000000000002</v>
      </c>
      <c r="AR33" s="2658"/>
      <c r="AS33" s="2658"/>
      <c r="AT33" s="2658"/>
      <c r="AU33" s="2662" t="str">
        <f t="shared" si="3"/>
        <v/>
      </c>
      <c r="AV33" s="2659" t="str">
        <f t="shared" si="4"/>
        <v/>
      </c>
      <c r="AW33" s="2679"/>
      <c r="AX33" s="2658"/>
      <c r="AY33" s="2668"/>
      <c r="AZ33" s="2668"/>
      <c r="BA33" s="2659">
        <v>5.98</v>
      </c>
      <c r="BB33" s="2678">
        <v>13.7</v>
      </c>
      <c r="BC33" s="2678">
        <v>8</v>
      </c>
      <c r="BD33" s="2721">
        <v>0.52200000000000002</v>
      </c>
      <c r="BE33" s="2658"/>
      <c r="BF33" s="2658"/>
      <c r="BG33" s="2658"/>
      <c r="BH33" s="2662" t="str">
        <f t="shared" si="5"/>
        <v/>
      </c>
      <c r="BI33" s="2648" t="str">
        <f t="shared" si="6"/>
        <v/>
      </c>
      <c r="BJ33" s="2679"/>
      <c r="BK33" s="2658"/>
      <c r="BL33" s="2668"/>
      <c r="BM33" s="2668"/>
      <c r="BN33" s="2715">
        <v>5.99</v>
      </c>
      <c r="BO33" s="2716">
        <v>13.7</v>
      </c>
      <c r="BP33" s="2714">
        <v>12</v>
      </c>
      <c r="BQ33" s="2721">
        <v>0.71889999999999998</v>
      </c>
      <c r="BR33" s="2658"/>
      <c r="BS33" s="2658"/>
      <c r="BT33" s="2658"/>
      <c r="BU33" s="2662" t="str">
        <f t="shared" si="7"/>
        <v/>
      </c>
      <c r="BV33" s="2648" t="str">
        <f t="shared" si="8"/>
        <v/>
      </c>
      <c r="BW33" s="2664"/>
      <c r="BX33" s="2648" t="str">
        <f t="shared" si="9"/>
        <v/>
      </c>
      <c r="BY33" s="2689"/>
      <c r="BZ33" s="2659">
        <v>7.09</v>
      </c>
      <c r="CA33" s="2660">
        <v>12.5</v>
      </c>
      <c r="CB33" s="2661">
        <v>4</v>
      </c>
      <c r="CC33" s="2658">
        <v>5.0999999999999997E-2</v>
      </c>
      <c r="CD33" s="2661">
        <v>20</v>
      </c>
      <c r="CE33" s="2661">
        <v>50</v>
      </c>
      <c r="CF33" s="2659">
        <v>4.3</v>
      </c>
      <c r="CG33" s="2658"/>
      <c r="CH33" s="2680"/>
      <c r="CI33" s="2659">
        <v>0.53239999999999998</v>
      </c>
      <c r="CJ33" s="2659"/>
      <c r="CK33" s="2659"/>
      <c r="CL33" s="2658"/>
      <c r="CM33" s="2658"/>
      <c r="CN33" s="2658"/>
      <c r="CO33" s="2638" t="str">
        <f t="shared" si="10"/>
        <v/>
      </c>
      <c r="CP33" s="2682" t="s">
        <v>97</v>
      </c>
      <c r="CQ33" s="2683"/>
      <c r="CR33" s="2659">
        <v>7.02</v>
      </c>
      <c r="CS33" s="2660">
        <v>14.5</v>
      </c>
      <c r="CT33" s="2661">
        <v>3</v>
      </c>
      <c r="CU33" s="2658">
        <v>3.5000000000000003E-2</v>
      </c>
      <c r="CV33" s="2661">
        <v>20</v>
      </c>
      <c r="CW33" s="2661">
        <v>50</v>
      </c>
      <c r="CX33" s="2659">
        <v>4.2</v>
      </c>
      <c r="CY33" s="2658"/>
      <c r="CZ33" s="2680"/>
      <c r="DA33" s="2659">
        <v>0.50619999999999998</v>
      </c>
      <c r="DB33" s="2659"/>
      <c r="DC33" s="2659"/>
      <c r="DD33" s="2658"/>
      <c r="DE33" s="2658"/>
      <c r="DF33" s="2658"/>
      <c r="DG33" s="2648" t="str">
        <f t="shared" si="11"/>
        <v/>
      </c>
      <c r="DH33" s="2682" t="s">
        <v>97</v>
      </c>
      <c r="DI33" s="1473"/>
      <c r="DJ33" s="424"/>
      <c r="DK33" s="1471">
        <f>'Total Flows'!L30</f>
        <v>1.083</v>
      </c>
      <c r="DL33" s="1472">
        <f>'[4]28'!AE32</f>
        <v>0</v>
      </c>
      <c r="DM33" s="1472">
        <f>'[4]28'!AE34</f>
        <v>0</v>
      </c>
      <c r="DN33" s="1472">
        <f>'[4]28'!AE35</f>
        <v>0</v>
      </c>
    </row>
    <row r="34" spans="1:118" ht="15" x14ac:dyDescent="0.25">
      <c r="A34" s="30">
        <v>29</v>
      </c>
      <c r="B34" s="31"/>
      <c r="C34" s="2648">
        <v>6.54</v>
      </c>
      <c r="D34" s="2669">
        <v>13.2</v>
      </c>
      <c r="E34" s="2639">
        <v>12</v>
      </c>
      <c r="F34" s="2669"/>
      <c r="G34" s="2641">
        <v>14</v>
      </c>
      <c r="H34" s="2638">
        <v>13.98</v>
      </c>
      <c r="I34" s="2638">
        <v>0.59399999999999997</v>
      </c>
      <c r="J34" s="2642">
        <v>4.2489999999999997</v>
      </c>
      <c r="K34" s="2670">
        <f t="shared" si="0"/>
        <v>23.535353535353536</v>
      </c>
      <c r="L34" s="2661">
        <f t="shared" si="1"/>
        <v>117.67676767676768</v>
      </c>
      <c r="M34" s="2671">
        <f t="shared" si="2"/>
        <v>235.35353535353536</v>
      </c>
      <c r="N34" s="2705">
        <v>97</v>
      </c>
      <c r="O34" s="2684">
        <v>10</v>
      </c>
      <c r="P34" s="2640"/>
      <c r="Q34" s="2689"/>
      <c r="R34" s="2638"/>
      <c r="S34" s="2688">
        <v>3</v>
      </c>
      <c r="T34" s="2658">
        <v>5.8999999999999997E-2</v>
      </c>
      <c r="U34" s="2659">
        <v>0.44</v>
      </c>
      <c r="V34" s="2675"/>
      <c r="W34" s="2676"/>
      <c r="X34" s="2685">
        <v>3</v>
      </c>
      <c r="Y34" s="2676">
        <v>5.8999999999999997E-2</v>
      </c>
      <c r="Z34" s="2686">
        <v>0.61</v>
      </c>
      <c r="AA34" s="2677"/>
      <c r="AB34" s="2658"/>
      <c r="AC34" s="2661">
        <v>2</v>
      </c>
      <c r="AD34" s="2658">
        <v>5.5E-2</v>
      </c>
      <c r="AE34" s="2659">
        <v>0.62</v>
      </c>
      <c r="AF34" s="2679"/>
      <c r="AG34" s="2725">
        <v>6.15</v>
      </c>
      <c r="AH34" s="2725">
        <v>6.17</v>
      </c>
      <c r="AI34" s="2725">
        <v>6.16</v>
      </c>
      <c r="AJ34" s="2726"/>
      <c r="AK34" s="2658"/>
      <c r="AL34" s="2668"/>
      <c r="AM34" s="2668"/>
      <c r="AN34" s="2659">
        <v>6.22</v>
      </c>
      <c r="AO34" s="2693">
        <v>11.5</v>
      </c>
      <c r="AP34" s="2661">
        <v>6</v>
      </c>
      <c r="AQ34" s="2658">
        <v>0.38500000000000001</v>
      </c>
      <c r="AR34" s="2658">
        <v>3.8780000000000001</v>
      </c>
      <c r="AS34" s="2658">
        <v>3.7829999999999999</v>
      </c>
      <c r="AT34" s="2658">
        <v>0.06</v>
      </c>
      <c r="AU34" s="2662">
        <f t="shared" si="3"/>
        <v>72.3</v>
      </c>
      <c r="AV34" s="2659">
        <f t="shared" si="4"/>
        <v>1.5860428231562254</v>
      </c>
      <c r="AW34" s="2679"/>
      <c r="AX34" s="2658"/>
      <c r="AY34" s="2668"/>
      <c r="AZ34" s="2668"/>
      <c r="BA34" s="2659">
        <v>6.28</v>
      </c>
      <c r="BB34" s="2678">
        <v>11.9</v>
      </c>
      <c r="BC34" s="2678">
        <v>6</v>
      </c>
      <c r="BD34" s="2721">
        <v>0.376</v>
      </c>
      <c r="BE34" s="2658">
        <v>3.875</v>
      </c>
      <c r="BF34" s="2658">
        <v>3.742</v>
      </c>
      <c r="BG34" s="2658">
        <v>0.06</v>
      </c>
      <c r="BH34" s="2662">
        <f t="shared" si="5"/>
        <v>72.321428571428569</v>
      </c>
      <c r="BI34" s="2648">
        <f t="shared" si="6"/>
        <v>1.6034206306787815</v>
      </c>
      <c r="BJ34" s="2679"/>
      <c r="BK34" s="2658"/>
      <c r="BL34" s="2668"/>
      <c r="BM34" s="2668"/>
      <c r="BN34" s="2715">
        <v>6.27</v>
      </c>
      <c r="BO34" s="2716">
        <v>12.9</v>
      </c>
      <c r="BP34" s="2714">
        <v>9</v>
      </c>
      <c r="BQ34" s="2721">
        <v>0.55900000000000005</v>
      </c>
      <c r="BR34" s="2658">
        <v>3.9169999999999998</v>
      </c>
      <c r="BS34" s="2658">
        <v>3.7349999999999999</v>
      </c>
      <c r="BT34" s="2658">
        <v>5.8999999999999997E-2</v>
      </c>
      <c r="BU34" s="2662">
        <f t="shared" si="7"/>
        <v>72.021428571428572</v>
      </c>
      <c r="BV34" s="2648">
        <f t="shared" si="8"/>
        <v>1.5796519410977241</v>
      </c>
      <c r="BW34" s="2664"/>
      <c r="BX34" s="2648">
        <f t="shared" si="9"/>
        <v>3.89</v>
      </c>
      <c r="BY34" s="2689"/>
      <c r="BZ34" s="2648">
        <v>7.35</v>
      </c>
      <c r="CA34" s="2640">
        <v>11.9</v>
      </c>
      <c r="CB34" s="2639">
        <v>3</v>
      </c>
      <c r="CC34" s="2638">
        <v>5.3999999999999999E-2</v>
      </c>
      <c r="CD34" s="2639">
        <v>22</v>
      </c>
      <c r="CE34" s="2639">
        <v>55</v>
      </c>
      <c r="CF34" s="2648">
        <v>3.8</v>
      </c>
      <c r="CG34" s="2638"/>
      <c r="CH34" s="2680"/>
      <c r="CI34" s="2648">
        <v>0.52070000000000005</v>
      </c>
      <c r="CJ34" s="2648"/>
      <c r="CK34" s="2648"/>
      <c r="CL34" s="2638">
        <v>3.6680000000000001</v>
      </c>
      <c r="CM34" s="2638">
        <v>3.7240000000000002</v>
      </c>
      <c r="CN34" s="2638">
        <v>7.6999999999999999E-2</v>
      </c>
      <c r="CO34" s="2638">
        <f t="shared" si="10"/>
        <v>2.0676691729323307</v>
      </c>
      <c r="CP34" s="2682" t="s">
        <v>97</v>
      </c>
      <c r="CQ34" s="2683"/>
      <c r="CR34" s="2648">
        <v>7.27</v>
      </c>
      <c r="CS34" s="2640">
        <v>14.8</v>
      </c>
      <c r="CT34" s="2639">
        <v>3</v>
      </c>
      <c r="CU34" s="2638">
        <v>5.6000000000000001E-2</v>
      </c>
      <c r="CV34" s="2639">
        <v>20</v>
      </c>
      <c r="CW34" s="2639">
        <v>50</v>
      </c>
      <c r="CX34" s="2648">
        <v>4.0999999999999996</v>
      </c>
      <c r="CY34" s="2638"/>
      <c r="CZ34" s="2680"/>
      <c r="DA34" s="2648">
        <v>0.502</v>
      </c>
      <c r="DB34" s="2648"/>
      <c r="DC34" s="2648"/>
      <c r="DD34" s="2638">
        <v>3.6909999999999998</v>
      </c>
      <c r="DE34" s="2638">
        <v>3.7120000000000002</v>
      </c>
      <c r="DF34" s="2638">
        <v>0.08</v>
      </c>
      <c r="DG34" s="2648">
        <f t="shared" si="11"/>
        <v>2.1551724137931032</v>
      </c>
      <c r="DH34" s="2646" t="s">
        <v>97</v>
      </c>
      <c r="DI34" s="1473"/>
      <c r="DJ34" s="424"/>
      <c r="DK34" s="1471">
        <f>'Total Flows'!L31</f>
        <v>1.1279999999999999</v>
      </c>
      <c r="DL34" s="1472">
        <f>'[4]29'!AE32</f>
        <v>0</v>
      </c>
      <c r="DM34" s="1472">
        <f>'[4]29'!AE34</f>
        <v>0</v>
      </c>
      <c r="DN34" s="1472">
        <f>'[4]29'!AE35</f>
        <v>0</v>
      </c>
    </row>
    <row r="35" spans="1:118" ht="15" x14ac:dyDescent="0.25">
      <c r="A35" s="30">
        <v>30</v>
      </c>
      <c r="B35" s="31"/>
      <c r="C35" s="2648">
        <v>6.6</v>
      </c>
      <c r="D35" s="2669">
        <v>12.8</v>
      </c>
      <c r="E35" s="2684"/>
      <c r="F35" s="2669"/>
      <c r="G35" s="2641"/>
      <c r="H35" s="2638"/>
      <c r="I35" s="2638"/>
      <c r="J35" s="2642"/>
      <c r="K35" s="2670" t="str">
        <f t="shared" si="0"/>
        <v/>
      </c>
      <c r="L35" s="2661" t="str">
        <f t="shared" si="1"/>
        <v/>
      </c>
      <c r="M35" s="2671" t="str">
        <f t="shared" si="2"/>
        <v/>
      </c>
      <c r="N35" s="2705">
        <v>279</v>
      </c>
      <c r="O35" s="2684" t="s">
        <v>1185</v>
      </c>
      <c r="P35" s="2640"/>
      <c r="Q35" s="2689"/>
      <c r="R35" s="2638"/>
      <c r="S35" s="2707">
        <v>2</v>
      </c>
      <c r="T35" s="2658">
        <v>5.8000000000000003E-2</v>
      </c>
      <c r="U35" s="2659">
        <v>0.48</v>
      </c>
      <c r="V35" s="2675"/>
      <c r="W35" s="2676"/>
      <c r="X35" s="2685">
        <v>3</v>
      </c>
      <c r="Y35" s="2676">
        <v>0.14399999999999999</v>
      </c>
      <c r="Z35" s="2686">
        <v>0.56000000000000005</v>
      </c>
      <c r="AA35" s="2677"/>
      <c r="AB35" s="2658"/>
      <c r="AC35" s="2661">
        <v>2</v>
      </c>
      <c r="AD35" s="2721">
        <v>5.7000000000000002E-2</v>
      </c>
      <c r="AE35" s="2715">
        <v>0.45</v>
      </c>
      <c r="AF35" s="2679"/>
      <c r="AG35" s="2725">
        <v>5.98</v>
      </c>
      <c r="AH35" s="2725">
        <v>6.12</v>
      </c>
      <c r="AI35" s="2725">
        <v>6.1</v>
      </c>
      <c r="AJ35" s="2726"/>
      <c r="AK35" s="2658"/>
      <c r="AL35" s="2668"/>
      <c r="AM35" s="2668"/>
      <c r="AN35" s="2659">
        <v>6.22</v>
      </c>
      <c r="AO35" s="2660">
        <v>11.5</v>
      </c>
      <c r="AP35" s="2661">
        <v>7</v>
      </c>
      <c r="AQ35" s="2658">
        <v>0.45500000000000002</v>
      </c>
      <c r="AR35" s="2658"/>
      <c r="AS35" s="2658"/>
      <c r="AT35" s="2658"/>
      <c r="AU35" s="2662" t="str">
        <f t="shared" si="3"/>
        <v/>
      </c>
      <c r="AV35" s="2659" t="str">
        <f t="shared" si="4"/>
        <v/>
      </c>
      <c r="AW35" s="2679"/>
      <c r="AX35" s="2658"/>
      <c r="AY35" s="2668"/>
      <c r="AZ35" s="2668"/>
      <c r="BA35" s="2659">
        <v>6.28</v>
      </c>
      <c r="BB35" s="2660">
        <v>11.8</v>
      </c>
      <c r="BC35" s="2661">
        <v>6</v>
      </c>
      <c r="BD35" s="2658">
        <v>0.42</v>
      </c>
      <c r="BE35" s="2658"/>
      <c r="BF35" s="2658"/>
      <c r="BG35" s="2658"/>
      <c r="BH35" s="2662" t="str">
        <f t="shared" si="5"/>
        <v/>
      </c>
      <c r="BI35" s="2648" t="str">
        <f t="shared" si="6"/>
        <v/>
      </c>
      <c r="BJ35" s="2679"/>
      <c r="BK35" s="2658"/>
      <c r="BL35" s="2668"/>
      <c r="BM35" s="2668"/>
      <c r="BN35" s="2659">
        <v>6.25</v>
      </c>
      <c r="BO35" s="2660">
        <v>12.8</v>
      </c>
      <c r="BP35" s="2661">
        <v>7</v>
      </c>
      <c r="BQ35" s="2658">
        <v>0.443</v>
      </c>
      <c r="BR35" s="2658"/>
      <c r="BS35" s="2658"/>
      <c r="BT35" s="2658"/>
      <c r="BU35" s="2662" t="str">
        <f t="shared" si="7"/>
        <v/>
      </c>
      <c r="BV35" s="2648" t="str">
        <f t="shared" si="8"/>
        <v/>
      </c>
      <c r="BW35" s="2664" t="s">
        <v>96</v>
      </c>
      <c r="BX35" s="2648" t="str">
        <f t="shared" si="9"/>
        <v/>
      </c>
      <c r="BY35" s="2689"/>
      <c r="BZ35" s="2648">
        <v>7.43</v>
      </c>
      <c r="CA35" s="2640">
        <v>11.8</v>
      </c>
      <c r="CB35" s="2639">
        <v>2</v>
      </c>
      <c r="CC35" s="2638">
        <v>6.5000000000000002E-2</v>
      </c>
      <c r="CD35" s="2639">
        <v>22</v>
      </c>
      <c r="CE35" s="2639">
        <v>57</v>
      </c>
      <c r="CF35" s="2648">
        <v>3.5</v>
      </c>
      <c r="CG35" s="2638"/>
      <c r="CH35" s="2680"/>
      <c r="CI35" s="2648">
        <v>0.52290000000000003</v>
      </c>
      <c r="CJ35" s="2648"/>
      <c r="CK35" s="2648"/>
      <c r="CL35" s="2638"/>
      <c r="CM35" s="2638"/>
      <c r="CN35" s="2638"/>
      <c r="CO35" s="2638" t="str">
        <f t="shared" si="10"/>
        <v/>
      </c>
      <c r="CP35" s="2682" t="s">
        <v>97</v>
      </c>
      <c r="CQ35" s="2683"/>
      <c r="CR35" s="2648">
        <v>7.4</v>
      </c>
      <c r="CS35" s="2640">
        <v>14.3</v>
      </c>
      <c r="CT35" s="2639">
        <v>2</v>
      </c>
      <c r="CU35" s="2638">
        <v>5.7000000000000002E-2</v>
      </c>
      <c r="CV35" s="2639">
        <v>26</v>
      </c>
      <c r="CW35" s="2639">
        <v>48</v>
      </c>
      <c r="CX35" s="2648">
        <v>4</v>
      </c>
      <c r="CY35" s="2638"/>
      <c r="CZ35" s="2680"/>
      <c r="DA35" s="2648">
        <v>0.15559999999999999</v>
      </c>
      <c r="DB35" s="2648"/>
      <c r="DC35" s="2648"/>
      <c r="DD35" s="2638"/>
      <c r="DE35" s="2638"/>
      <c r="DF35" s="2638"/>
      <c r="DG35" s="2648" t="str">
        <f t="shared" si="11"/>
        <v/>
      </c>
      <c r="DH35" s="2646" t="s">
        <v>97</v>
      </c>
      <c r="DI35" s="1473"/>
      <c r="DJ35" s="424"/>
      <c r="DK35" s="1471">
        <f>'Total Flows'!L32</f>
        <v>1.0580000000000001</v>
      </c>
      <c r="DL35" s="1472">
        <f>'[4]30'!AE32</f>
        <v>0</v>
      </c>
      <c r="DM35" s="1472">
        <f>'[4]30'!AE34</f>
        <v>0</v>
      </c>
      <c r="DN35" s="1472">
        <f>'[4]30'!AE35</f>
        <v>0</v>
      </c>
    </row>
    <row r="36" spans="1:118" ht="15.75" thickBot="1" x14ac:dyDescent="0.3">
      <c r="A36" s="32" t="s">
        <v>96</v>
      </c>
      <c r="B36" s="33"/>
      <c r="C36" s="2648"/>
      <c r="D36" s="2695"/>
      <c r="E36" s="2684"/>
      <c r="F36" s="2695"/>
      <c r="G36" s="2641"/>
      <c r="H36" s="2638"/>
      <c r="I36" s="2638"/>
      <c r="J36" s="2642"/>
      <c r="K36" s="2670" t="str">
        <f t="shared" si="0"/>
        <v/>
      </c>
      <c r="L36" s="2661" t="str">
        <f t="shared" si="1"/>
        <v/>
      </c>
      <c r="M36" s="2671" t="str">
        <f t="shared" si="2"/>
        <v/>
      </c>
      <c r="N36" s="2705"/>
      <c r="O36" s="2684"/>
      <c r="P36" s="2640"/>
      <c r="Q36" s="2696"/>
      <c r="R36" s="2638"/>
      <c r="S36" s="2707"/>
      <c r="T36" s="2658"/>
      <c r="U36" s="2681"/>
      <c r="V36" s="2697"/>
      <c r="W36" s="2698"/>
      <c r="X36" s="2711"/>
      <c r="Y36" s="2720"/>
      <c r="Z36" s="2713"/>
      <c r="AA36" s="2699"/>
      <c r="AB36" s="2658"/>
      <c r="AC36" s="2714"/>
      <c r="AD36" s="2721"/>
      <c r="AE36" s="2715"/>
      <c r="AF36" s="2700"/>
      <c r="AG36" s="2725"/>
      <c r="AH36" s="2725"/>
      <c r="AI36" s="2725"/>
      <c r="AJ36" s="2726"/>
      <c r="AK36" s="2658"/>
      <c r="AL36" s="2668"/>
      <c r="AM36" s="2668"/>
      <c r="AN36" s="2659"/>
      <c r="AO36" s="2660"/>
      <c r="AP36" s="2661"/>
      <c r="AQ36" s="2658"/>
      <c r="AR36" s="2658"/>
      <c r="AS36" s="2658"/>
      <c r="AT36" s="2658"/>
      <c r="AU36" s="2662" t="str">
        <f t="shared" si="3"/>
        <v/>
      </c>
      <c r="AV36" s="2659" t="str">
        <f t="shared" si="4"/>
        <v/>
      </c>
      <c r="AW36" s="2700"/>
      <c r="AX36" s="2658"/>
      <c r="AY36" s="2668"/>
      <c r="AZ36" s="2668"/>
      <c r="BA36" s="2659"/>
      <c r="BB36" s="2660"/>
      <c r="BC36" s="2661"/>
      <c r="BD36" s="2658"/>
      <c r="BE36" s="2658"/>
      <c r="BF36" s="2658"/>
      <c r="BG36" s="2658"/>
      <c r="BH36" s="2662" t="str">
        <f t="shared" si="5"/>
        <v/>
      </c>
      <c r="BI36" s="2648" t="str">
        <f t="shared" si="6"/>
        <v/>
      </c>
      <c r="BJ36" s="2700"/>
      <c r="BK36" s="2658"/>
      <c r="BL36" s="2668"/>
      <c r="BM36" s="2668"/>
      <c r="BN36" s="2659"/>
      <c r="BO36" s="2660"/>
      <c r="BP36" s="2661"/>
      <c r="BQ36" s="2658"/>
      <c r="BR36" s="2658"/>
      <c r="BS36" s="2658"/>
      <c r="BT36" s="2658"/>
      <c r="BU36" s="2662" t="str">
        <f t="shared" si="7"/>
        <v/>
      </c>
      <c r="BV36" s="2648" t="str">
        <f t="shared" si="8"/>
        <v/>
      </c>
      <c r="BW36" s="2701"/>
      <c r="BX36" s="2648" t="str">
        <f t="shared" si="9"/>
        <v/>
      </c>
      <c r="BY36" s="2696"/>
      <c r="BZ36" s="2648"/>
      <c r="CA36" s="2640"/>
      <c r="CB36" s="2639"/>
      <c r="CC36" s="2638"/>
      <c r="CD36" s="2639"/>
      <c r="CE36" s="2639"/>
      <c r="CF36" s="2648"/>
      <c r="CG36" s="2658"/>
      <c r="CH36" s="2702"/>
      <c r="CI36" s="2648"/>
      <c r="CJ36" s="2648"/>
      <c r="CK36" s="2648"/>
      <c r="CL36" s="2638"/>
      <c r="CM36" s="2638"/>
      <c r="CN36" s="2638"/>
      <c r="CO36" s="2638" t="str">
        <f t="shared" si="10"/>
        <v/>
      </c>
      <c r="CP36" s="2682"/>
      <c r="CQ36" s="2703"/>
      <c r="CR36" s="2648"/>
      <c r="CS36" s="2640"/>
      <c r="CT36" s="2639"/>
      <c r="CU36" s="2638"/>
      <c r="CV36" s="2639"/>
      <c r="CW36" s="2639"/>
      <c r="CX36" s="2648"/>
      <c r="CY36" s="2658"/>
      <c r="CZ36" s="2702"/>
      <c r="DA36" s="2648"/>
      <c r="DB36" s="2648"/>
      <c r="DC36" s="2648"/>
      <c r="DD36" s="2638"/>
      <c r="DE36" s="2638"/>
      <c r="DF36" s="2638"/>
      <c r="DG36" s="2648" t="str">
        <f t="shared" si="11"/>
        <v/>
      </c>
      <c r="DH36" s="2646"/>
      <c r="DI36" s="1474"/>
      <c r="DJ36" s="424"/>
      <c r="DK36" s="1471"/>
      <c r="DL36" s="1472">
        <f>'[4]31'!AE32</f>
        <v>0</v>
      </c>
      <c r="DM36" s="1472">
        <f>'[4]31'!AE34</f>
        <v>0</v>
      </c>
      <c r="DN36" s="1472">
        <f>'[4]31'!AE35</f>
        <v>0</v>
      </c>
    </row>
    <row r="37" spans="1:118" ht="15.75" thickBot="1" x14ac:dyDescent="0.3">
      <c r="A37" s="2"/>
      <c r="G37" s="8">
        <f>AVERAGE(G6:G36)</f>
        <v>14.64</v>
      </c>
      <c r="J37" s="35">
        <f>AVERAGE(J6:J36)</f>
        <v>4.1029999999999989</v>
      </c>
      <c r="K37" s="1928">
        <f>AVERAGE(K6:K36)</f>
        <v>24.438237911291804</v>
      </c>
      <c r="L37" s="1929">
        <f t="shared" ref="L37" si="12">K37*5</f>
        <v>122.19118955645902</v>
      </c>
      <c r="M37" s="1930">
        <f t="shared" ref="M37" si="13">K37*10</f>
        <v>244.38237911291804</v>
      </c>
      <c r="O37" s="1225" t="s">
        <v>96</v>
      </c>
      <c r="R37" s="8" t="e">
        <f>AVERAGE(R6:R36)</f>
        <v>#DIV/0!</v>
      </c>
      <c r="S37" s="38">
        <f>AVERAGE(S6:S36)</f>
        <v>2.7</v>
      </c>
      <c r="W37" s="8" t="e">
        <f>AVERAGE(W6:W36)</f>
        <v>#DIV/0!</v>
      </c>
      <c r="X37" s="38">
        <f>AVERAGE(X6:X36)</f>
        <v>2.7</v>
      </c>
      <c r="Y37" s="35"/>
      <c r="Z37" s="8"/>
      <c r="AB37" s="8" t="e">
        <f>AVERAGE(AB6:AB36)</f>
        <v>#DIV/0!</v>
      </c>
      <c r="AC37" s="38">
        <f>AVERAGE(AC6:AC36)</f>
        <v>2.6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3.794</v>
      </c>
      <c r="AS37" s="8"/>
      <c r="AT37" s="8"/>
      <c r="AU37" s="37">
        <f>AVERAGE(AU6:AU36)</f>
        <v>70.717387687188022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3.7869999999999999</v>
      </c>
      <c r="BF37" s="8"/>
      <c r="BG37" s="8"/>
      <c r="BH37" s="37">
        <f>AVERAGE(BH6:BH36)</f>
        <v>70.773859044449722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3.7939999999999996</v>
      </c>
      <c r="BS37" s="8"/>
      <c r="BT37" s="8"/>
      <c r="BU37" s="37">
        <f>AVERAGE(BU6:BU36)</f>
        <v>70.740331590206807</v>
      </c>
      <c r="BV37" s="8"/>
      <c r="BW37" s="8"/>
      <c r="BX37" s="8">
        <f>AVERAGE(BX6:BX36)</f>
        <v>3.791666666666667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3.6070000000000002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3.6334999999999997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33.633999999999993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2.1819999999999999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1.1211333333333331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1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21" activePane="bottomRight" state="frozen"/>
      <selection pane="bottomRight" activeCell="C35" sqref="C35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BZ4:CP4"/>
    <mergeCell ref="CR4:DG4"/>
    <mergeCell ref="W4:AA4"/>
    <mergeCell ref="AB4:AF4"/>
    <mergeCell ref="AK4:AW4"/>
    <mergeCell ref="AX4:BJ4"/>
    <mergeCell ref="BK4:BV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0" customWidth="1"/>
    <col min="2" max="2" width="12.140625" style="1570" customWidth="1"/>
    <col min="3" max="3" width="14.28515625" style="1570" customWidth="1"/>
    <col min="4" max="4" width="8.140625" style="1570" customWidth="1"/>
    <col min="5" max="5" width="8.42578125" style="1582" customWidth="1"/>
    <col min="6" max="6" width="14.85546875" style="1570" customWidth="1"/>
    <col min="7" max="7" width="18.5703125" style="1570" customWidth="1"/>
    <col min="8" max="8" width="5.5703125" style="1570" customWidth="1"/>
    <col min="9" max="9" width="11.7109375" style="1570" customWidth="1"/>
    <col min="10" max="10" width="10.5703125" style="1570" customWidth="1"/>
    <col min="11" max="11" width="19.5703125" style="1570" customWidth="1"/>
    <col min="12" max="16384" width="8.7109375" style="1570"/>
  </cols>
  <sheetData>
    <row r="1" spans="1:11" ht="20.100000000000001" customHeight="1" x14ac:dyDescent="0.45">
      <c r="F1" s="1569" t="s">
        <v>104</v>
      </c>
      <c r="J1" s="1564" t="s">
        <v>1007</v>
      </c>
      <c r="K1" s="1565" t="s">
        <v>1009</v>
      </c>
    </row>
    <row r="2" spans="1:11" ht="10.5" customHeight="1" x14ac:dyDescent="0.2">
      <c r="J2" s="1568" t="s">
        <v>1008</v>
      </c>
      <c r="K2" s="1581" t="s">
        <v>1010</v>
      </c>
    </row>
    <row r="3" spans="1:11" ht="21.75" thickBot="1" x14ac:dyDescent="0.4">
      <c r="A3" s="1583" t="s">
        <v>805</v>
      </c>
      <c r="B3" s="1583" t="s">
        <v>744</v>
      </c>
      <c r="C3" s="1583" t="s">
        <v>1001</v>
      </c>
      <c r="D3" s="1583" t="s">
        <v>1002</v>
      </c>
      <c r="E3" s="1584" t="s">
        <v>1003</v>
      </c>
      <c r="F3" s="1583" t="s">
        <v>1004</v>
      </c>
      <c r="G3" s="1583" t="s">
        <v>1005</v>
      </c>
      <c r="H3" s="1583" t="s">
        <v>1006</v>
      </c>
      <c r="I3" s="1583" t="s">
        <v>92</v>
      </c>
      <c r="J3" s="1583" t="s">
        <v>24</v>
      </c>
      <c r="K3" s="1583" t="s">
        <v>664</v>
      </c>
    </row>
    <row r="4" spans="1:11" ht="18" customHeight="1" thickTop="1" x14ac:dyDescent="0.2">
      <c r="A4" s="1610"/>
      <c r="B4" s="1610"/>
      <c r="C4" s="1610"/>
      <c r="D4" s="1610"/>
      <c r="E4" s="1611">
        <v>7</v>
      </c>
      <c r="F4" s="1610">
        <v>156652</v>
      </c>
      <c r="G4" s="1610"/>
      <c r="H4" s="1610"/>
      <c r="I4" s="1610"/>
      <c r="J4" s="1610"/>
      <c r="K4" s="1610"/>
    </row>
    <row r="5" spans="1:11" ht="18" customHeight="1" x14ac:dyDescent="0.2">
      <c r="A5" s="1610"/>
      <c r="B5" s="1610"/>
      <c r="C5" s="1610"/>
      <c r="D5" s="1610"/>
      <c r="E5" s="1611">
        <v>4</v>
      </c>
      <c r="F5" s="1610">
        <v>155559</v>
      </c>
      <c r="G5" s="1610"/>
      <c r="H5" s="1610"/>
      <c r="I5" s="1610"/>
      <c r="J5" s="1610"/>
      <c r="K5" s="1610"/>
    </row>
    <row r="6" spans="1:11" ht="18" customHeight="1" x14ac:dyDescent="0.2">
      <c r="A6" s="1610"/>
      <c r="B6" s="1610"/>
      <c r="C6" s="1610"/>
      <c r="D6" s="1610"/>
      <c r="E6" s="1611">
        <v>10</v>
      </c>
      <c r="F6" s="1610">
        <v>156700</v>
      </c>
      <c r="G6" s="1610"/>
      <c r="H6" s="1610"/>
      <c r="I6" s="1610"/>
      <c r="J6" s="1610"/>
      <c r="K6" s="1610"/>
    </row>
    <row r="7" spans="1:11" ht="18" customHeight="1" x14ac:dyDescent="0.2">
      <c r="A7" s="1610"/>
      <c r="B7" s="1610"/>
      <c r="C7" s="1610"/>
      <c r="D7" s="1610"/>
      <c r="E7" s="1611"/>
      <c r="F7" s="1610"/>
      <c r="G7" s="1610" t="s">
        <v>1011</v>
      </c>
      <c r="H7" s="1610"/>
      <c r="I7" s="1610"/>
      <c r="J7" s="1610"/>
      <c r="K7" s="1610"/>
    </row>
    <row r="8" spans="1:11" ht="18" customHeight="1" x14ac:dyDescent="0.2">
      <c r="A8" s="1610"/>
      <c r="B8" s="1610"/>
      <c r="C8" s="1610"/>
      <c r="D8" s="1610"/>
      <c r="E8" s="1611">
        <v>7</v>
      </c>
      <c r="F8" s="1610">
        <v>156652</v>
      </c>
      <c r="G8" s="1610"/>
      <c r="H8" s="1610"/>
      <c r="I8" s="1610"/>
      <c r="J8" s="1610"/>
      <c r="K8" s="1610"/>
    </row>
    <row r="9" spans="1:11" ht="18" customHeight="1" x14ac:dyDescent="0.2">
      <c r="A9" s="1610"/>
      <c r="B9" s="1610"/>
      <c r="C9" s="1610"/>
      <c r="D9" s="1610"/>
      <c r="E9" s="1611"/>
      <c r="F9" s="1610"/>
      <c r="G9" s="1610" t="s">
        <v>1012</v>
      </c>
      <c r="H9" s="1610"/>
      <c r="I9" s="1610"/>
      <c r="J9" s="1610"/>
      <c r="K9" s="1610"/>
    </row>
    <row r="10" spans="1:11" ht="18" customHeight="1" x14ac:dyDescent="0.2">
      <c r="A10" s="1610"/>
      <c r="B10" s="1610"/>
      <c r="C10" s="1610"/>
      <c r="D10" s="1610"/>
      <c r="E10" s="1611"/>
      <c r="F10" s="1610"/>
      <c r="G10" s="1618" t="s">
        <v>1013</v>
      </c>
      <c r="H10" s="1610"/>
      <c r="I10" s="1610"/>
      <c r="J10" s="1610"/>
      <c r="K10" s="1610"/>
    </row>
    <row r="11" spans="1:11" ht="18" customHeight="1" x14ac:dyDescent="0.2">
      <c r="A11" s="1610"/>
      <c r="B11" s="1610"/>
      <c r="C11" s="1610"/>
      <c r="D11" s="1610"/>
      <c r="E11" s="1611"/>
      <c r="F11" s="1610"/>
      <c r="G11" s="1618" t="s">
        <v>1014</v>
      </c>
      <c r="H11" s="1610"/>
      <c r="I11" s="1610"/>
      <c r="J11" s="1610"/>
      <c r="K11" s="1610"/>
    </row>
    <row r="12" spans="1:11" ht="18" customHeight="1" x14ac:dyDescent="0.2">
      <c r="A12" s="1610"/>
      <c r="B12" s="1610"/>
      <c r="C12" s="1610"/>
      <c r="D12" s="1610"/>
      <c r="E12" s="1611"/>
      <c r="F12" s="1610"/>
      <c r="G12" s="1610" t="s">
        <v>1018</v>
      </c>
      <c r="H12" s="1610"/>
      <c r="I12" s="1610"/>
      <c r="J12" s="1610"/>
      <c r="K12" s="1610"/>
    </row>
    <row r="13" spans="1:11" ht="18" customHeight="1" x14ac:dyDescent="0.2">
      <c r="A13" s="1610"/>
      <c r="B13" s="1610"/>
      <c r="C13" s="1610"/>
      <c r="D13" s="1610"/>
      <c r="E13" s="1611"/>
      <c r="F13" s="1610"/>
      <c r="G13" s="1618" t="s">
        <v>1013</v>
      </c>
      <c r="H13" s="1610" t="s">
        <v>96</v>
      </c>
      <c r="I13" s="1610"/>
      <c r="J13" s="1610"/>
      <c r="K13" s="1610"/>
    </row>
    <row r="14" spans="1:11" ht="18" customHeight="1" x14ac:dyDescent="0.2">
      <c r="A14" s="1610"/>
      <c r="B14" s="1610"/>
      <c r="C14" s="1610"/>
      <c r="D14" s="1610"/>
      <c r="E14" s="1611"/>
      <c r="F14" s="1610"/>
      <c r="G14" s="1618" t="s">
        <v>1014</v>
      </c>
      <c r="H14" s="1610"/>
      <c r="I14" s="1610"/>
      <c r="J14" s="1610"/>
      <c r="K14" s="1610"/>
    </row>
    <row r="15" spans="1:11" ht="18" customHeight="1" x14ac:dyDescent="0.2">
      <c r="A15" s="1610"/>
      <c r="B15" s="1610"/>
      <c r="C15" s="1610"/>
      <c r="D15" s="1610"/>
      <c r="E15" s="1611"/>
      <c r="F15" s="1610"/>
      <c r="G15" s="1610" t="s">
        <v>1015</v>
      </c>
      <c r="H15" s="1610"/>
      <c r="I15" s="1610"/>
      <c r="J15" s="1610"/>
      <c r="K15" s="1610"/>
    </row>
    <row r="16" spans="1:11" ht="18" customHeight="1" x14ac:dyDescent="0.2">
      <c r="A16" s="1610"/>
      <c r="B16" s="1610"/>
      <c r="C16" s="1610"/>
      <c r="D16" s="1610"/>
      <c r="E16" s="1611"/>
      <c r="F16" s="1610"/>
      <c r="G16" s="1618" t="s">
        <v>1016</v>
      </c>
      <c r="H16" s="1616" t="s">
        <v>1020</v>
      </c>
      <c r="I16" s="1610"/>
      <c r="J16" s="1610"/>
      <c r="K16" s="1610"/>
    </row>
    <row r="17" spans="1:11" ht="18" customHeight="1" x14ac:dyDescent="0.2">
      <c r="A17" s="1610"/>
      <c r="B17" s="1610"/>
      <c r="C17" s="1610"/>
      <c r="D17" s="1610"/>
      <c r="E17" s="1611"/>
      <c r="F17" s="1610"/>
      <c r="G17" s="1618" t="s">
        <v>1013</v>
      </c>
      <c r="H17" s="1610"/>
      <c r="I17" s="1610"/>
      <c r="J17" s="1610"/>
      <c r="K17" s="1610"/>
    </row>
    <row r="18" spans="1:11" ht="18" customHeight="1" thickBot="1" x14ac:dyDescent="0.25">
      <c r="A18" s="1612"/>
      <c r="B18" s="1612"/>
      <c r="C18" s="1612"/>
      <c r="D18" s="1612"/>
      <c r="E18" s="1613">
        <v>10</v>
      </c>
      <c r="F18" s="1612">
        <v>156700</v>
      </c>
      <c r="G18" s="1612"/>
      <c r="H18" s="1612"/>
      <c r="I18" s="1612"/>
      <c r="J18" s="1612"/>
      <c r="K18" s="1612"/>
    </row>
    <row r="19" spans="1:11" ht="18" customHeight="1" thickTop="1" x14ac:dyDescent="0.2">
      <c r="A19" s="1614"/>
      <c r="B19" s="1614"/>
      <c r="C19" s="1614"/>
      <c r="D19" s="1614"/>
      <c r="E19" s="1615">
        <v>7</v>
      </c>
      <c r="F19" s="1614">
        <v>156652</v>
      </c>
      <c r="G19" s="1614"/>
      <c r="H19" s="1614"/>
      <c r="I19" s="1614"/>
      <c r="J19" s="1614"/>
      <c r="K19" s="1614"/>
    </row>
    <row r="20" spans="1:11" ht="18" customHeight="1" x14ac:dyDescent="0.2">
      <c r="A20" s="1610"/>
      <c r="B20" s="1610"/>
      <c r="C20" s="1610"/>
      <c r="D20" s="1610"/>
      <c r="E20" s="1611">
        <v>4</v>
      </c>
      <c r="F20" s="1610">
        <v>155559</v>
      </c>
      <c r="G20" s="1610"/>
      <c r="H20" s="1610"/>
      <c r="I20" s="1610"/>
      <c r="J20" s="1610"/>
      <c r="K20" s="1610"/>
    </row>
    <row r="21" spans="1:11" ht="18" customHeight="1" x14ac:dyDescent="0.2">
      <c r="A21" s="1610"/>
      <c r="B21" s="1610"/>
      <c r="C21" s="1610"/>
      <c r="D21" s="1610"/>
      <c r="E21" s="1611">
        <v>10</v>
      </c>
      <c r="F21" s="1610">
        <v>156700</v>
      </c>
      <c r="G21" s="1610"/>
      <c r="H21" s="1610"/>
      <c r="I21" s="1610"/>
      <c r="J21" s="1610"/>
      <c r="K21" s="1610"/>
    </row>
    <row r="22" spans="1:11" ht="18" customHeight="1" x14ac:dyDescent="0.2">
      <c r="A22" s="1610"/>
      <c r="B22" s="1610"/>
      <c r="C22" s="1610"/>
      <c r="D22" s="1610"/>
      <c r="E22" s="1611"/>
      <c r="F22" s="1610"/>
      <c r="G22" s="1610" t="s">
        <v>1011</v>
      </c>
      <c r="H22" s="1610"/>
      <c r="I22" s="1610"/>
      <c r="J22" s="1610"/>
      <c r="K22" s="1610"/>
    </row>
    <row r="23" spans="1:11" ht="18" customHeight="1" x14ac:dyDescent="0.2">
      <c r="A23" s="1610"/>
      <c r="B23" s="1610"/>
      <c r="C23" s="1610"/>
      <c r="D23" s="1610"/>
      <c r="E23" s="1611">
        <v>7</v>
      </c>
      <c r="F23" s="1610">
        <v>156652</v>
      </c>
      <c r="G23" s="1610"/>
      <c r="H23" s="1610"/>
      <c r="I23" s="1610"/>
      <c r="J23" s="1610"/>
      <c r="K23" s="1610"/>
    </row>
    <row r="24" spans="1:11" ht="18" customHeight="1" x14ac:dyDescent="0.2">
      <c r="A24" s="1610"/>
      <c r="B24" s="1610"/>
      <c r="C24" s="1610"/>
      <c r="D24" s="1610"/>
      <c r="E24" s="1611"/>
      <c r="F24" s="1610"/>
      <c r="G24" s="1610" t="s">
        <v>1012</v>
      </c>
      <c r="H24" s="1610"/>
      <c r="I24" s="1610"/>
      <c r="J24" s="1610"/>
      <c r="K24" s="1610"/>
    </row>
    <row r="25" spans="1:11" ht="18" customHeight="1" x14ac:dyDescent="0.2">
      <c r="A25" s="1610"/>
      <c r="B25" s="1610"/>
      <c r="C25" s="1610"/>
      <c r="D25" s="1610"/>
      <c r="E25" s="1611"/>
      <c r="F25" s="1610"/>
      <c r="G25" s="1610" t="s">
        <v>1013</v>
      </c>
      <c r="H25" s="1610"/>
      <c r="I25" s="1610"/>
      <c r="J25" s="1610"/>
      <c r="K25" s="1610"/>
    </row>
    <row r="26" spans="1:11" ht="18" customHeight="1" x14ac:dyDescent="0.2">
      <c r="A26" s="1610"/>
      <c r="B26" s="1610"/>
      <c r="C26" s="1610"/>
      <c r="D26" s="1610"/>
      <c r="E26" s="1611"/>
      <c r="F26" s="1610"/>
      <c r="G26" s="1610" t="s">
        <v>1014</v>
      </c>
      <c r="H26" s="1610"/>
      <c r="I26" s="1610"/>
      <c r="J26" s="1610"/>
      <c r="K26" s="1610"/>
    </row>
    <row r="27" spans="1:11" ht="18" customHeight="1" x14ac:dyDescent="0.2">
      <c r="A27" s="1610"/>
      <c r="B27" s="1610"/>
      <c r="C27" s="1610"/>
      <c r="D27" s="1610"/>
      <c r="E27" s="1611"/>
      <c r="F27" s="1610"/>
      <c r="G27" s="1610" t="s">
        <v>1015</v>
      </c>
      <c r="H27" s="1610"/>
      <c r="I27" s="1610"/>
      <c r="J27" s="1610"/>
      <c r="K27" s="1610"/>
    </row>
    <row r="28" spans="1:11" ht="18" customHeight="1" x14ac:dyDescent="0.2">
      <c r="A28" s="1610"/>
      <c r="B28" s="1610"/>
      <c r="C28" s="1610"/>
      <c r="D28" s="1610"/>
      <c r="E28" s="1611"/>
      <c r="F28" s="1610"/>
      <c r="G28" s="1610" t="s">
        <v>1016</v>
      </c>
      <c r="H28" s="1610" t="s">
        <v>1017</v>
      </c>
      <c r="I28" s="1610"/>
      <c r="J28" s="1610"/>
      <c r="K28" s="1610"/>
    </row>
    <row r="29" spans="1:11" ht="18" customHeight="1" x14ac:dyDescent="0.2">
      <c r="A29" s="1610"/>
      <c r="B29" s="1610"/>
      <c r="C29" s="1610"/>
      <c r="D29" s="1610"/>
      <c r="E29" s="1611"/>
      <c r="F29" s="1610"/>
      <c r="G29" s="1610" t="s">
        <v>1013</v>
      </c>
      <c r="H29" s="1610"/>
      <c r="I29" s="1610"/>
      <c r="J29" s="1610"/>
      <c r="K29" s="1610"/>
    </row>
    <row r="30" spans="1:11" ht="18" customHeight="1" x14ac:dyDescent="0.2">
      <c r="A30" s="1610"/>
      <c r="B30" s="1610"/>
      <c r="C30" s="1610"/>
      <c r="D30" s="1610"/>
      <c r="E30" s="1611"/>
      <c r="F30" s="1610"/>
      <c r="G30" s="1610" t="s">
        <v>1018</v>
      </c>
      <c r="H30" s="1610"/>
      <c r="I30" s="1610"/>
      <c r="J30" s="1610"/>
      <c r="K30" s="1610"/>
    </row>
    <row r="31" spans="1:11" ht="18" customHeight="1" x14ac:dyDescent="0.2">
      <c r="A31" s="1610"/>
      <c r="B31" s="1610"/>
      <c r="C31" s="1610"/>
      <c r="D31" s="1610"/>
      <c r="E31" s="1611"/>
      <c r="F31" s="1610"/>
      <c r="G31" s="1610" t="s">
        <v>1013</v>
      </c>
      <c r="H31" s="1610"/>
      <c r="I31" s="1610"/>
      <c r="J31" s="1610"/>
      <c r="K31" s="1610"/>
    </row>
    <row r="32" spans="1:11" ht="18" customHeight="1" x14ac:dyDescent="0.2">
      <c r="A32" s="1616"/>
      <c r="B32" s="1616"/>
      <c r="C32" s="1616"/>
      <c r="D32" s="1616"/>
      <c r="E32" s="1617"/>
      <c r="F32" s="1616"/>
      <c r="G32" s="1610" t="s">
        <v>1014</v>
      </c>
      <c r="H32" s="1616"/>
      <c r="I32" s="1616"/>
      <c r="J32" s="1616"/>
      <c r="K32" s="1616"/>
    </row>
    <row r="33" spans="1:11" ht="18" customHeight="1" x14ac:dyDescent="0.2">
      <c r="A33" s="1616"/>
      <c r="B33" s="1616"/>
      <c r="C33" s="1616"/>
      <c r="D33" s="1616"/>
      <c r="E33" s="1611">
        <v>10</v>
      </c>
      <c r="F33" s="1610">
        <v>156700</v>
      </c>
      <c r="G33" s="1616"/>
      <c r="H33" s="1616"/>
      <c r="I33" s="1616"/>
      <c r="J33" s="1616"/>
      <c r="K33" s="1616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68</vt:i4>
      </vt:variant>
    </vt:vector>
  </HeadingPairs>
  <TitlesOfParts>
    <vt:vector size="149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2018-12-06T16:16:30Z</cp:lastPrinted>
  <dcterms:created xsi:type="dcterms:W3CDTF">2015-01-28T16:49:33Z</dcterms:created>
  <dcterms:modified xsi:type="dcterms:W3CDTF">2019-08-12T13:20:04Z</dcterms:modified>
  <cp:category>Daily Operations Report</cp:category>
  <cp:contentStatus/>
</cp:coreProperties>
</file>